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z-fs\Управление\УИ\Сметный отдел\Коробейникова\Переустройство Рязаньавтодор Старожилово\Сметы к закупке\"/>
    </mc:Choice>
  </mc:AlternateContent>
  <bookViews>
    <workbookView xWindow="0" yWindow="0" windowWidth="28800" windowHeight="11730"/>
  </bookViews>
  <sheets>
    <sheet name="Смета по ФСНБ 421+557прРИМ" sheetId="7" r:id="rId1"/>
    <sheet name="Смета по ФСНБ 421+557прРИМ_1" sheetId="8" r:id="rId2"/>
    <sheet name="Акт КС-2 по ФСНБ 421+557пр" sheetId="9" r:id="rId3"/>
    <sheet name="Акт КС-2 по ФСНБ 421+557пр_1" sheetId="10" r:id="rId4"/>
    <sheet name="Макет форма-3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2">'Акт КС-2 по ФСНБ 421+557пр'!$37:$37</definedName>
    <definedName name="_xlnm.Print_Titles" localSheetId="3">'Акт КС-2 по ФСНБ 421+557пр_1'!$37:$37</definedName>
    <definedName name="_xlnm.Print_Titles" localSheetId="0">'Смета по ФСНБ 421+557прРИМ'!$48:$48</definedName>
    <definedName name="_xlnm.Print_Titles" localSheetId="1">'Смета по ФСНБ 421+557прРИМ_1'!$48:$48</definedName>
    <definedName name="_xlnm.Print_Area" localSheetId="2">'Акт КС-2 по ФСНБ 421+557пр'!$A$1:$M$736</definedName>
    <definedName name="_xlnm.Print_Area" localSheetId="3">'Акт КС-2 по ФСНБ 421+557пр_1'!$A$1:$M$193</definedName>
    <definedName name="_xlnm.Print_Area" localSheetId="0">'Смета по ФСНБ 421+557прРИМ'!$A$1:$L$744</definedName>
    <definedName name="_xlnm.Print_Area" localSheetId="1">'Смета по ФСНБ 421+557прРИМ_1'!$A$1:$L$201</definedName>
  </definedNames>
  <calcPr calcId="162913"/>
</workbook>
</file>

<file path=xl/calcChain.xml><?xml version="1.0" encoding="utf-8"?>
<calcChain xmlns="http://schemas.openxmlformats.org/spreadsheetml/2006/main">
  <c r="A1" i="11" l="1"/>
  <c r="I190" i="10"/>
  <c r="I187" i="10"/>
  <c r="D190" i="10"/>
  <c r="D187" i="10"/>
  <c r="M184" i="10"/>
  <c r="D184" i="10"/>
  <c r="M183" i="10"/>
  <c r="D183" i="10"/>
  <c r="M179" i="10"/>
  <c r="M178" i="10"/>
  <c r="M172" i="10"/>
  <c r="M175" i="10"/>
  <c r="M174" i="10"/>
  <c r="M168" i="10"/>
  <c r="M167" i="10"/>
  <c r="M163" i="10"/>
  <c r="M162" i="10"/>
  <c r="M148" i="10"/>
  <c r="M147" i="10"/>
  <c r="M143" i="10"/>
  <c r="M132" i="10"/>
  <c r="M127" i="10"/>
  <c r="M124" i="10" s="1"/>
  <c r="M126" i="10"/>
  <c r="M122" i="10"/>
  <c r="M121" i="10"/>
  <c r="M120" i="10"/>
  <c r="M119" i="10"/>
  <c r="M115" i="10"/>
  <c r="M118" i="10"/>
  <c r="M117" i="10"/>
  <c r="M114" i="10"/>
  <c r="M109" i="10" s="1"/>
  <c r="M113" i="10"/>
  <c r="M111" i="10"/>
  <c r="M108" i="10"/>
  <c r="M102" i="10"/>
  <c r="M101" i="10"/>
  <c r="M100" i="10"/>
  <c r="M99" i="10"/>
  <c r="M98" i="10"/>
  <c r="M97" i="10"/>
  <c r="M95" i="10" s="1"/>
  <c r="M94" i="10"/>
  <c r="M93" i="10"/>
  <c r="M91" i="10"/>
  <c r="M89" i="10" s="1"/>
  <c r="M88" i="10"/>
  <c r="M86" i="10" s="1"/>
  <c r="AW80" i="10"/>
  <c r="AT80" i="10"/>
  <c r="AO80" i="10"/>
  <c r="M140" i="10" s="1"/>
  <c r="M138" i="10" s="1"/>
  <c r="AE80" i="10"/>
  <c r="AD80" i="10"/>
  <c r="CB80" i="10"/>
  <c r="CC80" i="10"/>
  <c r="H79" i="10"/>
  <c r="F79" i="10"/>
  <c r="H78" i="10"/>
  <c r="F78" i="10"/>
  <c r="M75" i="10"/>
  <c r="K75" i="10"/>
  <c r="H75" i="10"/>
  <c r="G75" i="10"/>
  <c r="M74" i="10"/>
  <c r="M73" i="10" s="1"/>
  <c r="K74" i="10"/>
  <c r="H74" i="10"/>
  <c r="G74" i="10"/>
  <c r="D72" i="10"/>
  <c r="C72" i="10"/>
  <c r="F71" i="10"/>
  <c r="H71" i="10"/>
  <c r="E71" i="10"/>
  <c r="AW70" i="10"/>
  <c r="AT70" i="10"/>
  <c r="AO70" i="10"/>
  <c r="AE70" i="10"/>
  <c r="AD70" i="10"/>
  <c r="CB70" i="10"/>
  <c r="CC70" i="10"/>
  <c r="H69" i="10"/>
  <c r="F69" i="10"/>
  <c r="H68" i="10"/>
  <c r="F68" i="10"/>
  <c r="M66" i="10"/>
  <c r="M65" i="10"/>
  <c r="K65" i="10"/>
  <c r="H65" i="10"/>
  <c r="G65" i="10"/>
  <c r="M64" i="10"/>
  <c r="M63" i="10" s="1"/>
  <c r="K64" i="10"/>
  <c r="H64" i="10"/>
  <c r="G64" i="10"/>
  <c r="D62" i="10"/>
  <c r="D61" i="10"/>
  <c r="C61" i="10"/>
  <c r="F60" i="10"/>
  <c r="H60" i="10"/>
  <c r="E60" i="10"/>
  <c r="AW59" i="10"/>
  <c r="M146" i="10" s="1"/>
  <c r="M144" i="10" s="1"/>
  <c r="AT59" i="10"/>
  <c r="AO59" i="10"/>
  <c r="AE59" i="10"/>
  <c r="AD59" i="10"/>
  <c r="CB59" i="10"/>
  <c r="CC59" i="10"/>
  <c r="H58" i="10"/>
  <c r="F58" i="10"/>
  <c r="H57" i="10"/>
  <c r="F57" i="10"/>
  <c r="M54" i="10"/>
  <c r="K54" i="10"/>
  <c r="H54" i="10"/>
  <c r="G54" i="10"/>
  <c r="M53" i="10"/>
  <c r="M52" i="10" s="1"/>
  <c r="K53" i="10"/>
  <c r="H53" i="10"/>
  <c r="G53" i="10"/>
  <c r="D51" i="10"/>
  <c r="C51" i="10"/>
  <c r="F50" i="10"/>
  <c r="H50" i="10"/>
  <c r="E50" i="10"/>
  <c r="AW49" i="10"/>
  <c r="AT49" i="10"/>
  <c r="M142" i="10" s="1"/>
  <c r="AO49" i="10"/>
  <c r="M160" i="10" s="1"/>
  <c r="AE49" i="10"/>
  <c r="AD49" i="10"/>
  <c r="CB49" i="10"/>
  <c r="CC49" i="10"/>
  <c r="H48" i="10"/>
  <c r="F48" i="10"/>
  <c r="H47" i="10"/>
  <c r="F47" i="10"/>
  <c r="M42" i="10"/>
  <c r="M44" i="10"/>
  <c r="K44" i="10"/>
  <c r="H44" i="10"/>
  <c r="G44" i="10"/>
  <c r="M43" i="10"/>
  <c r="K43" i="10"/>
  <c r="H43" i="10"/>
  <c r="G43" i="10"/>
  <c r="D41" i="10"/>
  <c r="C41" i="10"/>
  <c r="F40" i="10"/>
  <c r="H40" i="10"/>
  <c r="E40" i="10"/>
  <c r="J26" i="10"/>
  <c r="I26" i="10"/>
  <c r="H26" i="10"/>
  <c r="G26" i="10"/>
  <c r="K22" i="10"/>
  <c r="K21" i="10"/>
  <c r="K20" i="10"/>
  <c r="K19" i="10"/>
  <c r="K16" i="10"/>
  <c r="C17" i="10"/>
  <c r="K14" i="10"/>
  <c r="K12" i="10"/>
  <c r="C13" i="10"/>
  <c r="K10" i="10"/>
  <c r="C11" i="10"/>
  <c r="K8" i="10"/>
  <c r="C9" i="10"/>
  <c r="A1" i="10"/>
  <c r="I733" i="9"/>
  <c r="I730" i="9"/>
  <c r="D733" i="9"/>
  <c r="D730" i="9"/>
  <c r="M727" i="9"/>
  <c r="D727" i="9"/>
  <c r="M726" i="9"/>
  <c r="D726" i="9"/>
  <c r="M722" i="9"/>
  <c r="M721" i="9"/>
  <c r="M718" i="9"/>
  <c r="M710" i="9"/>
  <c r="M706" i="9"/>
  <c r="M694" i="9"/>
  <c r="M693" i="9"/>
  <c r="M692" i="9"/>
  <c r="M691" i="9"/>
  <c r="M690" i="9"/>
  <c r="M689" i="9"/>
  <c r="M687" i="9" s="1"/>
  <c r="M686" i="9"/>
  <c r="M685" i="9"/>
  <c r="M683" i="9"/>
  <c r="M681" i="9" s="1"/>
  <c r="M680" i="9"/>
  <c r="M675" i="9"/>
  <c r="M670" i="9"/>
  <c r="M662" i="9"/>
  <c r="M661" i="9"/>
  <c r="M657" i="9"/>
  <c r="M641" i="9"/>
  <c r="M637" i="9"/>
  <c r="H622" i="9"/>
  <c r="H621" i="9"/>
  <c r="M620" i="9"/>
  <c r="M619" i="9"/>
  <c r="M616" i="9"/>
  <c r="M614" i="9"/>
  <c r="M607" i="9"/>
  <c r="M606" i="9"/>
  <c r="M602" i="9"/>
  <c r="AT592" i="9"/>
  <c r="AR592" i="9"/>
  <c r="AO592" i="9"/>
  <c r="BA592" i="9"/>
  <c r="AZ592" i="9"/>
  <c r="AE592" i="9"/>
  <c r="AD592" i="9"/>
  <c r="M591" i="9"/>
  <c r="I591" i="9"/>
  <c r="F591" i="9"/>
  <c r="H591" i="9"/>
  <c r="E591" i="9"/>
  <c r="C591" i="9"/>
  <c r="AT590" i="9"/>
  <c r="M601" i="9" s="1"/>
  <c r="AR590" i="9"/>
  <c r="AO590" i="9"/>
  <c r="M599" i="9" s="1"/>
  <c r="M597" i="9" s="1"/>
  <c r="BA590" i="9"/>
  <c r="M610" i="9" s="1"/>
  <c r="AZ590" i="9"/>
  <c r="M609" i="9" s="1"/>
  <c r="AE590" i="9"/>
  <c r="AD590" i="9"/>
  <c r="L590" i="9"/>
  <c r="M589" i="9"/>
  <c r="BK590" i="9" s="1"/>
  <c r="I589" i="9"/>
  <c r="F589" i="9"/>
  <c r="H589" i="9"/>
  <c r="E589" i="9"/>
  <c r="C589" i="9"/>
  <c r="H585" i="9"/>
  <c r="H584" i="9"/>
  <c r="M583" i="9"/>
  <c r="M582" i="9"/>
  <c r="M579" i="9"/>
  <c r="M577" i="9"/>
  <c r="M574" i="9" s="1"/>
  <c r="M576" i="9"/>
  <c r="M570" i="9"/>
  <c r="M569" i="9"/>
  <c r="M565" i="9"/>
  <c r="AT555" i="9"/>
  <c r="AR555" i="9"/>
  <c r="AO555" i="9"/>
  <c r="BA555" i="9"/>
  <c r="AZ555" i="9"/>
  <c r="AE555" i="9"/>
  <c r="AD555" i="9"/>
  <c r="D554" i="9"/>
  <c r="M553" i="9"/>
  <c r="AW555" i="9" s="1"/>
  <c r="J553" i="9"/>
  <c r="K553" i="9" s="1"/>
  <c r="I553" i="9"/>
  <c r="F553" i="9"/>
  <c r="H553" i="9"/>
  <c r="E553" i="9"/>
  <c r="D553" i="9"/>
  <c r="C553" i="9"/>
  <c r="AT552" i="9"/>
  <c r="AR552" i="9"/>
  <c r="AO552" i="9"/>
  <c r="BA552" i="9"/>
  <c r="AZ552" i="9"/>
  <c r="AE552" i="9"/>
  <c r="AD552" i="9"/>
  <c r="L552" i="9"/>
  <c r="D551" i="9"/>
  <c r="M550" i="9"/>
  <c r="AW552" i="9" s="1"/>
  <c r="K550" i="9"/>
  <c r="J550" i="9"/>
  <c r="I550" i="9"/>
  <c r="F550" i="9"/>
  <c r="J552" i="9" s="1"/>
  <c r="H550" i="9"/>
  <c r="E550" i="9"/>
  <c r="D550" i="9"/>
  <c r="C550" i="9"/>
  <c r="AW549" i="9"/>
  <c r="AT549" i="9"/>
  <c r="AR549" i="9"/>
  <c r="AO549" i="9"/>
  <c r="AN549" i="9"/>
  <c r="BA549" i="9"/>
  <c r="AZ549" i="9"/>
  <c r="AE549" i="9"/>
  <c r="AD549" i="9"/>
  <c r="D548" i="9"/>
  <c r="M547" i="9"/>
  <c r="L549" i="9" s="1"/>
  <c r="J547" i="9"/>
  <c r="I547" i="9"/>
  <c r="K547" i="9" s="1"/>
  <c r="F547" i="9"/>
  <c r="J549" i="9" s="1"/>
  <c r="H547" i="9"/>
  <c r="E547" i="9"/>
  <c r="D547" i="9"/>
  <c r="C547" i="9"/>
  <c r="AT546" i="9"/>
  <c r="AR546" i="9"/>
  <c r="AO546" i="9"/>
  <c r="M562" i="9" s="1"/>
  <c r="BA546" i="9"/>
  <c r="AZ546" i="9"/>
  <c r="AE546" i="9"/>
  <c r="AD546" i="9"/>
  <c r="L546" i="9"/>
  <c r="J546" i="9" s="1"/>
  <c r="D545" i="9"/>
  <c r="M544" i="9"/>
  <c r="AW546" i="9" s="1"/>
  <c r="J544" i="9"/>
  <c r="I544" i="9"/>
  <c r="K544" i="9" s="1"/>
  <c r="F544" i="9"/>
  <c r="H544" i="9"/>
  <c r="E544" i="9"/>
  <c r="D544" i="9"/>
  <c r="C544" i="9"/>
  <c r="AT543" i="9"/>
  <c r="AR543" i="9"/>
  <c r="AO543" i="9"/>
  <c r="BA543" i="9"/>
  <c r="AZ543" i="9"/>
  <c r="AE543" i="9"/>
  <c r="AD543" i="9"/>
  <c r="D542" i="9"/>
  <c r="M541" i="9"/>
  <c r="AW543" i="9" s="1"/>
  <c r="K541" i="9"/>
  <c r="F541" i="9"/>
  <c r="H541" i="9"/>
  <c r="E541" i="9"/>
  <c r="D541" i="9"/>
  <c r="C541" i="9"/>
  <c r="AT540" i="9"/>
  <c r="AR540" i="9"/>
  <c r="AO540" i="9"/>
  <c r="BA540" i="9"/>
  <c r="AZ540" i="9"/>
  <c r="AE540" i="9"/>
  <c r="AD540" i="9"/>
  <c r="L540" i="9"/>
  <c r="J540" i="9" s="1"/>
  <c r="D539" i="9"/>
  <c r="M538" i="9"/>
  <c r="AW540" i="9" s="1"/>
  <c r="J538" i="9"/>
  <c r="I538" i="9"/>
  <c r="K538" i="9" s="1"/>
  <c r="F538" i="9"/>
  <c r="H538" i="9"/>
  <c r="E538" i="9"/>
  <c r="D538" i="9"/>
  <c r="C538" i="9"/>
  <c r="AW537" i="9"/>
  <c r="AT537" i="9"/>
  <c r="AR537" i="9"/>
  <c r="AO537" i="9"/>
  <c r="AN537" i="9"/>
  <c r="BA537" i="9"/>
  <c r="AZ537" i="9"/>
  <c r="AE537" i="9"/>
  <c r="AD537" i="9"/>
  <c r="L537" i="9"/>
  <c r="J537" i="9"/>
  <c r="M536" i="9"/>
  <c r="I536" i="9"/>
  <c r="F536" i="9"/>
  <c r="H536" i="9"/>
  <c r="E536" i="9"/>
  <c r="D536" i="9"/>
  <c r="C536" i="9"/>
  <c r="AW535" i="9"/>
  <c r="AT535" i="9"/>
  <c r="AR535" i="9"/>
  <c r="AO535" i="9"/>
  <c r="AN535" i="9"/>
  <c r="BA535" i="9"/>
  <c r="AZ535" i="9"/>
  <c r="AE535" i="9"/>
  <c r="AD535" i="9"/>
  <c r="M534" i="9"/>
  <c r="L535" i="9" s="1"/>
  <c r="J535" i="9" s="1"/>
  <c r="I534" i="9"/>
  <c r="F534" i="9"/>
  <c r="H534" i="9"/>
  <c r="E534" i="9"/>
  <c r="D534" i="9"/>
  <c r="C534" i="9"/>
  <c r="AT533" i="9"/>
  <c r="AR533" i="9"/>
  <c r="AO533" i="9"/>
  <c r="BA533" i="9"/>
  <c r="AZ533" i="9"/>
  <c r="AE533" i="9"/>
  <c r="AD533" i="9"/>
  <c r="D532" i="9"/>
  <c r="M531" i="9"/>
  <c r="AW533" i="9" s="1"/>
  <c r="J531" i="9"/>
  <c r="K531" i="9" s="1"/>
  <c r="I531" i="9"/>
  <c r="F531" i="9"/>
  <c r="H531" i="9"/>
  <c r="E531" i="9"/>
  <c r="D531" i="9"/>
  <c r="C531" i="9"/>
  <c r="AT530" i="9"/>
  <c r="AR530" i="9"/>
  <c r="AO530" i="9"/>
  <c r="BA530" i="9"/>
  <c r="AZ530" i="9"/>
  <c r="AE530" i="9"/>
  <c r="AD530" i="9"/>
  <c r="L530" i="9"/>
  <c r="M529" i="9"/>
  <c r="AW530" i="9" s="1"/>
  <c r="I529" i="9"/>
  <c r="F529" i="9"/>
  <c r="J530" i="9" s="1"/>
  <c r="H529" i="9"/>
  <c r="E529" i="9"/>
  <c r="D529" i="9"/>
  <c r="C529" i="9"/>
  <c r="AT528" i="9"/>
  <c r="AR528" i="9"/>
  <c r="AO528" i="9"/>
  <c r="BA528" i="9"/>
  <c r="AZ528" i="9"/>
  <c r="AE528" i="9"/>
  <c r="AD528" i="9"/>
  <c r="M527" i="9"/>
  <c r="I527" i="9"/>
  <c r="F527" i="9"/>
  <c r="H527" i="9"/>
  <c r="E527" i="9"/>
  <c r="D527" i="9"/>
  <c r="C527" i="9"/>
  <c r="AT526" i="9"/>
  <c r="AR526" i="9"/>
  <c r="AO526" i="9"/>
  <c r="BA526" i="9"/>
  <c r="AZ526" i="9"/>
  <c r="AE526" i="9"/>
  <c r="AD526" i="9"/>
  <c r="L526" i="9"/>
  <c r="D525" i="9"/>
  <c r="M524" i="9"/>
  <c r="AW526" i="9" s="1"/>
  <c r="K524" i="9"/>
  <c r="J524" i="9"/>
  <c r="I524" i="9"/>
  <c r="F524" i="9"/>
  <c r="H524" i="9"/>
  <c r="E524" i="9"/>
  <c r="D524" i="9"/>
  <c r="C524" i="9"/>
  <c r="AW523" i="9"/>
  <c r="AT523" i="9"/>
  <c r="AR523" i="9"/>
  <c r="AO523" i="9"/>
  <c r="AN523" i="9"/>
  <c r="BA523" i="9"/>
  <c r="AZ523" i="9"/>
  <c r="AE523" i="9"/>
  <c r="AD523" i="9"/>
  <c r="M522" i="9"/>
  <c r="L523" i="9" s="1"/>
  <c r="J523" i="9" s="1"/>
  <c r="K522" i="9"/>
  <c r="J522" i="9"/>
  <c r="I522" i="9"/>
  <c r="F522" i="9"/>
  <c r="H522" i="9"/>
  <c r="E522" i="9"/>
  <c r="D522" i="9"/>
  <c r="C522" i="9"/>
  <c r="AW521" i="9"/>
  <c r="AT521" i="9"/>
  <c r="AR521" i="9"/>
  <c r="AO521" i="9"/>
  <c r="AN521" i="9"/>
  <c r="BA521" i="9"/>
  <c r="AZ521" i="9"/>
  <c r="AE521" i="9"/>
  <c r="AD521" i="9"/>
  <c r="M520" i="9"/>
  <c r="L521" i="9" s="1"/>
  <c r="J521" i="9" s="1"/>
  <c r="K520" i="9"/>
  <c r="J520" i="9"/>
  <c r="I520" i="9"/>
  <c r="F520" i="9"/>
  <c r="H520" i="9"/>
  <c r="E520" i="9"/>
  <c r="D520" i="9"/>
  <c r="C520" i="9"/>
  <c r="AW519" i="9"/>
  <c r="AT519" i="9"/>
  <c r="AR519" i="9"/>
  <c r="AO519" i="9"/>
  <c r="AN519" i="9"/>
  <c r="BA519" i="9"/>
  <c r="AZ519" i="9"/>
  <c r="AE519" i="9"/>
  <c r="AD519" i="9"/>
  <c r="M518" i="9"/>
  <c r="L519" i="9" s="1"/>
  <c r="J519" i="9" s="1"/>
  <c r="K518" i="9"/>
  <c r="J518" i="9"/>
  <c r="I518" i="9"/>
  <c r="F518" i="9"/>
  <c r="H518" i="9"/>
  <c r="E518" i="9"/>
  <c r="D518" i="9"/>
  <c r="C518" i="9"/>
  <c r="AW517" i="9"/>
  <c r="AT517" i="9"/>
  <c r="AR517" i="9"/>
  <c r="AO517" i="9"/>
  <c r="AN517" i="9"/>
  <c r="BA517" i="9"/>
  <c r="AZ517" i="9"/>
  <c r="AE517" i="9"/>
  <c r="AD517" i="9"/>
  <c r="M516" i="9"/>
  <c r="L517" i="9" s="1"/>
  <c r="J517" i="9" s="1"/>
  <c r="K516" i="9"/>
  <c r="J516" i="9"/>
  <c r="I516" i="9"/>
  <c r="F516" i="9"/>
  <c r="H516" i="9"/>
  <c r="E516" i="9"/>
  <c r="D516" i="9"/>
  <c r="C516" i="9"/>
  <c r="AW515" i="9"/>
  <c r="AT515" i="9"/>
  <c r="AR515" i="9"/>
  <c r="AO515" i="9"/>
  <c r="AN515" i="9"/>
  <c r="BA515" i="9"/>
  <c r="AZ515" i="9"/>
  <c r="AE515" i="9"/>
  <c r="AD515" i="9"/>
  <c r="M514" i="9"/>
  <c r="L515" i="9" s="1"/>
  <c r="J515" i="9" s="1"/>
  <c r="K514" i="9"/>
  <c r="J514" i="9"/>
  <c r="I514" i="9"/>
  <c r="F514" i="9"/>
  <c r="H514" i="9"/>
  <c r="E514" i="9"/>
  <c r="D514" i="9"/>
  <c r="C514" i="9"/>
  <c r="AW513" i="9"/>
  <c r="AT513" i="9"/>
  <c r="AR513" i="9"/>
  <c r="AO513" i="9"/>
  <c r="AN513" i="9"/>
  <c r="BA513" i="9"/>
  <c r="AZ513" i="9"/>
  <c r="AE513" i="9"/>
  <c r="AD513" i="9"/>
  <c r="M512" i="9"/>
  <c r="L513" i="9" s="1"/>
  <c r="J513" i="9" s="1"/>
  <c r="I512" i="9"/>
  <c r="F512" i="9"/>
  <c r="H512" i="9"/>
  <c r="E512" i="9"/>
  <c r="D512" i="9"/>
  <c r="C512" i="9"/>
  <c r="AT511" i="9"/>
  <c r="AR511" i="9"/>
  <c r="AO511" i="9"/>
  <c r="BA511" i="9"/>
  <c r="AZ511" i="9"/>
  <c r="AE511" i="9"/>
  <c r="AD511" i="9"/>
  <c r="D510" i="9"/>
  <c r="M509" i="9"/>
  <c r="AW511" i="9" s="1"/>
  <c r="J509" i="9"/>
  <c r="I509" i="9"/>
  <c r="K509" i="9" s="1"/>
  <c r="F509" i="9"/>
  <c r="H509" i="9"/>
  <c r="E509" i="9"/>
  <c r="D509" i="9"/>
  <c r="C509" i="9"/>
  <c r="AT508" i="9"/>
  <c r="AR508" i="9"/>
  <c r="AO508" i="9"/>
  <c r="BA508" i="9"/>
  <c r="AZ508" i="9"/>
  <c r="AE508" i="9"/>
  <c r="AD508" i="9"/>
  <c r="L508" i="9"/>
  <c r="M507" i="9"/>
  <c r="AW508" i="9" s="1"/>
  <c r="J507" i="9"/>
  <c r="K507" i="9" s="1"/>
  <c r="I507" i="9"/>
  <c r="F507" i="9"/>
  <c r="J508" i="9" s="1"/>
  <c r="H507" i="9"/>
  <c r="E507" i="9"/>
  <c r="D507" i="9"/>
  <c r="C507" i="9"/>
  <c r="AT506" i="9"/>
  <c r="AR506" i="9"/>
  <c r="AO506" i="9"/>
  <c r="BA506" i="9"/>
  <c r="AZ506" i="9"/>
  <c r="AE506" i="9"/>
  <c r="AD506" i="9"/>
  <c r="L506" i="9"/>
  <c r="M505" i="9"/>
  <c r="AW506" i="9" s="1"/>
  <c r="I505" i="9"/>
  <c r="F505" i="9"/>
  <c r="H505" i="9"/>
  <c r="E505" i="9"/>
  <c r="D505" i="9"/>
  <c r="C505" i="9"/>
  <c r="AT504" i="9"/>
  <c r="AR504" i="9"/>
  <c r="AO504" i="9"/>
  <c r="BA504" i="9"/>
  <c r="AZ504" i="9"/>
  <c r="AE504" i="9"/>
  <c r="AD504" i="9"/>
  <c r="M503" i="9"/>
  <c r="J503" i="9"/>
  <c r="K503" i="9" s="1"/>
  <c r="I503" i="9"/>
  <c r="F503" i="9"/>
  <c r="H503" i="9"/>
  <c r="E503" i="9"/>
  <c r="D503" i="9"/>
  <c r="C503" i="9"/>
  <c r="AT502" i="9"/>
  <c r="AR502" i="9"/>
  <c r="AO502" i="9"/>
  <c r="BA502" i="9"/>
  <c r="AZ502" i="9"/>
  <c r="AE502" i="9"/>
  <c r="AD502" i="9"/>
  <c r="M501" i="9"/>
  <c r="I501" i="9"/>
  <c r="F501" i="9"/>
  <c r="H501" i="9"/>
  <c r="E501" i="9"/>
  <c r="D501" i="9"/>
  <c r="C501" i="9"/>
  <c r="AT500" i="9"/>
  <c r="AR500" i="9"/>
  <c r="AO500" i="9"/>
  <c r="BA500" i="9"/>
  <c r="AZ500" i="9"/>
  <c r="AE500" i="9"/>
  <c r="AD500" i="9"/>
  <c r="L500" i="9"/>
  <c r="M499" i="9"/>
  <c r="AW500" i="9" s="1"/>
  <c r="I499" i="9"/>
  <c r="F499" i="9"/>
  <c r="H499" i="9"/>
  <c r="E499" i="9"/>
  <c r="D499" i="9"/>
  <c r="C499" i="9"/>
  <c r="AT498" i="9"/>
  <c r="AR498" i="9"/>
  <c r="AO498" i="9"/>
  <c r="BA498" i="9"/>
  <c r="AZ498" i="9"/>
  <c r="AE498" i="9"/>
  <c r="AD498" i="9"/>
  <c r="L498" i="9"/>
  <c r="D497" i="9"/>
  <c r="M496" i="9"/>
  <c r="AW498" i="9" s="1"/>
  <c r="J496" i="9"/>
  <c r="I496" i="9"/>
  <c r="K496" i="9" s="1"/>
  <c r="F496" i="9"/>
  <c r="J498" i="9" s="1"/>
  <c r="H496" i="9"/>
  <c r="E496" i="9"/>
  <c r="D496" i="9"/>
  <c r="C496" i="9"/>
  <c r="AT495" i="9"/>
  <c r="AR495" i="9"/>
  <c r="AO495" i="9"/>
  <c r="BA495" i="9"/>
  <c r="M573" i="9" s="1"/>
  <c r="AZ495" i="9"/>
  <c r="AE495" i="9"/>
  <c r="AD495" i="9"/>
  <c r="M494" i="9"/>
  <c r="AW495" i="9" s="1"/>
  <c r="I494" i="9"/>
  <c r="F494" i="9"/>
  <c r="H494" i="9"/>
  <c r="E494" i="9"/>
  <c r="D494" i="9"/>
  <c r="C494" i="9"/>
  <c r="M488" i="9"/>
  <c r="M487" i="9"/>
  <c r="M484" i="9"/>
  <c r="M482" i="9"/>
  <c r="M481" i="9"/>
  <c r="M479" i="9" s="1"/>
  <c r="M474" i="9"/>
  <c r="M470" i="9"/>
  <c r="AU460" i="9"/>
  <c r="AS460" i="9"/>
  <c r="AP460" i="9"/>
  <c r="BA460" i="9"/>
  <c r="AZ460" i="9"/>
  <c r="AE460" i="9"/>
  <c r="AD460" i="9"/>
  <c r="M459" i="9"/>
  <c r="BB460" i="9" s="1"/>
  <c r="K459" i="9"/>
  <c r="F459" i="9"/>
  <c r="H459" i="9"/>
  <c r="E459" i="9"/>
  <c r="D459" i="9"/>
  <c r="AU458" i="9"/>
  <c r="AS458" i="9"/>
  <c r="AP458" i="9"/>
  <c r="BA458" i="9"/>
  <c r="AZ458" i="9"/>
  <c r="AE458" i="9"/>
  <c r="AD458" i="9"/>
  <c r="L458" i="9"/>
  <c r="D457" i="9"/>
  <c r="M456" i="9"/>
  <c r="BB458" i="9" s="1"/>
  <c r="K456" i="9"/>
  <c r="F456" i="9"/>
  <c r="J458" i="9" s="1"/>
  <c r="H456" i="9"/>
  <c r="E456" i="9"/>
  <c r="D456" i="9"/>
  <c r="AU455" i="9"/>
  <c r="AS455" i="9"/>
  <c r="AP455" i="9"/>
  <c r="BA455" i="9"/>
  <c r="AZ455" i="9"/>
  <c r="AE455" i="9"/>
  <c r="AD455" i="9"/>
  <c r="D454" i="9"/>
  <c r="M453" i="9"/>
  <c r="BB455" i="9" s="1"/>
  <c r="K453" i="9"/>
  <c r="F453" i="9"/>
  <c r="H453" i="9"/>
  <c r="E453" i="9"/>
  <c r="D453" i="9"/>
  <c r="AE452" i="9"/>
  <c r="AD452" i="9"/>
  <c r="H451" i="9"/>
  <c r="F451" i="9"/>
  <c r="H450" i="9"/>
  <c r="F450" i="9"/>
  <c r="BA448" i="9"/>
  <c r="AZ448" i="9"/>
  <c r="AE448" i="9"/>
  <c r="AD448" i="9"/>
  <c r="F448" i="9"/>
  <c r="H448" i="9"/>
  <c r="E448" i="9"/>
  <c r="D448" i="9"/>
  <c r="C448" i="9"/>
  <c r="M446" i="9"/>
  <c r="K446" i="9"/>
  <c r="J446" i="9"/>
  <c r="I446" i="9"/>
  <c r="H446" i="9"/>
  <c r="G446" i="9"/>
  <c r="M445" i="9"/>
  <c r="M443" i="9" s="1"/>
  <c r="AW452" i="9" s="1"/>
  <c r="J445" i="9"/>
  <c r="I445" i="9"/>
  <c r="K445" i="9" s="1"/>
  <c r="H445" i="9"/>
  <c r="G445" i="9"/>
  <c r="M444" i="9"/>
  <c r="K444" i="9"/>
  <c r="J444" i="9"/>
  <c r="I444" i="9"/>
  <c r="H444" i="9"/>
  <c r="G444" i="9"/>
  <c r="M437" i="9"/>
  <c r="M442" i="9"/>
  <c r="K442" i="9"/>
  <c r="H442" i="9"/>
  <c r="M441" i="9"/>
  <c r="K441" i="9"/>
  <c r="H441" i="9"/>
  <c r="F441" i="9"/>
  <c r="M440" i="9"/>
  <c r="K440" i="9"/>
  <c r="H440" i="9"/>
  <c r="M439" i="9"/>
  <c r="K439" i="9"/>
  <c r="F439" i="9"/>
  <c r="H439" i="9" s="1"/>
  <c r="M438" i="9"/>
  <c r="K438" i="9"/>
  <c r="H438" i="9"/>
  <c r="M434" i="9"/>
  <c r="M435" i="9"/>
  <c r="K435" i="9"/>
  <c r="H435" i="9"/>
  <c r="G435" i="9"/>
  <c r="D433" i="9"/>
  <c r="D432" i="9"/>
  <c r="C432" i="9"/>
  <c r="F431" i="9"/>
  <c r="H431" i="9"/>
  <c r="E431" i="9"/>
  <c r="AW430" i="9"/>
  <c r="AE430" i="9"/>
  <c r="AD430" i="9"/>
  <c r="H429" i="9"/>
  <c r="F429" i="9"/>
  <c r="H428" i="9"/>
  <c r="F428" i="9"/>
  <c r="H425" i="9"/>
  <c r="F425" i="9"/>
  <c r="E425" i="9"/>
  <c r="D425" i="9"/>
  <c r="C425" i="9"/>
  <c r="M423" i="9"/>
  <c r="M424" i="9"/>
  <c r="J424" i="9"/>
  <c r="I424" i="9"/>
  <c r="H424" i="9"/>
  <c r="M422" i="9"/>
  <c r="K422" i="9"/>
  <c r="H422" i="9"/>
  <c r="M421" i="9"/>
  <c r="M419" i="9" s="1"/>
  <c r="AT430" i="9" s="1"/>
  <c r="K421" i="9"/>
  <c r="F421" i="9"/>
  <c r="H421" i="9" s="1"/>
  <c r="M420" i="9"/>
  <c r="K420" i="9"/>
  <c r="H420" i="9"/>
  <c r="M417" i="9"/>
  <c r="M416" i="9" s="1"/>
  <c r="K417" i="9"/>
  <c r="H417" i="9"/>
  <c r="D415" i="9"/>
  <c r="F414" i="9"/>
  <c r="H414" i="9"/>
  <c r="E414" i="9"/>
  <c r="D414" i="9"/>
  <c r="AE413" i="9"/>
  <c r="AD413" i="9"/>
  <c r="H412" i="9"/>
  <c r="F412" i="9"/>
  <c r="H411" i="9"/>
  <c r="F411" i="9"/>
  <c r="BA409" i="9"/>
  <c r="AZ409" i="9"/>
  <c r="AE409" i="9"/>
  <c r="AD409" i="9"/>
  <c r="F409" i="9"/>
  <c r="H409" i="9"/>
  <c r="E409" i="9"/>
  <c r="D409" i="9"/>
  <c r="C409" i="9"/>
  <c r="M407" i="9"/>
  <c r="J407" i="9"/>
  <c r="K407" i="9" s="1"/>
  <c r="I407" i="9"/>
  <c r="H407" i="9"/>
  <c r="M406" i="9"/>
  <c r="M405" i="9" s="1"/>
  <c r="AW413" i="9" s="1"/>
  <c r="K406" i="9"/>
  <c r="J406" i="9"/>
  <c r="I406" i="9"/>
  <c r="H406" i="9"/>
  <c r="M399" i="9"/>
  <c r="M404" i="9"/>
  <c r="K404" i="9"/>
  <c r="H404" i="9"/>
  <c r="M403" i="9"/>
  <c r="K403" i="9"/>
  <c r="H403" i="9"/>
  <c r="F403" i="9"/>
  <c r="M402" i="9"/>
  <c r="K402" i="9"/>
  <c r="H402" i="9"/>
  <c r="M401" i="9"/>
  <c r="K401" i="9"/>
  <c r="F401" i="9"/>
  <c r="H401" i="9" s="1"/>
  <c r="M400" i="9"/>
  <c r="K400" i="9"/>
  <c r="H400" i="9"/>
  <c r="M396" i="9"/>
  <c r="M397" i="9"/>
  <c r="K397" i="9"/>
  <c r="H397" i="9"/>
  <c r="D395" i="9"/>
  <c r="F394" i="9"/>
  <c r="H394" i="9"/>
  <c r="E394" i="9"/>
  <c r="D394" i="9"/>
  <c r="M390" i="9"/>
  <c r="AW393" i="9"/>
  <c r="AT393" i="9"/>
  <c r="AR393" i="9"/>
  <c r="AO393" i="9"/>
  <c r="AE393" i="9"/>
  <c r="AD393" i="9"/>
  <c r="H392" i="9"/>
  <c r="F392" i="9"/>
  <c r="H391" i="9"/>
  <c r="F391" i="9"/>
  <c r="M389" i="9"/>
  <c r="M387" i="9"/>
  <c r="M388" i="9"/>
  <c r="K388" i="9"/>
  <c r="H388" i="9"/>
  <c r="F386" i="9"/>
  <c r="H386" i="9"/>
  <c r="E386" i="9"/>
  <c r="D386" i="9"/>
  <c r="M382" i="9"/>
  <c r="AW385" i="9"/>
  <c r="AT385" i="9"/>
  <c r="AR385" i="9"/>
  <c r="AO385" i="9"/>
  <c r="AE385" i="9"/>
  <c r="AD385" i="9"/>
  <c r="H384" i="9"/>
  <c r="F384" i="9"/>
  <c r="H383" i="9"/>
  <c r="F383" i="9"/>
  <c r="M381" i="9"/>
  <c r="M379" i="9"/>
  <c r="M380" i="9"/>
  <c r="K380" i="9"/>
  <c r="H380" i="9"/>
  <c r="D378" i="9"/>
  <c r="F377" i="9"/>
  <c r="H377" i="9"/>
  <c r="E377" i="9"/>
  <c r="D377" i="9"/>
  <c r="AW376" i="9"/>
  <c r="AT376" i="9"/>
  <c r="AO376" i="9"/>
  <c r="AE376" i="9"/>
  <c r="AD376" i="9"/>
  <c r="H375" i="9"/>
  <c r="F375" i="9"/>
  <c r="H374" i="9"/>
  <c r="F374" i="9"/>
  <c r="BA372" i="9"/>
  <c r="AZ372" i="9"/>
  <c r="AE372" i="9"/>
  <c r="AD372" i="9"/>
  <c r="F372" i="9"/>
  <c r="H372" i="9"/>
  <c r="E372" i="9"/>
  <c r="D372" i="9"/>
  <c r="C372" i="9"/>
  <c r="M370" i="9"/>
  <c r="M369" i="9" s="1"/>
  <c r="K370" i="9"/>
  <c r="H370" i="9"/>
  <c r="D368" i="9"/>
  <c r="F367" i="9"/>
  <c r="H367" i="9"/>
  <c r="E367" i="9"/>
  <c r="D367" i="9"/>
  <c r="AE366" i="9"/>
  <c r="AD366" i="9"/>
  <c r="H365" i="9"/>
  <c r="F365" i="9"/>
  <c r="H364" i="9"/>
  <c r="F364" i="9"/>
  <c r="H361" i="9"/>
  <c r="F361" i="9"/>
  <c r="E361" i="9"/>
  <c r="D361" i="9"/>
  <c r="C361" i="9"/>
  <c r="H360" i="9"/>
  <c r="F360" i="9"/>
  <c r="E360" i="9"/>
  <c r="D360" i="9"/>
  <c r="C360" i="9"/>
  <c r="H359" i="9"/>
  <c r="F359" i="9"/>
  <c r="E359" i="9"/>
  <c r="D359" i="9"/>
  <c r="C359" i="9"/>
  <c r="H358" i="9"/>
  <c r="F358" i="9"/>
  <c r="E358" i="9"/>
  <c r="D358" i="9"/>
  <c r="C358" i="9"/>
  <c r="M357" i="9"/>
  <c r="J357" i="9"/>
  <c r="I357" i="9"/>
  <c r="K357" i="9" s="1"/>
  <c r="H357" i="9"/>
  <c r="M356" i="9"/>
  <c r="J356" i="9"/>
  <c r="I356" i="9"/>
  <c r="K356" i="9" s="1"/>
  <c r="H356" i="9"/>
  <c r="M355" i="9"/>
  <c r="J355" i="9"/>
  <c r="K355" i="9" s="1"/>
  <c r="I355" i="9"/>
  <c r="H355" i="9"/>
  <c r="M354" i="9"/>
  <c r="K354" i="9"/>
  <c r="J354" i="9"/>
  <c r="I354" i="9"/>
  <c r="H354" i="9"/>
  <c r="M353" i="9"/>
  <c r="M352" i="9" s="1"/>
  <c r="AW366" i="9" s="1"/>
  <c r="J353" i="9"/>
  <c r="I353" i="9"/>
  <c r="K353" i="9" s="1"/>
  <c r="H353" i="9"/>
  <c r="M351" i="9"/>
  <c r="K351" i="9"/>
  <c r="F351" i="9"/>
  <c r="H351" i="9" s="1"/>
  <c r="M350" i="9"/>
  <c r="K350" i="9"/>
  <c r="H350" i="9"/>
  <c r="M349" i="9"/>
  <c r="M347" i="9" s="1"/>
  <c r="K349" i="9"/>
  <c r="H349" i="9"/>
  <c r="F349" i="9"/>
  <c r="M348" i="9"/>
  <c r="K348" i="9"/>
  <c r="J348" i="9"/>
  <c r="I348" i="9"/>
  <c r="H348" i="9"/>
  <c r="M344" i="9"/>
  <c r="M345" i="9"/>
  <c r="K345" i="9"/>
  <c r="H345" i="9"/>
  <c r="F343" i="9"/>
  <c r="H343" i="9"/>
  <c r="E343" i="9"/>
  <c r="D343" i="9"/>
  <c r="AE342" i="9"/>
  <c r="AD342" i="9"/>
  <c r="H341" i="9"/>
  <c r="F341" i="9"/>
  <c r="H340" i="9"/>
  <c r="F340" i="9"/>
  <c r="H337" i="9"/>
  <c r="F337" i="9"/>
  <c r="E337" i="9"/>
  <c r="D337" i="9"/>
  <c r="C337" i="9"/>
  <c r="H336" i="9"/>
  <c r="F336" i="9"/>
  <c r="E336" i="9"/>
  <c r="D336" i="9"/>
  <c r="C336" i="9"/>
  <c r="H335" i="9"/>
  <c r="F335" i="9"/>
  <c r="E335" i="9"/>
  <c r="D335" i="9"/>
  <c r="C335" i="9"/>
  <c r="H334" i="9"/>
  <c r="F334" i="9"/>
  <c r="E334" i="9"/>
  <c r="D334" i="9"/>
  <c r="C334" i="9"/>
  <c r="M328" i="9"/>
  <c r="AW342" i="9" s="1"/>
  <c r="M333" i="9"/>
  <c r="J333" i="9"/>
  <c r="I333" i="9"/>
  <c r="K333" i="9" s="1"/>
  <c r="H333" i="9"/>
  <c r="M332" i="9"/>
  <c r="J332" i="9"/>
  <c r="K332" i="9" s="1"/>
  <c r="I332" i="9"/>
  <c r="H332" i="9"/>
  <c r="M331" i="9"/>
  <c r="K331" i="9"/>
  <c r="J331" i="9"/>
  <c r="I331" i="9"/>
  <c r="H331" i="9"/>
  <c r="M330" i="9"/>
  <c r="J330" i="9"/>
  <c r="I330" i="9"/>
  <c r="K330" i="9" s="1"/>
  <c r="H330" i="9"/>
  <c r="M329" i="9"/>
  <c r="J329" i="9"/>
  <c r="I329" i="9"/>
  <c r="K329" i="9" s="1"/>
  <c r="H329" i="9"/>
  <c r="M327" i="9"/>
  <c r="K327" i="9"/>
  <c r="F327" i="9"/>
  <c r="H327" i="9" s="1"/>
  <c r="M326" i="9"/>
  <c r="K326" i="9"/>
  <c r="H326" i="9"/>
  <c r="M325" i="9"/>
  <c r="M323" i="9" s="1"/>
  <c r="AT342" i="9" s="1"/>
  <c r="K325" i="9"/>
  <c r="F325" i="9"/>
  <c r="H325" i="9" s="1"/>
  <c r="M324" i="9"/>
  <c r="M322" i="9" s="1"/>
  <c r="J324" i="9"/>
  <c r="I324" i="9"/>
  <c r="K324" i="9" s="1"/>
  <c r="H324" i="9"/>
  <c r="M320" i="9"/>
  <c r="M321" i="9"/>
  <c r="K321" i="9"/>
  <c r="H321" i="9"/>
  <c r="F319" i="9"/>
  <c r="H319" i="9"/>
  <c r="E319" i="9"/>
  <c r="D319" i="9"/>
  <c r="AW318" i="9"/>
  <c r="AE318" i="9"/>
  <c r="AD318" i="9"/>
  <c r="H317" i="9"/>
  <c r="F317" i="9"/>
  <c r="H316" i="9"/>
  <c r="F316" i="9"/>
  <c r="H313" i="9"/>
  <c r="F313" i="9"/>
  <c r="E313" i="9"/>
  <c r="D313" i="9"/>
  <c r="C313" i="9"/>
  <c r="M312" i="9"/>
  <c r="K312" i="9"/>
  <c r="F312" i="9"/>
  <c r="H312" i="9" s="1"/>
  <c r="M311" i="9"/>
  <c r="K311" i="9"/>
  <c r="H311" i="9"/>
  <c r="M310" i="9"/>
  <c r="K310" i="9"/>
  <c r="F310" i="9"/>
  <c r="H310" i="9" s="1"/>
  <c r="M309" i="9"/>
  <c r="J309" i="9"/>
  <c r="I309" i="9"/>
  <c r="K309" i="9" s="1"/>
  <c r="H309" i="9"/>
  <c r="M308" i="9"/>
  <c r="K308" i="9"/>
  <c r="F308" i="9"/>
  <c r="H308" i="9" s="1"/>
  <c r="M307" i="9"/>
  <c r="K307" i="9"/>
  <c r="H307" i="9"/>
  <c r="M304" i="9"/>
  <c r="K304" i="9"/>
  <c r="H304" i="9"/>
  <c r="M303" i="9"/>
  <c r="M300" i="9" s="1"/>
  <c r="K303" i="9"/>
  <c r="H303" i="9"/>
  <c r="M302" i="9"/>
  <c r="K302" i="9"/>
  <c r="H302" i="9"/>
  <c r="M301" i="9"/>
  <c r="K301" i="9"/>
  <c r="H301" i="9"/>
  <c r="F299" i="9"/>
  <c r="H299" i="9"/>
  <c r="E299" i="9"/>
  <c r="D299" i="9"/>
  <c r="AW298" i="9"/>
  <c r="AE298" i="9"/>
  <c r="AD298" i="9"/>
  <c r="H297" i="9"/>
  <c r="F297" i="9"/>
  <c r="H296" i="9"/>
  <c r="F296" i="9"/>
  <c r="H293" i="9"/>
  <c r="F293" i="9"/>
  <c r="E293" i="9"/>
  <c r="D293" i="9"/>
  <c r="C293" i="9"/>
  <c r="H292" i="9"/>
  <c r="F292" i="9"/>
  <c r="E292" i="9"/>
  <c r="D292" i="9"/>
  <c r="C292" i="9"/>
  <c r="H291" i="9"/>
  <c r="F291" i="9"/>
  <c r="E291" i="9"/>
  <c r="D291" i="9"/>
  <c r="C291" i="9"/>
  <c r="M281" i="9"/>
  <c r="M290" i="9"/>
  <c r="K290" i="9"/>
  <c r="F290" i="9"/>
  <c r="M289" i="9"/>
  <c r="K289" i="9"/>
  <c r="H289" i="9"/>
  <c r="M288" i="9"/>
  <c r="K288" i="9"/>
  <c r="H288" i="9"/>
  <c r="F288" i="9"/>
  <c r="M287" i="9"/>
  <c r="K287" i="9"/>
  <c r="H287" i="9"/>
  <c r="M286" i="9"/>
  <c r="K286" i="9"/>
  <c r="F286" i="9"/>
  <c r="H286" i="9" s="1"/>
  <c r="M285" i="9"/>
  <c r="J285" i="9"/>
  <c r="I285" i="9"/>
  <c r="K285" i="9" s="1"/>
  <c r="H285" i="9"/>
  <c r="M284" i="9"/>
  <c r="J284" i="9"/>
  <c r="K284" i="9" s="1"/>
  <c r="I284" i="9"/>
  <c r="H284" i="9"/>
  <c r="M283" i="9"/>
  <c r="K283" i="9"/>
  <c r="F283" i="9"/>
  <c r="M282" i="9"/>
  <c r="K282" i="9"/>
  <c r="H282" i="9"/>
  <c r="M279" i="9"/>
  <c r="K279" i="9"/>
  <c r="H279" i="9"/>
  <c r="M278" i="9"/>
  <c r="K278" i="9"/>
  <c r="H278" i="9"/>
  <c r="M277" i="9"/>
  <c r="K277" i="9"/>
  <c r="H277" i="9"/>
  <c r="M276" i="9"/>
  <c r="M275" i="9" s="1"/>
  <c r="K276" i="9"/>
  <c r="H276" i="9"/>
  <c r="F274" i="9"/>
  <c r="H274" i="9"/>
  <c r="H290" i="9" s="1"/>
  <c r="E274" i="9"/>
  <c r="D274" i="9"/>
  <c r="AW273" i="9"/>
  <c r="AE273" i="9"/>
  <c r="AD273" i="9"/>
  <c r="H272" i="9"/>
  <c r="F272" i="9"/>
  <c r="H271" i="9"/>
  <c r="F271" i="9"/>
  <c r="H268" i="9"/>
  <c r="F268" i="9"/>
  <c r="E268" i="9"/>
  <c r="D268" i="9"/>
  <c r="C268" i="9"/>
  <c r="M267" i="9"/>
  <c r="M265" i="9" s="1"/>
  <c r="K267" i="9"/>
  <c r="H267" i="9"/>
  <c r="F267" i="9"/>
  <c r="M266" i="9"/>
  <c r="K266" i="9"/>
  <c r="H266" i="9"/>
  <c r="M263" i="9"/>
  <c r="M262" i="9" s="1"/>
  <c r="K263" i="9"/>
  <c r="H263" i="9"/>
  <c r="D261" i="9"/>
  <c r="C261" i="9"/>
  <c r="F260" i="9"/>
  <c r="H260" i="9"/>
  <c r="E260" i="9"/>
  <c r="D260" i="9"/>
  <c r="AW259" i="9"/>
  <c r="AE259" i="9"/>
  <c r="AD259" i="9"/>
  <c r="H258" i="9"/>
  <c r="F258" i="9"/>
  <c r="H257" i="9"/>
  <c r="F257" i="9"/>
  <c r="M254" i="9"/>
  <c r="M252" i="9" s="1"/>
  <c r="K254" i="9"/>
  <c r="G254" i="9"/>
  <c r="F254" i="9"/>
  <c r="H254" i="9" s="1"/>
  <c r="M253" i="9"/>
  <c r="J253" i="9"/>
  <c r="I253" i="9"/>
  <c r="K253" i="9" s="1"/>
  <c r="H253" i="9"/>
  <c r="G253" i="9"/>
  <c r="M250" i="9"/>
  <c r="M249" i="9" s="1"/>
  <c r="K250" i="9"/>
  <c r="H250" i="9"/>
  <c r="G250" i="9"/>
  <c r="F247" i="9"/>
  <c r="H247" i="9"/>
  <c r="E247" i="9"/>
  <c r="D247" i="9"/>
  <c r="AW246" i="9"/>
  <c r="AT246" i="9"/>
  <c r="AE246" i="9"/>
  <c r="AD246" i="9"/>
  <c r="H245" i="9"/>
  <c r="F245" i="9"/>
  <c r="H244" i="9"/>
  <c r="F244" i="9"/>
  <c r="M239" i="9"/>
  <c r="M238" i="9" s="1"/>
  <c r="AO246" i="9" s="1"/>
  <c r="M241" i="9"/>
  <c r="K241" i="9"/>
  <c r="H241" i="9"/>
  <c r="F241" i="9"/>
  <c r="M240" i="9"/>
  <c r="J240" i="9"/>
  <c r="K240" i="9" s="1"/>
  <c r="I240" i="9"/>
  <c r="H240" i="9"/>
  <c r="M237" i="9"/>
  <c r="M236" i="9" s="1"/>
  <c r="K237" i="9"/>
  <c r="H237" i="9"/>
  <c r="F235" i="9"/>
  <c r="H235" i="9"/>
  <c r="E235" i="9"/>
  <c r="D235" i="9"/>
  <c r="AE234" i="9"/>
  <c r="AD234" i="9"/>
  <c r="H233" i="9"/>
  <c r="F233" i="9"/>
  <c r="H232" i="9"/>
  <c r="F232" i="9"/>
  <c r="H229" i="9"/>
  <c r="F229" i="9"/>
  <c r="E229" i="9"/>
  <c r="D229" i="9"/>
  <c r="C229" i="9"/>
  <c r="H228" i="9"/>
  <c r="F228" i="9"/>
  <c r="E228" i="9"/>
  <c r="D228" i="9"/>
  <c r="C228" i="9"/>
  <c r="H227" i="9"/>
  <c r="F227" i="9"/>
  <c r="E227" i="9"/>
  <c r="D227" i="9"/>
  <c r="C227" i="9"/>
  <c r="H226" i="9"/>
  <c r="F226" i="9"/>
  <c r="E226" i="9"/>
  <c r="D226" i="9"/>
  <c r="C226" i="9"/>
  <c r="H225" i="9"/>
  <c r="F225" i="9"/>
  <c r="E225" i="9"/>
  <c r="D225" i="9"/>
  <c r="C225" i="9"/>
  <c r="H224" i="9"/>
  <c r="F224" i="9"/>
  <c r="E224" i="9"/>
  <c r="D224" i="9"/>
  <c r="C224" i="9"/>
  <c r="H223" i="9"/>
  <c r="F223" i="9"/>
  <c r="E223" i="9"/>
  <c r="D223" i="9"/>
  <c r="C223" i="9"/>
  <c r="H222" i="9"/>
  <c r="F222" i="9"/>
  <c r="E222" i="9"/>
  <c r="D222" i="9"/>
  <c r="C222" i="9"/>
  <c r="H221" i="9"/>
  <c r="F221" i="9"/>
  <c r="E221" i="9"/>
  <c r="D221" i="9"/>
  <c r="C221" i="9"/>
  <c r="M220" i="9"/>
  <c r="K220" i="9"/>
  <c r="H220" i="9"/>
  <c r="M219" i="9"/>
  <c r="J219" i="9"/>
  <c r="I219" i="9"/>
  <c r="K219" i="9" s="1"/>
  <c r="H219" i="9"/>
  <c r="M218" i="9"/>
  <c r="J218" i="9"/>
  <c r="I218" i="9"/>
  <c r="K218" i="9" s="1"/>
  <c r="H218" i="9"/>
  <c r="M217" i="9"/>
  <c r="J217" i="9"/>
  <c r="K217" i="9" s="1"/>
  <c r="I217" i="9"/>
  <c r="H217" i="9"/>
  <c r="M216" i="9"/>
  <c r="K216" i="9"/>
  <c r="J216" i="9"/>
  <c r="I216" i="9"/>
  <c r="H216" i="9"/>
  <c r="M215" i="9"/>
  <c r="M214" i="9" s="1"/>
  <c r="AW234" i="9" s="1"/>
  <c r="J215" i="9"/>
  <c r="I215" i="9"/>
  <c r="K215" i="9" s="1"/>
  <c r="H215" i="9"/>
  <c r="M213" i="9"/>
  <c r="K213" i="9"/>
  <c r="F213" i="9"/>
  <c r="H213" i="9" s="1"/>
  <c r="M212" i="9"/>
  <c r="M208" i="9" s="1"/>
  <c r="AO234" i="9" s="1"/>
  <c r="K212" i="9"/>
  <c r="H212" i="9"/>
  <c r="M211" i="9"/>
  <c r="M209" i="9" s="1"/>
  <c r="AT234" i="9" s="1"/>
  <c r="K211" i="9"/>
  <c r="F211" i="9"/>
  <c r="M210" i="9"/>
  <c r="K210" i="9"/>
  <c r="J210" i="9"/>
  <c r="I210" i="9"/>
  <c r="H210" i="9"/>
  <c r="M206" i="9"/>
  <c r="M207" i="9"/>
  <c r="K207" i="9"/>
  <c r="H207" i="9"/>
  <c r="G207" i="9"/>
  <c r="H206" i="9"/>
  <c r="F204" i="9"/>
  <c r="H204" i="9"/>
  <c r="H211" i="9" s="1"/>
  <c r="E204" i="9"/>
  <c r="D204" i="9"/>
  <c r="AW203" i="9"/>
  <c r="AE203" i="9"/>
  <c r="AD203" i="9"/>
  <c r="H202" i="9"/>
  <c r="F202" i="9"/>
  <c r="H201" i="9"/>
  <c r="F201" i="9"/>
  <c r="M198" i="9"/>
  <c r="M195" i="9" s="1"/>
  <c r="AT203" i="9" s="1"/>
  <c r="K198" i="9"/>
  <c r="F198" i="9"/>
  <c r="H198" i="9" s="1"/>
  <c r="M197" i="9"/>
  <c r="J197" i="9"/>
  <c r="I197" i="9"/>
  <c r="K197" i="9" s="1"/>
  <c r="H197" i="9"/>
  <c r="M196" i="9"/>
  <c r="K196" i="9"/>
  <c r="H196" i="9"/>
  <c r="M192" i="9"/>
  <c r="M193" i="9"/>
  <c r="K193" i="9"/>
  <c r="H193" i="9"/>
  <c r="F191" i="9"/>
  <c r="H191" i="9"/>
  <c r="E191" i="9"/>
  <c r="D191" i="9"/>
  <c r="AW190" i="9"/>
  <c r="AE190" i="9"/>
  <c r="AD190" i="9"/>
  <c r="H189" i="9"/>
  <c r="F189" i="9"/>
  <c r="H188" i="9"/>
  <c r="F188" i="9"/>
  <c r="M185" i="9"/>
  <c r="K185" i="9"/>
  <c r="F185" i="9"/>
  <c r="M184" i="9"/>
  <c r="K184" i="9"/>
  <c r="J184" i="9"/>
  <c r="I184" i="9"/>
  <c r="H184" i="9"/>
  <c r="M183" i="9"/>
  <c r="K183" i="9"/>
  <c r="H183" i="9"/>
  <c r="M182" i="9"/>
  <c r="M180" i="9" s="1"/>
  <c r="K182" i="9"/>
  <c r="F182" i="9"/>
  <c r="M181" i="9"/>
  <c r="K181" i="9"/>
  <c r="H181" i="9"/>
  <c r="M178" i="9"/>
  <c r="M177" i="9" s="1"/>
  <c r="K178" i="9"/>
  <c r="H178" i="9"/>
  <c r="F176" i="9"/>
  <c r="H176" i="9"/>
  <c r="E176" i="9"/>
  <c r="D176" i="9"/>
  <c r="AW175" i="9"/>
  <c r="AT175" i="9"/>
  <c r="AE175" i="9"/>
  <c r="AD175" i="9"/>
  <c r="H174" i="9"/>
  <c r="F174" i="9"/>
  <c r="H173" i="9"/>
  <c r="F173" i="9"/>
  <c r="M170" i="9"/>
  <c r="K170" i="9"/>
  <c r="H170" i="9"/>
  <c r="F170" i="9"/>
  <c r="M169" i="9"/>
  <c r="J169" i="9"/>
  <c r="I169" i="9"/>
  <c r="K169" i="9" s="1"/>
  <c r="H169" i="9"/>
  <c r="M168" i="9"/>
  <c r="K168" i="9"/>
  <c r="H168" i="9"/>
  <c r="M167" i="9"/>
  <c r="M165" i="9" s="1"/>
  <c r="M164" i="9" s="1"/>
  <c r="AO175" i="9" s="1"/>
  <c r="K167" i="9"/>
  <c r="F167" i="9"/>
  <c r="H167" i="9" s="1"/>
  <c r="M166" i="9"/>
  <c r="K166" i="9"/>
  <c r="H166" i="9"/>
  <c r="M162" i="9"/>
  <c r="M163" i="9"/>
  <c r="K163" i="9"/>
  <c r="H163" i="9"/>
  <c r="D161" i="9"/>
  <c r="F160" i="9"/>
  <c r="H160" i="9"/>
  <c r="E160" i="9"/>
  <c r="D160" i="9"/>
  <c r="M154" i="9"/>
  <c r="M153" i="9"/>
  <c r="M150" i="9"/>
  <c r="M148" i="9"/>
  <c r="M147" i="9"/>
  <c r="M145" i="9" s="1"/>
  <c r="M140" i="9"/>
  <c r="M136" i="9"/>
  <c r="AU126" i="9"/>
  <c r="AS126" i="9"/>
  <c r="AP126" i="9"/>
  <c r="BA126" i="9"/>
  <c r="AZ126" i="9"/>
  <c r="AE126" i="9"/>
  <c r="AD126" i="9"/>
  <c r="M125" i="9"/>
  <c r="L126" i="9" s="1"/>
  <c r="K125" i="9"/>
  <c r="F125" i="9"/>
  <c r="J126" i="9" s="1"/>
  <c r="H125" i="9"/>
  <c r="E125" i="9"/>
  <c r="D125" i="9"/>
  <c r="BB124" i="9"/>
  <c r="AU124" i="9"/>
  <c r="AS124" i="9"/>
  <c r="AP124" i="9"/>
  <c r="AN124" i="9"/>
  <c r="BA124" i="9"/>
  <c r="AZ124" i="9"/>
  <c r="AE124" i="9"/>
  <c r="AD124" i="9"/>
  <c r="M123" i="9"/>
  <c r="L124" i="9" s="1"/>
  <c r="J124" i="9" s="1"/>
  <c r="K123" i="9"/>
  <c r="F123" i="9"/>
  <c r="H123" i="9"/>
  <c r="E123" i="9"/>
  <c r="D123" i="9"/>
  <c r="AU122" i="9"/>
  <c r="AS122" i="9"/>
  <c r="AP122" i="9"/>
  <c r="BA122" i="9"/>
  <c r="AZ122" i="9"/>
  <c r="AE122" i="9"/>
  <c r="AD122" i="9"/>
  <c r="L122" i="9"/>
  <c r="D121" i="9"/>
  <c r="M120" i="9"/>
  <c r="BB122" i="9" s="1"/>
  <c r="K120" i="9"/>
  <c r="F120" i="9"/>
  <c r="J122" i="9" s="1"/>
  <c r="H120" i="9"/>
  <c r="E120" i="9"/>
  <c r="D120" i="9"/>
  <c r="AU119" i="9"/>
  <c r="AS119" i="9"/>
  <c r="AP119" i="9"/>
  <c r="BA119" i="9"/>
  <c r="AZ119" i="9"/>
  <c r="AE119" i="9"/>
  <c r="AD119" i="9"/>
  <c r="L119" i="9"/>
  <c r="D118" i="9"/>
  <c r="M117" i="9"/>
  <c r="BB119" i="9" s="1"/>
  <c r="K117" i="9"/>
  <c r="F117" i="9"/>
  <c r="J119" i="9" s="1"/>
  <c r="H117" i="9"/>
  <c r="E117" i="9"/>
  <c r="D117" i="9"/>
  <c r="AU116" i="9"/>
  <c r="AS116" i="9"/>
  <c r="AP116" i="9"/>
  <c r="BA116" i="9"/>
  <c r="AZ116" i="9"/>
  <c r="AE116" i="9"/>
  <c r="AD116" i="9"/>
  <c r="L116" i="9"/>
  <c r="D115" i="9"/>
  <c r="M114" i="9"/>
  <c r="BB116" i="9" s="1"/>
  <c r="K114" i="9"/>
  <c r="F114" i="9"/>
  <c r="J116" i="9" s="1"/>
  <c r="H114" i="9"/>
  <c r="E114" i="9"/>
  <c r="D114" i="9"/>
  <c r="AW113" i="9"/>
  <c r="AT113" i="9"/>
  <c r="AE113" i="9"/>
  <c r="AD113" i="9"/>
  <c r="H112" i="9"/>
  <c r="F112" i="9"/>
  <c r="H111" i="9"/>
  <c r="F111" i="9"/>
  <c r="M105" i="9"/>
  <c r="M104" i="9"/>
  <c r="AO113" i="9" s="1"/>
  <c r="M108" i="9"/>
  <c r="K108" i="9"/>
  <c r="F108" i="9"/>
  <c r="H108" i="9" s="1"/>
  <c r="M107" i="9"/>
  <c r="J107" i="9"/>
  <c r="I107" i="9"/>
  <c r="K107" i="9" s="1"/>
  <c r="H107" i="9"/>
  <c r="M106" i="9"/>
  <c r="K106" i="9"/>
  <c r="H106" i="9"/>
  <c r="M103" i="9"/>
  <c r="M102" i="9" s="1"/>
  <c r="K103" i="9"/>
  <c r="H103" i="9"/>
  <c r="F101" i="9"/>
  <c r="H101" i="9"/>
  <c r="E101" i="9"/>
  <c r="D101" i="9"/>
  <c r="AW100" i="9"/>
  <c r="AE100" i="9"/>
  <c r="AD100" i="9"/>
  <c r="H99" i="9"/>
  <c r="F99" i="9"/>
  <c r="H98" i="9"/>
  <c r="F98" i="9"/>
  <c r="M95" i="9"/>
  <c r="K95" i="9"/>
  <c r="F95" i="9"/>
  <c r="H95" i="9" s="1"/>
  <c r="M94" i="9"/>
  <c r="J94" i="9"/>
  <c r="I94" i="9"/>
  <c r="K94" i="9" s="1"/>
  <c r="H94" i="9"/>
  <c r="M93" i="9"/>
  <c r="K93" i="9"/>
  <c r="H93" i="9"/>
  <c r="M92" i="9"/>
  <c r="M90" i="9" s="1"/>
  <c r="K92" i="9"/>
  <c r="F92" i="9"/>
  <c r="H92" i="9" s="1"/>
  <c r="M91" i="9"/>
  <c r="K91" i="9"/>
  <c r="H91" i="9"/>
  <c r="M88" i="9"/>
  <c r="M87" i="9" s="1"/>
  <c r="K88" i="9"/>
  <c r="H88" i="9"/>
  <c r="D86" i="9"/>
  <c r="F85" i="9"/>
  <c r="H85" i="9"/>
  <c r="E85" i="9"/>
  <c r="D85" i="9"/>
  <c r="AW84" i="9"/>
  <c r="AE84" i="9"/>
  <c r="AD84" i="9"/>
  <c r="H83" i="9"/>
  <c r="F83" i="9"/>
  <c r="H82" i="9"/>
  <c r="F82" i="9"/>
  <c r="M73" i="9"/>
  <c r="AT84" i="9" s="1"/>
  <c r="M79" i="9"/>
  <c r="K79" i="9"/>
  <c r="F79" i="9"/>
  <c r="H79" i="9" s="1"/>
  <c r="M78" i="9"/>
  <c r="K78" i="9"/>
  <c r="H78" i="9"/>
  <c r="M77" i="9"/>
  <c r="K77" i="9"/>
  <c r="H77" i="9"/>
  <c r="F77" i="9"/>
  <c r="M76" i="9"/>
  <c r="J76" i="9"/>
  <c r="K76" i="9" s="1"/>
  <c r="I76" i="9"/>
  <c r="H76" i="9"/>
  <c r="M75" i="9"/>
  <c r="K75" i="9"/>
  <c r="F75" i="9"/>
  <c r="H75" i="9" s="1"/>
  <c r="M74" i="9"/>
  <c r="K74" i="9"/>
  <c r="J74" i="9"/>
  <c r="I74" i="9"/>
  <c r="H74" i="9"/>
  <c r="M70" i="9"/>
  <c r="M71" i="9"/>
  <c r="K71" i="9"/>
  <c r="H71" i="9"/>
  <c r="F69" i="9"/>
  <c r="H69" i="9"/>
  <c r="E69" i="9"/>
  <c r="D69" i="9"/>
  <c r="AW68" i="9"/>
  <c r="AT68" i="9"/>
  <c r="AO68" i="9"/>
  <c r="AE68" i="9"/>
  <c r="AD68" i="9"/>
  <c r="H67" i="9"/>
  <c r="F67" i="9"/>
  <c r="H66" i="9"/>
  <c r="F66" i="9"/>
  <c r="BA64" i="9"/>
  <c r="AZ64" i="9"/>
  <c r="AE64" i="9"/>
  <c r="AD64" i="9"/>
  <c r="F64" i="9"/>
  <c r="H64" i="9"/>
  <c r="E64" i="9"/>
  <c r="D64" i="9"/>
  <c r="C64" i="9"/>
  <c r="M61" i="9"/>
  <c r="M62" i="9"/>
  <c r="K62" i="9"/>
  <c r="H62" i="9"/>
  <c r="G62" i="9"/>
  <c r="D60" i="9"/>
  <c r="F56" i="9"/>
  <c r="H56" i="9"/>
  <c r="E56" i="9"/>
  <c r="D56" i="9"/>
  <c r="AW55" i="9"/>
  <c r="AE55" i="9"/>
  <c r="AD55" i="9"/>
  <c r="H54" i="9"/>
  <c r="F54" i="9"/>
  <c r="H53" i="9"/>
  <c r="F53" i="9"/>
  <c r="M50" i="9"/>
  <c r="K50" i="9"/>
  <c r="F50" i="9"/>
  <c r="H50" i="9" s="1"/>
  <c r="M49" i="9"/>
  <c r="K49" i="9"/>
  <c r="H49" i="9"/>
  <c r="M48" i="9"/>
  <c r="M46" i="9" s="1"/>
  <c r="K48" i="9"/>
  <c r="F48" i="9"/>
  <c r="H48" i="9" s="1"/>
  <c r="M47" i="9"/>
  <c r="J47" i="9"/>
  <c r="I47" i="9"/>
  <c r="K47" i="9" s="1"/>
  <c r="H47" i="9"/>
  <c r="M44" i="9"/>
  <c r="M43" i="9" s="1"/>
  <c r="K44" i="9"/>
  <c r="H44" i="9"/>
  <c r="F42" i="9"/>
  <c r="H42" i="9"/>
  <c r="E42" i="9"/>
  <c r="D42" i="9"/>
  <c r="J26" i="9"/>
  <c r="I26" i="9"/>
  <c r="H26" i="9"/>
  <c r="G26" i="9"/>
  <c r="K22" i="9"/>
  <c r="K21" i="9"/>
  <c r="K20" i="9"/>
  <c r="K19" i="9"/>
  <c r="K16" i="9"/>
  <c r="C17" i="9"/>
  <c r="K14" i="9"/>
  <c r="K12" i="9"/>
  <c r="C13" i="9"/>
  <c r="K10" i="9"/>
  <c r="C11" i="9"/>
  <c r="K8" i="9"/>
  <c r="C9" i="9"/>
  <c r="A1" i="9"/>
  <c r="H199" i="8"/>
  <c r="H196" i="8"/>
  <c r="C199" i="8"/>
  <c r="C196" i="8"/>
  <c r="C40" i="8"/>
  <c r="L193" i="8"/>
  <c r="C193" i="8"/>
  <c r="L192" i="8"/>
  <c r="C192" i="8"/>
  <c r="L188" i="8"/>
  <c r="L187" i="8"/>
  <c r="L184" i="8"/>
  <c r="L183" i="8"/>
  <c r="L181" i="8" s="1"/>
  <c r="L177" i="8"/>
  <c r="L176" i="8"/>
  <c r="L172" i="8"/>
  <c r="L157" i="8"/>
  <c r="L156" i="8"/>
  <c r="L152" i="8"/>
  <c r="L141" i="8"/>
  <c r="L136" i="8"/>
  <c r="L135" i="8"/>
  <c r="L133" i="8" s="1"/>
  <c r="L131" i="8"/>
  <c r="L130" i="8"/>
  <c r="L129" i="8"/>
  <c r="L128" i="8"/>
  <c r="L127" i="8"/>
  <c r="L126" i="8"/>
  <c r="L124" i="8" s="1"/>
  <c r="L123" i="8"/>
  <c r="L122" i="8"/>
  <c r="L120" i="8"/>
  <c r="L118" i="8" s="1"/>
  <c r="L117" i="8"/>
  <c r="L111" i="8"/>
  <c r="L110" i="8"/>
  <c r="L109" i="8"/>
  <c r="L108" i="8"/>
  <c r="L107" i="8"/>
  <c r="L106" i="8"/>
  <c r="L103" i="8"/>
  <c r="L98" i="8" s="1"/>
  <c r="L102" i="8"/>
  <c r="L100" i="8"/>
  <c r="L97" i="8"/>
  <c r="AW89" i="8"/>
  <c r="AT89" i="8"/>
  <c r="AO89" i="8"/>
  <c r="AE89" i="8"/>
  <c r="AD89" i="8"/>
  <c r="CB89" i="8"/>
  <c r="CC89" i="8"/>
  <c r="G88" i="8"/>
  <c r="E88" i="8"/>
  <c r="G87" i="8"/>
  <c r="E87" i="8"/>
  <c r="L84" i="8"/>
  <c r="J84" i="8"/>
  <c r="G84" i="8"/>
  <c r="F84" i="8"/>
  <c r="L83" i="8"/>
  <c r="L82" i="8" s="1"/>
  <c r="AR89" i="8" s="1"/>
  <c r="L86" i="8" s="1"/>
  <c r="J83" i="8"/>
  <c r="G83" i="8"/>
  <c r="F83" i="8"/>
  <c r="C81" i="8"/>
  <c r="B81" i="8"/>
  <c r="E80" i="8"/>
  <c r="G80" i="8"/>
  <c r="D80" i="8"/>
  <c r="AW79" i="8"/>
  <c r="AT79" i="8"/>
  <c r="AO79" i="8"/>
  <c r="AE79" i="8"/>
  <c r="AD79" i="8"/>
  <c r="CB79" i="8"/>
  <c r="CC79" i="8"/>
  <c r="G78" i="8"/>
  <c r="E78" i="8"/>
  <c r="G77" i="8"/>
  <c r="E77" i="8"/>
  <c r="L74" i="8"/>
  <c r="J74" i="8"/>
  <c r="G74" i="8"/>
  <c r="F74" i="8"/>
  <c r="L73" i="8"/>
  <c r="L72" i="8" s="1"/>
  <c r="J73" i="8"/>
  <c r="G73" i="8"/>
  <c r="F73" i="8"/>
  <c r="C71" i="8"/>
  <c r="C70" i="8"/>
  <c r="B70" i="8"/>
  <c r="E69" i="8"/>
  <c r="G69" i="8"/>
  <c r="D69" i="8"/>
  <c r="AW68" i="8"/>
  <c r="AT68" i="8"/>
  <c r="AO68" i="8"/>
  <c r="AE68" i="8"/>
  <c r="AD68" i="8"/>
  <c r="CB68" i="8"/>
  <c r="CC68" i="8"/>
  <c r="G67" i="8"/>
  <c r="E67" i="8"/>
  <c r="G66" i="8"/>
  <c r="E66" i="8"/>
  <c r="L63" i="8"/>
  <c r="J63" i="8"/>
  <c r="G63" i="8"/>
  <c r="F63" i="8"/>
  <c r="L62" i="8"/>
  <c r="L61" i="8" s="1"/>
  <c r="J62" i="8"/>
  <c r="G62" i="8"/>
  <c r="F62" i="8"/>
  <c r="C60" i="8"/>
  <c r="B60" i="8"/>
  <c r="E59" i="8"/>
  <c r="G59" i="8"/>
  <c r="D59" i="8"/>
  <c r="AW58" i="8"/>
  <c r="AT58" i="8"/>
  <c r="AO58" i="8"/>
  <c r="AE58" i="8"/>
  <c r="AD58" i="8"/>
  <c r="CB58" i="8"/>
  <c r="CC58" i="8"/>
  <c r="G57" i="8"/>
  <c r="E57" i="8"/>
  <c r="G56" i="8"/>
  <c r="E56" i="8"/>
  <c r="L53" i="8"/>
  <c r="J53" i="8"/>
  <c r="G53" i="8"/>
  <c r="F53" i="8"/>
  <c r="L52" i="8"/>
  <c r="L51" i="8" s="1"/>
  <c r="L54" i="8" s="1"/>
  <c r="J52" i="8"/>
  <c r="G52" i="8"/>
  <c r="F52" i="8"/>
  <c r="C50" i="8"/>
  <c r="B50" i="8"/>
  <c r="E49" i="8"/>
  <c r="G49" i="8"/>
  <c r="D49" i="8"/>
  <c r="F16" i="8"/>
  <c r="F14" i="8"/>
  <c r="CO6" i="8"/>
  <c r="F6" i="8"/>
  <c r="CO4" i="8"/>
  <c r="F4" i="8"/>
  <c r="A1" i="8"/>
  <c r="H742" i="7"/>
  <c r="H739" i="7"/>
  <c r="C742" i="7"/>
  <c r="C739" i="7"/>
  <c r="C40" i="7"/>
  <c r="L736" i="7"/>
  <c r="C736" i="7"/>
  <c r="L735" i="7"/>
  <c r="C735" i="7"/>
  <c r="L731" i="7"/>
  <c r="L730" i="7"/>
  <c r="L727" i="7"/>
  <c r="L719" i="7"/>
  <c r="L715" i="7"/>
  <c r="L703" i="7"/>
  <c r="L702" i="7"/>
  <c r="L701" i="7"/>
  <c r="L700" i="7"/>
  <c r="L699" i="7"/>
  <c r="L698" i="7"/>
  <c r="L695" i="7"/>
  <c r="L694" i="7"/>
  <c r="L692" i="7"/>
  <c r="L689" i="7"/>
  <c r="L684" i="7"/>
  <c r="L679" i="7"/>
  <c r="L671" i="7"/>
  <c r="L670" i="7"/>
  <c r="L666" i="7"/>
  <c r="L650" i="7"/>
  <c r="L646" i="7"/>
  <c r="G631" i="7"/>
  <c r="G630" i="7"/>
  <c r="L629" i="7"/>
  <c r="L628" i="7"/>
  <c r="L625" i="7"/>
  <c r="L623" i="7"/>
  <c r="L616" i="7"/>
  <c r="L615" i="7"/>
  <c r="L611" i="7"/>
  <c r="AT601" i="7"/>
  <c r="AR601" i="7"/>
  <c r="AO601" i="7"/>
  <c r="BA601" i="7"/>
  <c r="AZ601" i="7"/>
  <c r="AE601" i="7"/>
  <c r="AD601" i="7"/>
  <c r="L600" i="7"/>
  <c r="BK601" i="7" s="1"/>
  <c r="H600" i="7"/>
  <c r="E600" i="7"/>
  <c r="G600" i="7"/>
  <c r="D600" i="7"/>
  <c r="B600" i="7"/>
  <c r="AT599" i="7"/>
  <c r="AR599" i="7"/>
  <c r="L605" i="7" s="1"/>
  <c r="AO599" i="7"/>
  <c r="L608" i="7" s="1"/>
  <c r="BA599" i="7"/>
  <c r="AZ599" i="7"/>
  <c r="L618" i="7" s="1"/>
  <c r="AE599" i="7"/>
  <c r="AD599" i="7"/>
  <c r="L598" i="7"/>
  <c r="BK599" i="7" s="1"/>
  <c r="H598" i="7"/>
  <c r="E598" i="7"/>
  <c r="G598" i="7"/>
  <c r="D598" i="7"/>
  <c r="B598" i="7"/>
  <c r="G594" i="7"/>
  <c r="G593" i="7"/>
  <c r="L592" i="7"/>
  <c r="L591" i="7"/>
  <c r="L588" i="7"/>
  <c r="L586" i="7"/>
  <c r="L585" i="7"/>
  <c r="L583" i="7" s="1"/>
  <c r="L579" i="7"/>
  <c r="L578" i="7"/>
  <c r="L574" i="7"/>
  <c r="AT564" i="7"/>
  <c r="AR564" i="7"/>
  <c r="AO564" i="7"/>
  <c r="BA564" i="7"/>
  <c r="AZ564" i="7"/>
  <c r="AE564" i="7"/>
  <c r="AD564" i="7"/>
  <c r="C563" i="7"/>
  <c r="L562" i="7"/>
  <c r="I562" i="7"/>
  <c r="H562" i="7"/>
  <c r="J562" i="7" s="1"/>
  <c r="E562" i="7"/>
  <c r="G562" i="7"/>
  <c r="D562" i="7"/>
  <c r="C562" i="7"/>
  <c r="B562" i="7"/>
  <c r="AT561" i="7"/>
  <c r="AR561" i="7"/>
  <c r="AO561" i="7"/>
  <c r="BA561" i="7"/>
  <c r="AZ561" i="7"/>
  <c r="AE561" i="7"/>
  <c r="AD561" i="7"/>
  <c r="C560" i="7"/>
  <c r="L559" i="7"/>
  <c r="AW561" i="7" s="1"/>
  <c r="I559" i="7"/>
  <c r="H559" i="7"/>
  <c r="E559" i="7"/>
  <c r="G559" i="7"/>
  <c r="D559" i="7"/>
  <c r="C559" i="7"/>
  <c r="B559" i="7"/>
  <c r="AT558" i="7"/>
  <c r="AR558" i="7"/>
  <c r="AO558" i="7"/>
  <c r="BA558" i="7"/>
  <c r="AZ558" i="7"/>
  <c r="AE558" i="7"/>
  <c r="AD558" i="7"/>
  <c r="K558" i="7"/>
  <c r="I558" i="7" s="1"/>
  <c r="C557" i="7"/>
  <c r="L556" i="7"/>
  <c r="AW558" i="7" s="1"/>
  <c r="I556" i="7"/>
  <c r="H556" i="7"/>
  <c r="J556" i="7" s="1"/>
  <c r="E556" i="7"/>
  <c r="G556" i="7"/>
  <c r="D556" i="7"/>
  <c r="C556" i="7"/>
  <c r="B556" i="7"/>
  <c r="AT555" i="7"/>
  <c r="AR555" i="7"/>
  <c r="AO555" i="7"/>
  <c r="BA555" i="7"/>
  <c r="AZ555" i="7"/>
  <c r="AE555" i="7"/>
  <c r="AD555" i="7"/>
  <c r="C554" i="7"/>
  <c r="L553" i="7"/>
  <c r="I553" i="7"/>
  <c r="J553" i="7" s="1"/>
  <c r="H553" i="7"/>
  <c r="E553" i="7"/>
  <c r="G553" i="7"/>
  <c r="D553" i="7"/>
  <c r="C553" i="7"/>
  <c r="B553" i="7"/>
  <c r="AT552" i="7"/>
  <c r="AR552" i="7"/>
  <c r="AO552" i="7"/>
  <c r="BA552" i="7"/>
  <c r="AZ552" i="7"/>
  <c r="AE552" i="7"/>
  <c r="AD552" i="7"/>
  <c r="C551" i="7"/>
  <c r="L550" i="7"/>
  <c r="K552" i="7" s="1"/>
  <c r="J550" i="7"/>
  <c r="E550" i="7"/>
  <c r="G550" i="7"/>
  <c r="D550" i="7"/>
  <c r="C550" i="7"/>
  <c r="B550" i="7"/>
  <c r="AT549" i="7"/>
  <c r="AR549" i="7"/>
  <c r="AO549" i="7"/>
  <c r="BA549" i="7"/>
  <c r="AZ549" i="7"/>
  <c r="AE549" i="7"/>
  <c r="AD549" i="7"/>
  <c r="C548" i="7"/>
  <c r="L547" i="7"/>
  <c r="AW549" i="7" s="1"/>
  <c r="J547" i="7"/>
  <c r="I547" i="7"/>
  <c r="H547" i="7"/>
  <c r="E547" i="7"/>
  <c r="G547" i="7"/>
  <c r="D547" i="7"/>
  <c r="C547" i="7"/>
  <c r="B547" i="7"/>
  <c r="AT546" i="7"/>
  <c r="AR546" i="7"/>
  <c r="AO546" i="7"/>
  <c r="BA546" i="7"/>
  <c r="AZ546" i="7"/>
  <c r="AE546" i="7"/>
  <c r="AD546" i="7"/>
  <c r="L545" i="7"/>
  <c r="K546" i="7" s="1"/>
  <c r="I546" i="7" s="1"/>
  <c r="H545" i="7"/>
  <c r="E545" i="7"/>
  <c r="G545" i="7"/>
  <c r="D545" i="7"/>
  <c r="C545" i="7"/>
  <c r="B545" i="7"/>
  <c r="AT544" i="7"/>
  <c r="AR544" i="7"/>
  <c r="AO544" i="7"/>
  <c r="BA544" i="7"/>
  <c r="AZ544" i="7"/>
  <c r="AE544" i="7"/>
  <c r="AD544" i="7"/>
  <c r="K544" i="7"/>
  <c r="I544" i="7"/>
  <c r="L543" i="7"/>
  <c r="AW544" i="7" s="1"/>
  <c r="H543" i="7"/>
  <c r="E543" i="7"/>
  <c r="G543" i="7"/>
  <c r="D543" i="7"/>
  <c r="C543" i="7"/>
  <c r="B543" i="7"/>
  <c r="AW542" i="7"/>
  <c r="AT542" i="7"/>
  <c r="AR542" i="7"/>
  <c r="AO542" i="7"/>
  <c r="AN542" i="7"/>
  <c r="BA542" i="7"/>
  <c r="AZ542" i="7"/>
  <c r="AE542" i="7"/>
  <c r="AD542" i="7"/>
  <c r="C541" i="7"/>
  <c r="L540" i="7"/>
  <c r="K542" i="7" s="1"/>
  <c r="I540" i="7"/>
  <c r="H540" i="7"/>
  <c r="J540" i="7" s="1"/>
  <c r="E540" i="7"/>
  <c r="I542" i="7" s="1"/>
  <c r="G540" i="7"/>
  <c r="D540" i="7"/>
  <c r="C540" i="7"/>
  <c r="B540" i="7"/>
  <c r="AT539" i="7"/>
  <c r="AR539" i="7"/>
  <c r="AO539" i="7"/>
  <c r="BA539" i="7"/>
  <c r="AZ539" i="7"/>
  <c r="AE539" i="7"/>
  <c r="AD539" i="7"/>
  <c r="L538" i="7"/>
  <c r="H538" i="7"/>
  <c r="E538" i="7"/>
  <c r="G538" i="7"/>
  <c r="D538" i="7"/>
  <c r="C538" i="7"/>
  <c r="B538" i="7"/>
  <c r="AW537" i="7"/>
  <c r="AT537" i="7"/>
  <c r="AR537" i="7"/>
  <c r="AO537" i="7"/>
  <c r="AN537" i="7"/>
  <c r="BA537" i="7"/>
  <c r="AZ537" i="7"/>
  <c r="AE537" i="7"/>
  <c r="AD537" i="7"/>
  <c r="K537" i="7"/>
  <c r="L536" i="7"/>
  <c r="H536" i="7"/>
  <c r="E536" i="7"/>
  <c r="I537" i="7" s="1"/>
  <c r="G536" i="7"/>
  <c r="D536" i="7"/>
  <c r="C536" i="7"/>
  <c r="B536" i="7"/>
  <c r="AT535" i="7"/>
  <c r="AR535" i="7"/>
  <c r="AO535" i="7"/>
  <c r="BA535" i="7"/>
  <c r="AZ535" i="7"/>
  <c r="AE535" i="7"/>
  <c r="AD535" i="7"/>
  <c r="K535" i="7"/>
  <c r="C534" i="7"/>
  <c r="L533" i="7"/>
  <c r="AW535" i="7" s="1"/>
  <c r="I533" i="7"/>
  <c r="H533" i="7"/>
  <c r="E533" i="7"/>
  <c r="I535" i="7" s="1"/>
  <c r="G533" i="7"/>
  <c r="D533" i="7"/>
  <c r="C533" i="7"/>
  <c r="B533" i="7"/>
  <c r="AW532" i="7"/>
  <c r="AT532" i="7"/>
  <c r="AR532" i="7"/>
  <c r="AO532" i="7"/>
  <c r="AN532" i="7"/>
  <c r="BA532" i="7"/>
  <c r="AZ532" i="7"/>
  <c r="AE532" i="7"/>
  <c r="AD532" i="7"/>
  <c r="K532" i="7"/>
  <c r="L531" i="7"/>
  <c r="I531" i="7"/>
  <c r="H531" i="7"/>
  <c r="E531" i="7"/>
  <c r="G531" i="7"/>
  <c r="D531" i="7"/>
  <c r="C531" i="7"/>
  <c r="B531" i="7"/>
  <c r="AT530" i="7"/>
  <c r="AR530" i="7"/>
  <c r="AO530" i="7"/>
  <c r="BA530" i="7"/>
  <c r="AZ530" i="7"/>
  <c r="AE530" i="7"/>
  <c r="AD530" i="7"/>
  <c r="L529" i="7"/>
  <c r="AW530" i="7" s="1"/>
  <c r="I529" i="7"/>
  <c r="H529" i="7"/>
  <c r="E529" i="7"/>
  <c r="G529" i="7"/>
  <c r="D529" i="7"/>
  <c r="C529" i="7"/>
  <c r="B529" i="7"/>
  <c r="AW528" i="7"/>
  <c r="AT528" i="7"/>
  <c r="AR528" i="7"/>
  <c r="AO528" i="7"/>
  <c r="AN528" i="7"/>
  <c r="BA528" i="7"/>
  <c r="AZ528" i="7"/>
  <c r="AE528" i="7"/>
  <c r="AD528" i="7"/>
  <c r="K528" i="7"/>
  <c r="L527" i="7"/>
  <c r="I527" i="7"/>
  <c r="H527" i="7"/>
  <c r="J527" i="7" s="1"/>
  <c r="E527" i="7"/>
  <c r="I528" i="7" s="1"/>
  <c r="G527" i="7"/>
  <c r="D527" i="7"/>
  <c r="C527" i="7"/>
  <c r="B527" i="7"/>
  <c r="AW526" i="7"/>
  <c r="AT526" i="7"/>
  <c r="AR526" i="7"/>
  <c r="AO526" i="7"/>
  <c r="AN526" i="7"/>
  <c r="BA526" i="7"/>
  <c r="AZ526" i="7"/>
  <c r="AE526" i="7"/>
  <c r="AD526" i="7"/>
  <c r="K526" i="7"/>
  <c r="L525" i="7"/>
  <c r="I525" i="7"/>
  <c r="H525" i="7"/>
  <c r="E525" i="7"/>
  <c r="I526" i="7" s="1"/>
  <c r="G525" i="7"/>
  <c r="D525" i="7"/>
  <c r="C525" i="7"/>
  <c r="B525" i="7"/>
  <c r="AT524" i="7"/>
  <c r="AR524" i="7"/>
  <c r="AO524" i="7"/>
  <c r="BA524" i="7"/>
  <c r="AZ524" i="7"/>
  <c r="AE524" i="7"/>
  <c r="AD524" i="7"/>
  <c r="L523" i="7"/>
  <c r="AW524" i="7" s="1"/>
  <c r="I523" i="7"/>
  <c r="H523" i="7"/>
  <c r="E523" i="7"/>
  <c r="G523" i="7"/>
  <c r="D523" i="7"/>
  <c r="C523" i="7"/>
  <c r="B523" i="7"/>
  <c r="AW522" i="7"/>
  <c r="AT522" i="7"/>
  <c r="AR522" i="7"/>
  <c r="AO522" i="7"/>
  <c r="AN522" i="7"/>
  <c r="BA522" i="7"/>
  <c r="AZ522" i="7"/>
  <c r="AE522" i="7"/>
  <c r="AD522" i="7"/>
  <c r="K522" i="7"/>
  <c r="L521" i="7"/>
  <c r="H521" i="7"/>
  <c r="E521" i="7"/>
  <c r="G521" i="7"/>
  <c r="D521" i="7"/>
  <c r="C521" i="7"/>
  <c r="B521" i="7"/>
  <c r="AT520" i="7"/>
  <c r="AR520" i="7"/>
  <c r="AO520" i="7"/>
  <c r="BA520" i="7"/>
  <c r="AZ520" i="7"/>
  <c r="AE520" i="7"/>
  <c r="AD520" i="7"/>
  <c r="C519" i="7"/>
  <c r="L518" i="7"/>
  <c r="K520" i="7" s="1"/>
  <c r="I518" i="7"/>
  <c r="H518" i="7"/>
  <c r="J518" i="7" s="1"/>
  <c r="E518" i="7"/>
  <c r="G518" i="7"/>
  <c r="D518" i="7"/>
  <c r="C518" i="7"/>
  <c r="B518" i="7"/>
  <c r="AT517" i="7"/>
  <c r="AR517" i="7"/>
  <c r="AO517" i="7"/>
  <c r="BA517" i="7"/>
  <c r="AZ517" i="7"/>
  <c r="AE517" i="7"/>
  <c r="AD517" i="7"/>
  <c r="L516" i="7"/>
  <c r="I516" i="7"/>
  <c r="H516" i="7"/>
  <c r="E516" i="7"/>
  <c r="G516" i="7"/>
  <c r="D516" i="7"/>
  <c r="C516" i="7"/>
  <c r="B516" i="7"/>
  <c r="AT515" i="7"/>
  <c r="AR515" i="7"/>
  <c r="AO515" i="7"/>
  <c r="BA515" i="7"/>
  <c r="AZ515" i="7"/>
  <c r="AE515" i="7"/>
  <c r="AD515" i="7"/>
  <c r="L514" i="7"/>
  <c r="H514" i="7"/>
  <c r="E514" i="7"/>
  <c r="G514" i="7"/>
  <c r="D514" i="7"/>
  <c r="C514" i="7"/>
  <c r="B514" i="7"/>
  <c r="AT513" i="7"/>
  <c r="AR513" i="7"/>
  <c r="AO513" i="7"/>
  <c r="BA513" i="7"/>
  <c r="AZ513" i="7"/>
  <c r="AE513" i="7"/>
  <c r="AD513" i="7"/>
  <c r="K513" i="7"/>
  <c r="L512" i="7"/>
  <c r="AW513" i="7" s="1"/>
  <c r="J512" i="7"/>
  <c r="I512" i="7"/>
  <c r="H512" i="7"/>
  <c r="E512" i="7"/>
  <c r="G512" i="7"/>
  <c r="D512" i="7"/>
  <c r="C512" i="7"/>
  <c r="B512" i="7"/>
  <c r="AW511" i="7"/>
  <c r="AT511" i="7"/>
  <c r="AR511" i="7"/>
  <c r="AO511" i="7"/>
  <c r="AN511" i="7"/>
  <c r="BA511" i="7"/>
  <c r="AZ511" i="7"/>
  <c r="AE511" i="7"/>
  <c r="AD511" i="7"/>
  <c r="L510" i="7"/>
  <c r="K511" i="7" s="1"/>
  <c r="H510" i="7"/>
  <c r="E510" i="7"/>
  <c r="G510" i="7"/>
  <c r="D510" i="7"/>
  <c r="C510" i="7"/>
  <c r="B510" i="7"/>
  <c r="AT509" i="7"/>
  <c r="AR509" i="7"/>
  <c r="AO509" i="7"/>
  <c r="BA509" i="7"/>
  <c r="AZ509" i="7"/>
  <c r="AE509" i="7"/>
  <c r="AD509" i="7"/>
  <c r="L508" i="7"/>
  <c r="H508" i="7"/>
  <c r="E508" i="7"/>
  <c r="G508" i="7"/>
  <c r="D508" i="7"/>
  <c r="C508" i="7"/>
  <c r="B508" i="7"/>
  <c r="AT507" i="7"/>
  <c r="AR507" i="7"/>
  <c r="AO507" i="7"/>
  <c r="BA507" i="7"/>
  <c r="AZ507" i="7"/>
  <c r="AE507" i="7"/>
  <c r="AD507" i="7"/>
  <c r="C506" i="7"/>
  <c r="L505" i="7"/>
  <c r="J505" i="7"/>
  <c r="I505" i="7"/>
  <c r="H505" i="7"/>
  <c r="E505" i="7"/>
  <c r="G505" i="7"/>
  <c r="D505" i="7"/>
  <c r="C505" i="7"/>
  <c r="B505" i="7"/>
  <c r="AW504" i="7"/>
  <c r="AT504" i="7"/>
  <c r="AR504" i="7"/>
  <c r="AO504" i="7"/>
  <c r="AN504" i="7"/>
  <c r="BA504" i="7"/>
  <c r="AZ504" i="7"/>
  <c r="AE504" i="7"/>
  <c r="AD504" i="7"/>
  <c r="L503" i="7"/>
  <c r="K504" i="7" s="1"/>
  <c r="H503" i="7"/>
  <c r="E503" i="7"/>
  <c r="G503" i="7"/>
  <c r="D503" i="7"/>
  <c r="C503" i="7"/>
  <c r="B503" i="7"/>
  <c r="L497" i="7"/>
  <c r="L496" i="7"/>
  <c r="L493" i="7"/>
  <c r="L491" i="7"/>
  <c r="L490" i="7"/>
  <c r="L488" i="7" s="1"/>
  <c r="L483" i="7"/>
  <c r="L479" i="7"/>
  <c r="AU469" i="7"/>
  <c r="AS469" i="7"/>
  <c r="AP469" i="7"/>
  <c r="BA469" i="7"/>
  <c r="AZ469" i="7"/>
  <c r="AE469" i="7"/>
  <c r="AD469" i="7"/>
  <c r="L468" i="7"/>
  <c r="K469" i="7" s="1"/>
  <c r="I469" i="7" s="1"/>
  <c r="J468" i="7"/>
  <c r="E468" i="7"/>
  <c r="G468" i="7"/>
  <c r="D468" i="7"/>
  <c r="C468" i="7"/>
  <c r="AU467" i="7"/>
  <c r="AS467" i="7"/>
  <c r="AP467" i="7"/>
  <c r="BA467" i="7"/>
  <c r="AZ467" i="7"/>
  <c r="AE467" i="7"/>
  <c r="AD467" i="7"/>
  <c r="C466" i="7"/>
  <c r="L465" i="7"/>
  <c r="BB467" i="7" s="1"/>
  <c r="J465" i="7"/>
  <c r="E465" i="7"/>
  <c r="G465" i="7"/>
  <c r="D465" i="7"/>
  <c r="C465" i="7"/>
  <c r="AU464" i="7"/>
  <c r="AS464" i="7"/>
  <c r="AP464" i="7"/>
  <c r="BA464" i="7"/>
  <c r="AZ464" i="7"/>
  <c r="AE464" i="7"/>
  <c r="AD464" i="7"/>
  <c r="C463" i="7"/>
  <c r="L462" i="7"/>
  <c r="J462" i="7"/>
  <c r="E462" i="7"/>
  <c r="G462" i="7"/>
  <c r="D462" i="7"/>
  <c r="C462" i="7"/>
  <c r="AE461" i="7"/>
  <c r="AD461" i="7"/>
  <c r="G460" i="7"/>
  <c r="E460" i="7"/>
  <c r="G459" i="7"/>
  <c r="E459" i="7"/>
  <c r="BA457" i="7"/>
  <c r="AZ457" i="7"/>
  <c r="AE457" i="7"/>
  <c r="AD457" i="7"/>
  <c r="E457" i="7"/>
  <c r="G457" i="7"/>
  <c r="D457" i="7"/>
  <c r="C457" i="7"/>
  <c r="B457" i="7"/>
  <c r="L455" i="7"/>
  <c r="I455" i="7"/>
  <c r="H455" i="7"/>
  <c r="J455" i="7" s="1"/>
  <c r="G455" i="7"/>
  <c r="F455" i="7"/>
  <c r="L454" i="7"/>
  <c r="I454" i="7"/>
  <c r="H454" i="7"/>
  <c r="G454" i="7"/>
  <c r="F454" i="7"/>
  <c r="L453" i="7"/>
  <c r="L452" i="7" s="1"/>
  <c r="AW461" i="7" s="1"/>
  <c r="I453" i="7"/>
  <c r="H453" i="7"/>
  <c r="J453" i="7" s="1"/>
  <c r="G453" i="7"/>
  <c r="F453" i="7"/>
  <c r="L451" i="7"/>
  <c r="J451" i="7"/>
  <c r="G451" i="7"/>
  <c r="L450" i="7"/>
  <c r="J450" i="7"/>
  <c r="G450" i="7"/>
  <c r="E450" i="7"/>
  <c r="L449" i="7"/>
  <c r="J449" i="7"/>
  <c r="G449" i="7"/>
  <c r="L448" i="7"/>
  <c r="J448" i="7"/>
  <c r="E448" i="7"/>
  <c r="G448" i="7" s="1"/>
  <c r="L447" i="7"/>
  <c r="J447" i="7"/>
  <c r="G447" i="7"/>
  <c r="L444" i="7"/>
  <c r="L443" i="7" s="1"/>
  <c r="J444" i="7"/>
  <c r="G444" i="7"/>
  <c r="F444" i="7"/>
  <c r="C442" i="7"/>
  <c r="C441" i="7"/>
  <c r="B441" i="7"/>
  <c r="E440" i="7"/>
  <c r="G440" i="7"/>
  <c r="D440" i="7"/>
  <c r="AE439" i="7"/>
  <c r="AD439" i="7"/>
  <c r="G438" i="7"/>
  <c r="E438" i="7"/>
  <c r="G437" i="7"/>
  <c r="E437" i="7"/>
  <c r="G434" i="7"/>
  <c r="E434" i="7"/>
  <c r="D434" i="7"/>
  <c r="C434" i="7"/>
  <c r="B434" i="7"/>
  <c r="L433" i="7"/>
  <c r="L432" i="7" s="1"/>
  <c r="AW439" i="7" s="1"/>
  <c r="I433" i="7"/>
  <c r="H433" i="7"/>
  <c r="G433" i="7"/>
  <c r="L431" i="7"/>
  <c r="J431" i="7"/>
  <c r="G431" i="7"/>
  <c r="L430" i="7"/>
  <c r="L428" i="7" s="1"/>
  <c r="AT439" i="7" s="1"/>
  <c r="J430" i="7"/>
  <c r="E430" i="7"/>
  <c r="G430" i="7" s="1"/>
  <c r="L429" i="7"/>
  <c r="J429" i="7"/>
  <c r="G429" i="7"/>
  <c r="L426" i="7"/>
  <c r="L425" i="7" s="1"/>
  <c r="J426" i="7"/>
  <c r="G426" i="7"/>
  <c r="C424" i="7"/>
  <c r="E423" i="7"/>
  <c r="G423" i="7"/>
  <c r="D423" i="7"/>
  <c r="C423" i="7"/>
  <c r="AE422" i="7"/>
  <c r="AD422" i="7"/>
  <c r="G421" i="7"/>
  <c r="E421" i="7"/>
  <c r="G420" i="7"/>
  <c r="E420" i="7"/>
  <c r="BA418" i="7"/>
  <c r="AZ418" i="7"/>
  <c r="AE418" i="7"/>
  <c r="AD418" i="7"/>
  <c r="E418" i="7"/>
  <c r="G418" i="7"/>
  <c r="D418" i="7"/>
  <c r="C418" i="7"/>
  <c r="B418" i="7"/>
  <c r="L416" i="7"/>
  <c r="I416" i="7"/>
  <c r="H416" i="7"/>
  <c r="G416" i="7"/>
  <c r="L415" i="7"/>
  <c r="I415" i="7"/>
  <c r="H415" i="7"/>
  <c r="G415" i="7"/>
  <c r="L413" i="7"/>
  <c r="J413" i="7"/>
  <c r="G413" i="7"/>
  <c r="L412" i="7"/>
  <c r="J412" i="7"/>
  <c r="E412" i="7"/>
  <c r="L411" i="7"/>
  <c r="J411" i="7"/>
  <c r="G411" i="7"/>
  <c r="L410" i="7"/>
  <c r="J410" i="7"/>
  <c r="E410" i="7"/>
  <c r="G410" i="7" s="1"/>
  <c r="L409" i="7"/>
  <c r="J409" i="7"/>
  <c r="G409" i="7"/>
  <c r="L406" i="7"/>
  <c r="L405" i="7" s="1"/>
  <c r="J406" i="7"/>
  <c r="G406" i="7"/>
  <c r="C404" i="7"/>
  <c r="E403" i="7"/>
  <c r="G403" i="7"/>
  <c r="D403" i="7"/>
  <c r="C403" i="7"/>
  <c r="AW402" i="7"/>
  <c r="AT402" i="7"/>
  <c r="AO402" i="7"/>
  <c r="AE402" i="7"/>
  <c r="AD402" i="7"/>
  <c r="G401" i="7"/>
  <c r="E401" i="7"/>
  <c r="G400" i="7"/>
  <c r="E400" i="7"/>
  <c r="L397" i="7"/>
  <c r="L396" i="7" s="1"/>
  <c r="J397" i="7"/>
  <c r="G397" i="7"/>
  <c r="E395" i="7"/>
  <c r="G395" i="7"/>
  <c r="D395" i="7"/>
  <c r="C395" i="7"/>
  <c r="AW394" i="7"/>
  <c r="AT394" i="7"/>
  <c r="AO394" i="7"/>
  <c r="AE394" i="7"/>
  <c r="AD394" i="7"/>
  <c r="G393" i="7"/>
  <c r="E393" i="7"/>
  <c r="G392" i="7"/>
  <c r="E392" i="7"/>
  <c r="L389" i="7"/>
  <c r="L388" i="7" s="1"/>
  <c r="J389" i="7"/>
  <c r="G389" i="7"/>
  <c r="C387" i="7"/>
  <c r="E386" i="7"/>
  <c r="G386" i="7"/>
  <c r="D386" i="7"/>
  <c r="C386" i="7"/>
  <c r="AW385" i="7"/>
  <c r="AT385" i="7"/>
  <c r="AO385" i="7"/>
  <c r="AE385" i="7"/>
  <c r="AD385" i="7"/>
  <c r="G384" i="7"/>
  <c r="E384" i="7"/>
  <c r="G383" i="7"/>
  <c r="E383" i="7"/>
  <c r="BA381" i="7"/>
  <c r="AZ381" i="7"/>
  <c r="AE381" i="7"/>
  <c r="AD381" i="7"/>
  <c r="E381" i="7"/>
  <c r="G381" i="7"/>
  <c r="D381" i="7"/>
  <c r="C381" i="7"/>
  <c r="B381" i="7"/>
  <c r="L378" i="7"/>
  <c r="L379" i="7"/>
  <c r="J379" i="7"/>
  <c r="G379" i="7"/>
  <c r="C377" i="7"/>
  <c r="E376" i="7"/>
  <c r="G376" i="7"/>
  <c r="D376" i="7"/>
  <c r="C376" i="7"/>
  <c r="AE375" i="7"/>
  <c r="AD375" i="7"/>
  <c r="G374" i="7"/>
  <c r="E374" i="7"/>
  <c r="G373" i="7"/>
  <c r="E373" i="7"/>
  <c r="G370" i="7"/>
  <c r="E370" i="7"/>
  <c r="D370" i="7"/>
  <c r="C370" i="7"/>
  <c r="B370" i="7"/>
  <c r="G369" i="7"/>
  <c r="E369" i="7"/>
  <c r="D369" i="7"/>
  <c r="C369" i="7"/>
  <c r="B369" i="7"/>
  <c r="G368" i="7"/>
  <c r="E368" i="7"/>
  <c r="D368" i="7"/>
  <c r="C368" i="7"/>
  <c r="B368" i="7"/>
  <c r="G367" i="7"/>
  <c r="E367" i="7"/>
  <c r="D367" i="7"/>
  <c r="C367" i="7"/>
  <c r="B367" i="7"/>
  <c r="L366" i="7"/>
  <c r="I366" i="7"/>
  <c r="H366" i="7"/>
  <c r="G366" i="7"/>
  <c r="L365" i="7"/>
  <c r="I365" i="7"/>
  <c r="H365" i="7"/>
  <c r="J365" i="7" s="1"/>
  <c r="G365" i="7"/>
  <c r="L364" i="7"/>
  <c r="I364" i="7"/>
  <c r="H364" i="7"/>
  <c r="G364" i="7"/>
  <c r="L363" i="7"/>
  <c r="I363" i="7"/>
  <c r="H363" i="7"/>
  <c r="G363" i="7"/>
  <c r="L362" i="7"/>
  <c r="I362" i="7"/>
  <c r="J362" i="7" s="1"/>
  <c r="H362" i="7"/>
  <c r="G362" i="7"/>
  <c r="L360" i="7"/>
  <c r="J360" i="7"/>
  <c r="E360" i="7"/>
  <c r="G360" i="7" s="1"/>
  <c r="L359" i="7"/>
  <c r="J359" i="7"/>
  <c r="G359" i="7"/>
  <c r="L358" i="7"/>
  <c r="L356" i="7" s="1"/>
  <c r="L355" i="7" s="1"/>
  <c r="AO375" i="7" s="1"/>
  <c r="J358" i="7"/>
  <c r="E358" i="7"/>
  <c r="L357" i="7"/>
  <c r="I357" i="7"/>
  <c r="H357" i="7"/>
  <c r="G357" i="7"/>
  <c r="L354" i="7"/>
  <c r="L353" i="7" s="1"/>
  <c r="J354" i="7"/>
  <c r="G354" i="7"/>
  <c r="E352" i="7"/>
  <c r="G352" i="7"/>
  <c r="D352" i="7"/>
  <c r="C352" i="7"/>
  <c r="AE351" i="7"/>
  <c r="AD351" i="7"/>
  <c r="G350" i="7"/>
  <c r="E350" i="7"/>
  <c r="G349" i="7"/>
  <c r="E349" i="7"/>
  <c r="G346" i="7"/>
  <c r="E346" i="7"/>
  <c r="D346" i="7"/>
  <c r="C346" i="7"/>
  <c r="B346" i="7"/>
  <c r="G345" i="7"/>
  <c r="E345" i="7"/>
  <c r="D345" i="7"/>
  <c r="C345" i="7"/>
  <c r="B345" i="7"/>
  <c r="G344" i="7"/>
  <c r="E344" i="7"/>
  <c r="D344" i="7"/>
  <c r="C344" i="7"/>
  <c r="B344" i="7"/>
  <c r="G343" i="7"/>
  <c r="E343" i="7"/>
  <c r="D343" i="7"/>
  <c r="C343" i="7"/>
  <c r="B343" i="7"/>
  <c r="L342" i="7"/>
  <c r="I342" i="7"/>
  <c r="J342" i="7" s="1"/>
  <c r="H342" i="7"/>
  <c r="G342" i="7"/>
  <c r="L341" i="7"/>
  <c r="I341" i="7"/>
  <c r="H341" i="7"/>
  <c r="G341" i="7"/>
  <c r="L340" i="7"/>
  <c r="I340" i="7"/>
  <c r="H340" i="7"/>
  <c r="G340" i="7"/>
  <c r="L339" i="7"/>
  <c r="I339" i="7"/>
  <c r="J339" i="7" s="1"/>
  <c r="H339" i="7"/>
  <c r="G339" i="7"/>
  <c r="L338" i="7"/>
  <c r="J338" i="7"/>
  <c r="I338" i="7"/>
  <c r="H338" i="7"/>
  <c r="G338" i="7"/>
  <c r="L336" i="7"/>
  <c r="J336" i="7"/>
  <c r="E336" i="7"/>
  <c r="G336" i="7" s="1"/>
  <c r="L335" i="7"/>
  <c r="J335" i="7"/>
  <c r="G335" i="7"/>
  <c r="L334" i="7"/>
  <c r="L332" i="7" s="1"/>
  <c r="J334" i="7"/>
  <c r="G334" i="7"/>
  <c r="E334" i="7"/>
  <c r="L333" i="7"/>
  <c r="I333" i="7"/>
  <c r="H333" i="7"/>
  <c r="G333" i="7"/>
  <c r="L330" i="7"/>
  <c r="L329" i="7" s="1"/>
  <c r="J330" i="7"/>
  <c r="G330" i="7"/>
  <c r="E328" i="7"/>
  <c r="G328" i="7"/>
  <c r="D328" i="7"/>
  <c r="C328" i="7"/>
  <c r="AW327" i="7"/>
  <c r="AE327" i="7"/>
  <c r="AD327" i="7"/>
  <c r="G326" i="7"/>
  <c r="E326" i="7"/>
  <c r="G325" i="7"/>
  <c r="E325" i="7"/>
  <c r="G322" i="7"/>
  <c r="E322" i="7"/>
  <c r="D322" i="7"/>
  <c r="C322" i="7"/>
  <c r="B322" i="7"/>
  <c r="L321" i="7"/>
  <c r="J321" i="7"/>
  <c r="E321" i="7"/>
  <c r="L320" i="7"/>
  <c r="J320" i="7"/>
  <c r="G320" i="7"/>
  <c r="L319" i="7"/>
  <c r="J319" i="7"/>
  <c r="G319" i="7"/>
  <c r="E319" i="7"/>
  <c r="L318" i="7"/>
  <c r="I318" i="7"/>
  <c r="H318" i="7"/>
  <c r="G318" i="7"/>
  <c r="L317" i="7"/>
  <c r="L315" i="7" s="1"/>
  <c r="L314" i="7" s="1"/>
  <c r="AO327" i="7" s="1"/>
  <c r="J317" i="7"/>
  <c r="E317" i="7"/>
  <c r="G317" i="7" s="1"/>
  <c r="L316" i="7"/>
  <c r="J316" i="7"/>
  <c r="G316" i="7"/>
  <c r="L313" i="7"/>
  <c r="J313" i="7"/>
  <c r="G313" i="7"/>
  <c r="L312" i="7"/>
  <c r="J312" i="7"/>
  <c r="G312" i="7"/>
  <c r="L311" i="7"/>
  <c r="J311" i="7"/>
  <c r="G311" i="7"/>
  <c r="L310" i="7"/>
  <c r="J310" i="7"/>
  <c r="G310" i="7"/>
  <c r="E308" i="7"/>
  <c r="G308" i="7"/>
  <c r="D308" i="7"/>
  <c r="C308" i="7"/>
  <c r="AW307" i="7"/>
  <c r="AE307" i="7"/>
  <c r="AD307" i="7"/>
  <c r="G306" i="7"/>
  <c r="E306" i="7"/>
  <c r="G305" i="7"/>
  <c r="E305" i="7"/>
  <c r="G302" i="7"/>
  <c r="E302" i="7"/>
  <c r="D302" i="7"/>
  <c r="C302" i="7"/>
  <c r="B302" i="7"/>
  <c r="G301" i="7"/>
  <c r="E301" i="7"/>
  <c r="D301" i="7"/>
  <c r="C301" i="7"/>
  <c r="B301" i="7"/>
  <c r="G300" i="7"/>
  <c r="E300" i="7"/>
  <c r="D300" i="7"/>
  <c r="C300" i="7"/>
  <c r="B300" i="7"/>
  <c r="L299" i="7"/>
  <c r="J299" i="7"/>
  <c r="E299" i="7"/>
  <c r="G299" i="7" s="1"/>
  <c r="L298" i="7"/>
  <c r="J298" i="7"/>
  <c r="G298" i="7"/>
  <c r="L297" i="7"/>
  <c r="L290" i="7" s="1"/>
  <c r="J297" i="7"/>
  <c r="G297" i="7"/>
  <c r="E297" i="7"/>
  <c r="L296" i="7"/>
  <c r="J296" i="7"/>
  <c r="G296" i="7"/>
  <c r="L295" i="7"/>
  <c r="J295" i="7"/>
  <c r="E295" i="7"/>
  <c r="L294" i="7"/>
  <c r="I294" i="7"/>
  <c r="J294" i="7" s="1"/>
  <c r="H294" i="7"/>
  <c r="G294" i="7"/>
  <c r="L293" i="7"/>
  <c r="I293" i="7"/>
  <c r="H293" i="7"/>
  <c r="G293" i="7"/>
  <c r="L292" i="7"/>
  <c r="J292" i="7"/>
  <c r="E292" i="7"/>
  <c r="L291" i="7"/>
  <c r="J291" i="7"/>
  <c r="G291" i="7"/>
  <c r="L288" i="7"/>
  <c r="J288" i="7"/>
  <c r="G288" i="7"/>
  <c r="L287" i="7"/>
  <c r="L284" i="7" s="1"/>
  <c r="J287" i="7"/>
  <c r="G287" i="7"/>
  <c r="L286" i="7"/>
  <c r="J286" i="7"/>
  <c r="G286" i="7"/>
  <c r="L285" i="7"/>
  <c r="J285" i="7"/>
  <c r="G285" i="7"/>
  <c r="E283" i="7"/>
  <c r="G283" i="7"/>
  <c r="D283" i="7"/>
  <c r="C283" i="7"/>
  <c r="AW282" i="7"/>
  <c r="AE282" i="7"/>
  <c r="AD282" i="7"/>
  <c r="G281" i="7"/>
  <c r="E281" i="7"/>
  <c r="G280" i="7"/>
  <c r="E280" i="7"/>
  <c r="G277" i="7"/>
  <c r="E277" i="7"/>
  <c r="D277" i="7"/>
  <c r="C277" i="7"/>
  <c r="B277" i="7"/>
  <c r="L276" i="7"/>
  <c r="L274" i="7" s="1"/>
  <c r="J276" i="7"/>
  <c r="E276" i="7"/>
  <c r="L275" i="7"/>
  <c r="J275" i="7"/>
  <c r="G275" i="7"/>
  <c r="L271" i="7"/>
  <c r="L272" i="7"/>
  <c r="J272" i="7"/>
  <c r="G272" i="7"/>
  <c r="C270" i="7"/>
  <c r="B270" i="7"/>
  <c r="E269" i="7"/>
  <c r="G269" i="7"/>
  <c r="D269" i="7"/>
  <c r="C269" i="7"/>
  <c r="AW268" i="7"/>
  <c r="AE268" i="7"/>
  <c r="AD268" i="7"/>
  <c r="G267" i="7"/>
  <c r="E267" i="7"/>
  <c r="G266" i="7"/>
  <c r="E266" i="7"/>
  <c r="L261" i="7"/>
  <c r="AT268" i="7" s="1"/>
  <c r="L260" i="7"/>
  <c r="AO268" i="7" s="1"/>
  <c r="L263" i="7"/>
  <c r="J263" i="7"/>
  <c r="F263" i="7"/>
  <c r="E263" i="7"/>
  <c r="L262" i="7"/>
  <c r="I262" i="7"/>
  <c r="J262" i="7" s="1"/>
  <c r="H262" i="7"/>
  <c r="G262" i="7"/>
  <c r="F262" i="7"/>
  <c r="L258" i="7"/>
  <c r="L259" i="7"/>
  <c r="J259" i="7"/>
  <c r="G259" i="7"/>
  <c r="F259" i="7"/>
  <c r="E256" i="7"/>
  <c r="G256" i="7"/>
  <c r="D256" i="7"/>
  <c r="C256" i="7"/>
  <c r="AW255" i="7"/>
  <c r="AE255" i="7"/>
  <c r="AD255" i="7"/>
  <c r="G254" i="7"/>
  <c r="E254" i="7"/>
  <c r="G253" i="7"/>
  <c r="E253" i="7"/>
  <c r="L250" i="7"/>
  <c r="L248" i="7" s="1"/>
  <c r="J250" i="7"/>
  <c r="G250" i="7"/>
  <c r="E250" i="7"/>
  <c r="L249" i="7"/>
  <c r="I249" i="7"/>
  <c r="H249" i="7"/>
  <c r="J249" i="7" s="1"/>
  <c r="G249" i="7"/>
  <c r="L246" i="7"/>
  <c r="L245" i="7" s="1"/>
  <c r="J246" i="7"/>
  <c r="G246" i="7"/>
  <c r="E244" i="7"/>
  <c r="G244" i="7"/>
  <c r="D244" i="7"/>
  <c r="C244" i="7"/>
  <c r="AE243" i="7"/>
  <c r="AD243" i="7"/>
  <c r="G242" i="7"/>
  <c r="E242" i="7"/>
  <c r="G241" i="7"/>
  <c r="E241" i="7"/>
  <c r="G238" i="7"/>
  <c r="E238" i="7"/>
  <c r="D238" i="7"/>
  <c r="C238" i="7"/>
  <c r="B238" i="7"/>
  <c r="G237" i="7"/>
  <c r="E237" i="7"/>
  <c r="D237" i="7"/>
  <c r="C237" i="7"/>
  <c r="B237" i="7"/>
  <c r="G236" i="7"/>
  <c r="E236" i="7"/>
  <c r="D236" i="7"/>
  <c r="C236" i="7"/>
  <c r="B236" i="7"/>
  <c r="G235" i="7"/>
  <c r="E235" i="7"/>
  <c r="D235" i="7"/>
  <c r="C235" i="7"/>
  <c r="B235" i="7"/>
  <c r="G234" i="7"/>
  <c r="E234" i="7"/>
  <c r="D234" i="7"/>
  <c r="C234" i="7"/>
  <c r="B234" i="7"/>
  <c r="G233" i="7"/>
  <c r="E233" i="7"/>
  <c r="D233" i="7"/>
  <c r="C233" i="7"/>
  <c r="B233" i="7"/>
  <c r="G232" i="7"/>
  <c r="E232" i="7"/>
  <c r="D232" i="7"/>
  <c r="C232" i="7"/>
  <c r="B232" i="7"/>
  <c r="G231" i="7"/>
  <c r="E231" i="7"/>
  <c r="D231" i="7"/>
  <c r="C231" i="7"/>
  <c r="B231" i="7"/>
  <c r="G230" i="7"/>
  <c r="E230" i="7"/>
  <c r="D230" i="7"/>
  <c r="C230" i="7"/>
  <c r="B230" i="7"/>
  <c r="L229" i="7"/>
  <c r="J229" i="7"/>
  <c r="G229" i="7"/>
  <c r="L228" i="7"/>
  <c r="I228" i="7"/>
  <c r="H228" i="7"/>
  <c r="G228" i="7"/>
  <c r="L227" i="7"/>
  <c r="I227" i="7"/>
  <c r="J227" i="7" s="1"/>
  <c r="H227" i="7"/>
  <c r="G227" i="7"/>
  <c r="L226" i="7"/>
  <c r="I226" i="7"/>
  <c r="H226" i="7"/>
  <c r="G226" i="7"/>
  <c r="L225" i="7"/>
  <c r="J225" i="7"/>
  <c r="I225" i="7"/>
  <c r="H225" i="7"/>
  <c r="G225" i="7"/>
  <c r="L224" i="7"/>
  <c r="L223" i="7" s="1"/>
  <c r="AW243" i="7" s="1"/>
  <c r="I224" i="7"/>
  <c r="H224" i="7"/>
  <c r="G224" i="7"/>
  <c r="L222" i="7"/>
  <c r="J222" i="7"/>
  <c r="E222" i="7"/>
  <c r="G222" i="7" s="1"/>
  <c r="L221" i="7"/>
  <c r="J221" i="7"/>
  <c r="G221" i="7"/>
  <c r="L220" i="7"/>
  <c r="J220" i="7"/>
  <c r="E220" i="7"/>
  <c r="G220" i="7" s="1"/>
  <c r="L219" i="7"/>
  <c r="J219" i="7"/>
  <c r="I219" i="7"/>
  <c r="H219" i="7"/>
  <c r="G219" i="7"/>
  <c r="L215" i="7"/>
  <c r="L216" i="7"/>
  <c r="J216" i="7"/>
  <c r="G216" i="7"/>
  <c r="F216" i="7"/>
  <c r="E213" i="7"/>
  <c r="G213" i="7"/>
  <c r="D213" i="7"/>
  <c r="C213" i="7"/>
  <c r="AW212" i="7"/>
  <c r="AE212" i="7"/>
  <c r="AD212" i="7"/>
  <c r="G211" i="7"/>
  <c r="E211" i="7"/>
  <c r="G210" i="7"/>
  <c r="E210" i="7"/>
  <c r="L207" i="7"/>
  <c r="L204" i="7" s="1"/>
  <c r="J207" i="7"/>
  <c r="E207" i="7"/>
  <c r="L206" i="7"/>
  <c r="I206" i="7"/>
  <c r="J206" i="7" s="1"/>
  <c r="H206" i="7"/>
  <c r="G206" i="7"/>
  <c r="L205" i="7"/>
  <c r="J205" i="7"/>
  <c r="G205" i="7"/>
  <c r="L201" i="7"/>
  <c r="L202" i="7"/>
  <c r="J202" i="7"/>
  <c r="G202" i="7"/>
  <c r="E200" i="7"/>
  <c r="G200" i="7"/>
  <c r="G207" i="7" s="1"/>
  <c r="D200" i="7"/>
  <c r="C200" i="7"/>
  <c r="AW199" i="7"/>
  <c r="AE199" i="7"/>
  <c r="AD199" i="7"/>
  <c r="G198" i="7"/>
  <c r="E198" i="7"/>
  <c r="G197" i="7"/>
  <c r="E197" i="7"/>
  <c r="L194" i="7"/>
  <c r="J194" i="7"/>
  <c r="E194" i="7"/>
  <c r="L193" i="7"/>
  <c r="I193" i="7"/>
  <c r="H193" i="7"/>
  <c r="G193" i="7"/>
  <c r="L192" i="7"/>
  <c r="J192" i="7"/>
  <c r="G192" i="7"/>
  <c r="L191" i="7"/>
  <c r="L189" i="7" s="1"/>
  <c r="AT199" i="7" s="1"/>
  <c r="J191" i="7"/>
  <c r="E191" i="7"/>
  <c r="L190" i="7"/>
  <c r="J190" i="7"/>
  <c r="G190" i="7"/>
  <c r="L186" i="7"/>
  <c r="L187" i="7"/>
  <c r="J187" i="7"/>
  <c r="G187" i="7"/>
  <c r="E185" i="7"/>
  <c r="G185" i="7"/>
  <c r="D185" i="7"/>
  <c r="C185" i="7"/>
  <c r="AW184" i="7"/>
  <c r="AE184" i="7"/>
  <c r="AD184" i="7"/>
  <c r="G183" i="7"/>
  <c r="E183" i="7"/>
  <c r="G182" i="7"/>
  <c r="E182" i="7"/>
  <c r="L179" i="7"/>
  <c r="J179" i="7"/>
  <c r="E179" i="7"/>
  <c r="L178" i="7"/>
  <c r="I178" i="7"/>
  <c r="H178" i="7"/>
  <c r="J178" i="7" s="1"/>
  <c r="G178" i="7"/>
  <c r="L177" i="7"/>
  <c r="J177" i="7"/>
  <c r="G177" i="7"/>
  <c r="L176" i="7"/>
  <c r="L174" i="7" s="1"/>
  <c r="AT184" i="7" s="1"/>
  <c r="J176" i="7"/>
  <c r="E176" i="7"/>
  <c r="L175" i="7"/>
  <c r="J175" i="7"/>
  <c r="G175" i="7"/>
  <c r="L172" i="7"/>
  <c r="L171" i="7" s="1"/>
  <c r="AR184" i="7" s="1"/>
  <c r="J172" i="7"/>
  <c r="G172" i="7"/>
  <c r="C170" i="7"/>
  <c r="E169" i="7"/>
  <c r="G169" i="7"/>
  <c r="D169" i="7"/>
  <c r="C169" i="7"/>
  <c r="L163" i="7"/>
  <c r="L162" i="7"/>
  <c r="L159" i="7"/>
  <c r="L157" i="7"/>
  <c r="L156" i="7"/>
  <c r="L154" i="7" s="1"/>
  <c r="L149" i="7"/>
  <c r="L145" i="7"/>
  <c r="AU135" i="7"/>
  <c r="AS135" i="7"/>
  <c r="AP135" i="7"/>
  <c r="BA135" i="7"/>
  <c r="AZ135" i="7"/>
  <c r="AE135" i="7"/>
  <c r="AD135" i="7"/>
  <c r="K135" i="7"/>
  <c r="L134" i="7"/>
  <c r="BB135" i="7" s="1"/>
  <c r="J134" i="7"/>
  <c r="E134" i="7"/>
  <c r="G134" i="7"/>
  <c r="D134" i="7"/>
  <c r="C134" i="7"/>
  <c r="AU133" i="7"/>
  <c r="AS133" i="7"/>
  <c r="AP133" i="7"/>
  <c r="BA133" i="7"/>
  <c r="AZ133" i="7"/>
  <c r="AE133" i="7"/>
  <c r="AD133" i="7"/>
  <c r="K133" i="7"/>
  <c r="L132" i="7"/>
  <c r="BB133" i="7" s="1"/>
  <c r="J132" i="7"/>
  <c r="E132" i="7"/>
  <c r="G132" i="7"/>
  <c r="D132" i="7"/>
  <c r="C132" i="7"/>
  <c r="AU131" i="7"/>
  <c r="AS131" i="7"/>
  <c r="AP131" i="7"/>
  <c r="BA131" i="7"/>
  <c r="AZ131" i="7"/>
  <c r="AE131" i="7"/>
  <c r="AD131" i="7"/>
  <c r="C130" i="7"/>
  <c r="L129" i="7"/>
  <c r="BB131" i="7" s="1"/>
  <c r="J129" i="7"/>
  <c r="E129" i="7"/>
  <c r="G129" i="7"/>
  <c r="D129" i="7"/>
  <c r="C129" i="7"/>
  <c r="AU128" i="7"/>
  <c r="AS128" i="7"/>
  <c r="AP128" i="7"/>
  <c r="BA128" i="7"/>
  <c r="AZ128" i="7"/>
  <c r="AE128" i="7"/>
  <c r="AD128" i="7"/>
  <c r="C127" i="7"/>
  <c r="L126" i="7"/>
  <c r="BB128" i="7" s="1"/>
  <c r="J126" i="7"/>
  <c r="E126" i="7"/>
  <c r="G126" i="7"/>
  <c r="D126" i="7"/>
  <c r="C126" i="7"/>
  <c r="AU125" i="7"/>
  <c r="AS125" i="7"/>
  <c r="AP125" i="7"/>
  <c r="BA125" i="7"/>
  <c r="AZ125" i="7"/>
  <c r="AE125" i="7"/>
  <c r="AD125" i="7"/>
  <c r="C124" i="7"/>
  <c r="L123" i="7"/>
  <c r="BB125" i="7" s="1"/>
  <c r="J123" i="7"/>
  <c r="E123" i="7"/>
  <c r="G123" i="7"/>
  <c r="D123" i="7"/>
  <c r="C123" i="7"/>
  <c r="AW122" i="7"/>
  <c r="AE122" i="7"/>
  <c r="AD122" i="7"/>
  <c r="G121" i="7"/>
  <c r="E121" i="7"/>
  <c r="G120" i="7"/>
  <c r="E120" i="7"/>
  <c r="L117" i="7"/>
  <c r="L114" i="7" s="1"/>
  <c r="J117" i="7"/>
  <c r="E117" i="7"/>
  <c r="G117" i="7" s="1"/>
  <c r="L116" i="7"/>
  <c r="I116" i="7"/>
  <c r="H116" i="7"/>
  <c r="J116" i="7" s="1"/>
  <c r="G116" i="7"/>
  <c r="L115" i="7"/>
  <c r="J115" i="7"/>
  <c r="G115" i="7"/>
  <c r="L112" i="7"/>
  <c r="L111" i="7" s="1"/>
  <c r="AR122" i="7" s="1"/>
  <c r="J112" i="7"/>
  <c r="G112" i="7"/>
  <c r="E110" i="7"/>
  <c r="G110" i="7"/>
  <c r="D110" i="7"/>
  <c r="C110" i="7"/>
  <c r="AW109" i="7"/>
  <c r="AE109" i="7"/>
  <c r="AD109" i="7"/>
  <c r="G108" i="7"/>
  <c r="E108" i="7"/>
  <c r="G107" i="7"/>
  <c r="E107" i="7"/>
  <c r="L104" i="7"/>
  <c r="J104" i="7"/>
  <c r="E104" i="7"/>
  <c r="L103" i="7"/>
  <c r="J103" i="7"/>
  <c r="I103" i="7"/>
  <c r="H103" i="7"/>
  <c r="G103" i="7"/>
  <c r="L102" i="7"/>
  <c r="J102" i="7"/>
  <c r="G102" i="7"/>
  <c r="L101" i="7"/>
  <c r="J101" i="7"/>
  <c r="E101" i="7"/>
  <c r="L100" i="7"/>
  <c r="J100" i="7"/>
  <c r="G100" i="7"/>
  <c r="L97" i="7"/>
  <c r="L96" i="7" s="1"/>
  <c r="J97" i="7"/>
  <c r="G97" i="7"/>
  <c r="C95" i="7"/>
  <c r="E94" i="7"/>
  <c r="G94" i="7"/>
  <c r="D94" i="7"/>
  <c r="C94" i="7"/>
  <c r="AW93" i="7"/>
  <c r="AE93" i="7"/>
  <c r="AD93" i="7"/>
  <c r="G92" i="7"/>
  <c r="E92" i="7"/>
  <c r="G91" i="7"/>
  <c r="E91" i="7"/>
  <c r="L88" i="7"/>
  <c r="J88" i="7"/>
  <c r="E88" i="7"/>
  <c r="G88" i="7" s="1"/>
  <c r="L87" i="7"/>
  <c r="J87" i="7"/>
  <c r="G87" i="7"/>
  <c r="L86" i="7"/>
  <c r="J86" i="7"/>
  <c r="G86" i="7"/>
  <c r="E86" i="7"/>
  <c r="L85" i="7"/>
  <c r="I85" i="7"/>
  <c r="H85" i="7"/>
  <c r="J85" i="7" s="1"/>
  <c r="G85" i="7"/>
  <c r="L84" i="7"/>
  <c r="L82" i="7" s="1"/>
  <c r="AT93" i="7" s="1"/>
  <c r="J84" i="7"/>
  <c r="G84" i="7"/>
  <c r="E84" i="7"/>
  <c r="L83" i="7"/>
  <c r="I83" i="7"/>
  <c r="J83" i="7" s="1"/>
  <c r="H83" i="7"/>
  <c r="G83" i="7"/>
  <c r="L80" i="7"/>
  <c r="L79" i="7" s="1"/>
  <c r="J80" i="7"/>
  <c r="G80" i="7"/>
  <c r="E78" i="7"/>
  <c r="G78" i="7"/>
  <c r="D78" i="7"/>
  <c r="C78" i="7"/>
  <c r="AW77" i="7"/>
  <c r="AT77" i="7"/>
  <c r="AO77" i="7"/>
  <c r="AE77" i="7"/>
  <c r="AD77" i="7"/>
  <c r="G76" i="7"/>
  <c r="E76" i="7"/>
  <c r="G75" i="7"/>
  <c r="E75" i="7"/>
  <c r="BA73" i="7"/>
  <c r="AZ73" i="7"/>
  <c r="AE73" i="7"/>
  <c r="AD73" i="7"/>
  <c r="E73" i="7"/>
  <c r="G73" i="7"/>
  <c r="D73" i="7"/>
  <c r="C73" i="7"/>
  <c r="B73" i="7"/>
  <c r="L70" i="7"/>
  <c r="L71" i="7"/>
  <c r="J71" i="7"/>
  <c r="G71" i="7"/>
  <c r="F71" i="7"/>
  <c r="C69" i="7"/>
  <c r="E65" i="7"/>
  <c r="G65" i="7"/>
  <c r="D65" i="7"/>
  <c r="C65" i="7"/>
  <c r="AW64" i="7"/>
  <c r="AE64" i="7"/>
  <c r="AD64" i="7"/>
  <c r="G63" i="7"/>
  <c r="E63" i="7"/>
  <c r="G62" i="7"/>
  <c r="E62" i="7"/>
  <c r="L59" i="7"/>
  <c r="J59" i="7"/>
  <c r="E59" i="7"/>
  <c r="G59" i="7" s="1"/>
  <c r="L58" i="7"/>
  <c r="J58" i="7"/>
  <c r="G58" i="7"/>
  <c r="L57" i="7"/>
  <c r="L55" i="7" s="1"/>
  <c r="J57" i="7"/>
  <c r="E57" i="7"/>
  <c r="L56" i="7"/>
  <c r="J56" i="7"/>
  <c r="I56" i="7"/>
  <c r="H56" i="7"/>
  <c r="G56" i="7"/>
  <c r="L52" i="7"/>
  <c r="AR64" i="7" s="1"/>
  <c r="L53" i="7"/>
  <c r="J53" i="7"/>
  <c r="G53" i="7"/>
  <c r="E51" i="7"/>
  <c r="G51" i="7"/>
  <c r="D51" i="7"/>
  <c r="C51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1" i="3"/>
  <c r="Y1" i="3"/>
  <c r="CV1" i="3" s="1"/>
  <c r="CU1" i="3"/>
  <c r="CY1" i="3"/>
  <c r="CZ1" i="3"/>
  <c r="DA1" i="3"/>
  <c r="DB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X3" i="3" s="1"/>
  <c r="CY3" i="3"/>
  <c r="CZ3" i="3"/>
  <c r="DB3" i="3" s="1"/>
  <c r="DA3" i="3"/>
  <c r="DC3" i="3"/>
  <c r="A4" i="3"/>
  <c r="Y4" i="3"/>
  <c r="CW4" i="3" s="1"/>
  <c r="CX4" i="3"/>
  <c r="DF4" i="3" s="1"/>
  <c r="CY4" i="3"/>
  <c r="CZ4" i="3"/>
  <c r="DA4" i="3"/>
  <c r="DB4" i="3"/>
  <c r="DC4" i="3"/>
  <c r="DH4" i="3"/>
  <c r="A5" i="3"/>
  <c r="Y5" i="3"/>
  <c r="CV5" i="3" s="1"/>
  <c r="CU5" i="3"/>
  <c r="CY5" i="3"/>
  <c r="CZ5" i="3"/>
  <c r="DB5" i="3" s="1"/>
  <c r="DA5" i="3"/>
  <c r="DC5" i="3"/>
  <c r="A6" i="3"/>
  <c r="Y6" i="3"/>
  <c r="CX6" i="3"/>
  <c r="DF6" i="3" s="1"/>
  <c r="CY6" i="3"/>
  <c r="CZ6" i="3"/>
  <c r="DA6" i="3"/>
  <c r="DB6" i="3"/>
  <c r="DC6" i="3"/>
  <c r="DH6" i="3"/>
  <c r="A7" i="3"/>
  <c r="Y7" i="3"/>
  <c r="CX7" i="3" s="1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U11" i="3"/>
  <c r="CV11" i="3"/>
  <c r="CX11" i="3"/>
  <c r="DI11" i="3" s="1"/>
  <c r="DJ11" i="3" s="1"/>
  <c r="CY11" i="3"/>
  <c r="CZ11" i="3"/>
  <c r="DB11" i="3" s="1"/>
  <c r="DA11" i="3"/>
  <c r="DC11" i="3"/>
  <c r="DF11" i="3"/>
  <c r="DH11" i="3"/>
  <c r="A12" i="3"/>
  <c r="Y12" i="3"/>
  <c r="CX12" i="3" s="1"/>
  <c r="CY12" i="3"/>
  <c r="CZ12" i="3"/>
  <c r="DB12" i="3" s="1"/>
  <c r="DA12" i="3"/>
  <c r="DC12" i="3"/>
  <c r="A13" i="3"/>
  <c r="Y13" i="3"/>
  <c r="CX13" i="3" s="1"/>
  <c r="CW13" i="3"/>
  <c r="CY13" i="3"/>
  <c r="CZ13" i="3"/>
  <c r="DB13" i="3" s="1"/>
  <c r="DA13" i="3"/>
  <c r="DC13" i="3"/>
  <c r="A14" i="3"/>
  <c r="Y14" i="3"/>
  <c r="CX14" i="3"/>
  <c r="DI14" i="3" s="1"/>
  <c r="CY14" i="3"/>
  <c r="CZ14" i="3"/>
  <c r="DB14" i="3" s="1"/>
  <c r="DA14" i="3"/>
  <c r="DC14" i="3"/>
  <c r="DF14" i="3"/>
  <c r="DH14" i="3"/>
  <c r="DJ14" i="3"/>
  <c r="A15" i="3"/>
  <c r="Y15" i="3"/>
  <c r="CX15" i="3" s="1"/>
  <c r="CU15" i="3"/>
  <c r="CV15" i="3"/>
  <c r="CY15" i="3"/>
  <c r="CZ15" i="3"/>
  <c r="DB15" i="3" s="1"/>
  <c r="DA15" i="3"/>
  <c r="DC15" i="3"/>
  <c r="A16" i="3"/>
  <c r="Y16" i="3"/>
  <c r="CX16" i="3"/>
  <c r="DI16" i="3" s="1"/>
  <c r="DJ16" i="3" s="1"/>
  <c r="CY16" i="3"/>
  <c r="CZ16" i="3"/>
  <c r="DB16" i="3" s="1"/>
  <c r="DA16" i="3"/>
  <c r="DC16" i="3"/>
  <c r="DF16" i="3"/>
  <c r="DH16" i="3"/>
  <c r="A17" i="3"/>
  <c r="Y17" i="3"/>
  <c r="CW17" i="3" s="1"/>
  <c r="CX17" i="3"/>
  <c r="DF17" i="3" s="1"/>
  <c r="CY17" i="3"/>
  <c r="CZ17" i="3"/>
  <c r="DA17" i="3"/>
  <c r="DB17" i="3"/>
  <c r="DC17" i="3"/>
  <c r="DH17" i="3"/>
  <c r="A18" i="3"/>
  <c r="Y18" i="3"/>
  <c r="CX18" i="3" s="1"/>
  <c r="CY18" i="3"/>
  <c r="CZ18" i="3"/>
  <c r="DA18" i="3"/>
  <c r="DB18" i="3"/>
  <c r="DC18" i="3"/>
  <c r="A19" i="3"/>
  <c r="Y19" i="3"/>
  <c r="CX19" i="3"/>
  <c r="DI19" i="3" s="1"/>
  <c r="CY19" i="3"/>
  <c r="CZ19" i="3"/>
  <c r="DB19" i="3" s="1"/>
  <c r="DA19" i="3"/>
  <c r="DC19" i="3"/>
  <c r="DF19" i="3"/>
  <c r="DH19" i="3"/>
  <c r="DJ19" i="3"/>
  <c r="A20" i="3"/>
  <c r="Y20" i="3"/>
  <c r="CX20" i="3" s="1"/>
  <c r="CY20" i="3"/>
  <c r="CZ20" i="3"/>
  <c r="DB20" i="3" s="1"/>
  <c r="DA20" i="3"/>
  <c r="DC20" i="3"/>
  <c r="A21" i="3"/>
  <c r="Y21" i="3"/>
  <c r="CX21" i="3"/>
  <c r="DF21" i="3" s="1"/>
  <c r="DJ21" i="3" s="1"/>
  <c r="CY21" i="3"/>
  <c r="CZ21" i="3"/>
  <c r="DA21" i="3"/>
  <c r="DB21" i="3"/>
  <c r="DC21" i="3"/>
  <c r="DH21" i="3"/>
  <c r="A22" i="3"/>
  <c r="Y22" i="3"/>
  <c r="CX22" i="3" s="1"/>
  <c r="CY22" i="3"/>
  <c r="CZ22" i="3"/>
  <c r="DA22" i="3"/>
  <c r="DB22" i="3"/>
  <c r="DC22" i="3"/>
  <c r="A23" i="3"/>
  <c r="Y23" i="3"/>
  <c r="CX23" i="3"/>
  <c r="DI23" i="3" s="1"/>
  <c r="CY23" i="3"/>
  <c r="CZ23" i="3"/>
  <c r="DB23" i="3" s="1"/>
  <c r="DA23" i="3"/>
  <c r="DC23" i="3"/>
  <c r="DF23" i="3"/>
  <c r="DH23" i="3"/>
  <c r="DJ23" i="3"/>
  <c r="A24" i="3"/>
  <c r="Y24" i="3"/>
  <c r="CX24" i="3" s="1"/>
  <c r="CY24" i="3"/>
  <c r="CZ24" i="3"/>
  <c r="DB24" i="3" s="1"/>
  <c r="DA24" i="3"/>
  <c r="DC24" i="3"/>
  <c r="DG24" i="3"/>
  <c r="DI24" i="3"/>
  <c r="A25" i="3"/>
  <c r="Y25" i="3"/>
  <c r="CX25" i="3"/>
  <c r="DF25" i="3" s="1"/>
  <c r="DJ25" i="3" s="1"/>
  <c r="CY25" i="3"/>
  <c r="CZ25" i="3"/>
  <c r="DA25" i="3"/>
  <c r="DB25" i="3"/>
  <c r="DC25" i="3"/>
  <c r="A26" i="3"/>
  <c r="Y26" i="3"/>
  <c r="CX26" i="3" s="1"/>
  <c r="CY26" i="3"/>
  <c r="CZ26" i="3"/>
  <c r="DA26" i="3"/>
  <c r="DB26" i="3"/>
  <c r="DC26" i="3"/>
  <c r="DG26" i="3"/>
  <c r="DI26" i="3"/>
  <c r="A27" i="3"/>
  <c r="Y27" i="3"/>
  <c r="CX27" i="3"/>
  <c r="DF27" i="3" s="1"/>
  <c r="DJ27" i="3" s="1"/>
  <c r="CY27" i="3"/>
  <c r="CZ27" i="3"/>
  <c r="DA27" i="3"/>
  <c r="DB27" i="3"/>
  <c r="DC27" i="3"/>
  <c r="A28" i="3"/>
  <c r="Y28" i="3"/>
  <c r="CX28" i="3" s="1"/>
  <c r="CU28" i="3"/>
  <c r="CV28" i="3"/>
  <c r="CY28" i="3"/>
  <c r="CZ28" i="3"/>
  <c r="DA28" i="3"/>
  <c r="DB28" i="3"/>
  <c r="DC28" i="3"/>
  <c r="DG28" i="3"/>
  <c r="DI28" i="3"/>
  <c r="DJ28" i="3" s="1"/>
  <c r="A29" i="3"/>
  <c r="Y29" i="3"/>
  <c r="CX29" i="3"/>
  <c r="CY29" i="3"/>
  <c r="CZ29" i="3"/>
  <c r="DB29" i="3" s="1"/>
  <c r="DA29" i="3"/>
  <c r="DC29" i="3"/>
  <c r="DF29" i="3"/>
  <c r="DH29" i="3"/>
  <c r="A30" i="3"/>
  <c r="Y30" i="3"/>
  <c r="CW30" i="3" s="1"/>
  <c r="CY30" i="3"/>
  <c r="CZ30" i="3"/>
  <c r="DA30" i="3"/>
  <c r="DB30" i="3"/>
  <c r="DC30" i="3"/>
  <c r="A31" i="3"/>
  <c r="Y31" i="3"/>
  <c r="CW31" i="3" s="1"/>
  <c r="CX31" i="3"/>
  <c r="DF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DG32" i="3"/>
  <c r="DI32" i="3"/>
  <c r="A33" i="3"/>
  <c r="Y33" i="3"/>
  <c r="CX33" i="3"/>
  <c r="DF33" i="3" s="1"/>
  <c r="DJ33" i="3" s="1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DG34" i="3"/>
  <c r="DI34" i="3"/>
  <c r="A35" i="3"/>
  <c r="Y35" i="3"/>
  <c r="CX35" i="3"/>
  <c r="DF35" i="3" s="1"/>
  <c r="DJ35" i="3" s="1"/>
  <c r="CY35" i="3"/>
  <c r="CZ35" i="3"/>
  <c r="DA35" i="3"/>
  <c r="DB35" i="3"/>
  <c r="DC35" i="3"/>
  <c r="A36" i="3"/>
  <c r="Y36" i="3"/>
  <c r="CX36" i="3" s="1"/>
  <c r="DG36" i="3" s="1"/>
  <c r="CY36" i="3"/>
  <c r="CZ36" i="3"/>
  <c r="DB36" i="3" s="1"/>
  <c r="DA36" i="3"/>
  <c r="DC36" i="3"/>
  <c r="DI36" i="3"/>
  <c r="A37" i="3"/>
  <c r="Y37" i="3"/>
  <c r="CX37" i="3"/>
  <c r="CY37" i="3"/>
  <c r="CZ37" i="3"/>
  <c r="DB37" i="3" s="1"/>
  <c r="DA37" i="3"/>
  <c r="DC37" i="3"/>
  <c r="DF37" i="3"/>
  <c r="DJ37" i="3" s="1"/>
  <c r="DH37" i="3"/>
  <c r="A38" i="3"/>
  <c r="Y38" i="3"/>
  <c r="CX38" i="3" s="1"/>
  <c r="DG38" i="3" s="1"/>
  <c r="CY38" i="3"/>
  <c r="CZ38" i="3"/>
  <c r="DA38" i="3"/>
  <c r="DB38" i="3"/>
  <c r="DC38" i="3"/>
  <c r="A39" i="3"/>
  <c r="Y39" i="3"/>
  <c r="CX39" i="3"/>
  <c r="CY39" i="3"/>
  <c r="CZ39" i="3"/>
  <c r="DB39" i="3" s="1"/>
  <c r="DA39" i="3"/>
  <c r="DC39" i="3"/>
  <c r="DF39" i="3"/>
  <c r="DJ39" i="3" s="1"/>
  <c r="DH39" i="3"/>
  <c r="A40" i="3"/>
  <c r="Y40" i="3"/>
  <c r="CX40" i="3" s="1"/>
  <c r="DG40" i="3" s="1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DH41" i="3"/>
  <c r="A42" i="3"/>
  <c r="Y42" i="3"/>
  <c r="CX42" i="3" s="1"/>
  <c r="DI42" i="3" s="1"/>
  <c r="CY42" i="3"/>
  <c r="CZ42" i="3"/>
  <c r="DA42" i="3"/>
  <c r="DB42" i="3"/>
  <c r="DC42" i="3"/>
  <c r="DG42" i="3"/>
  <c r="A43" i="3"/>
  <c r="Y43" i="3"/>
  <c r="CV43" i="3" s="1"/>
  <c r="CU43" i="3"/>
  <c r="CX43" i="3"/>
  <c r="CY43" i="3"/>
  <c r="CZ43" i="3"/>
  <c r="DB43" i="3" s="1"/>
  <c r="DA43" i="3"/>
  <c r="DC43" i="3"/>
  <c r="DF43" i="3"/>
  <c r="DH43" i="3"/>
  <c r="A44" i="3"/>
  <c r="Y44" i="3"/>
  <c r="CX44" i="3" s="1"/>
  <c r="DG44" i="3" s="1"/>
  <c r="CY44" i="3"/>
  <c r="CZ44" i="3"/>
  <c r="DA44" i="3"/>
  <c r="DB44" i="3"/>
  <c r="DC44" i="3"/>
  <c r="A45" i="3"/>
  <c r="Y45" i="3"/>
  <c r="CX45" i="3" s="1"/>
  <c r="CW45" i="3"/>
  <c r="CY45" i="3"/>
  <c r="CZ45" i="3"/>
  <c r="DB45" i="3" s="1"/>
  <c r="DA45" i="3"/>
  <c r="DC45" i="3"/>
  <c r="DI45" i="3"/>
  <c r="A46" i="3"/>
  <c r="Y46" i="3"/>
  <c r="CW46" i="3"/>
  <c r="CX46" i="3"/>
  <c r="DF46" i="3" s="1"/>
  <c r="CY46" i="3"/>
  <c r="CZ46" i="3"/>
  <c r="DA46" i="3"/>
  <c r="DB46" i="3"/>
  <c r="DC46" i="3"/>
  <c r="DG46" i="3"/>
  <c r="DH46" i="3"/>
  <c r="DI46" i="3"/>
  <c r="A47" i="3"/>
  <c r="Y47" i="3"/>
  <c r="CV47" i="3" s="1"/>
  <c r="CU47" i="3"/>
  <c r="CX47" i="3"/>
  <c r="DG47" i="3" s="1"/>
  <c r="CY47" i="3"/>
  <c r="CZ47" i="3"/>
  <c r="DA47" i="3"/>
  <c r="DB47" i="3"/>
  <c r="DC47" i="3"/>
  <c r="DI47" i="3"/>
  <c r="DJ47" i="3" s="1"/>
  <c r="A48" i="3"/>
  <c r="Y48" i="3"/>
  <c r="CX48" i="3"/>
  <c r="DF48" i="3" s="1"/>
  <c r="CY48" i="3"/>
  <c r="CZ48" i="3"/>
  <c r="DA48" i="3"/>
  <c r="DB48" i="3"/>
  <c r="DC48" i="3"/>
  <c r="DI48" i="3"/>
  <c r="DJ48" i="3" s="1"/>
  <c r="A49" i="3"/>
  <c r="Y49" i="3"/>
  <c r="CW49" i="3"/>
  <c r="CX49" i="3"/>
  <c r="DF49" i="3" s="1"/>
  <c r="CY49" i="3"/>
  <c r="CZ49" i="3"/>
  <c r="DA49" i="3"/>
  <c r="DB49" i="3"/>
  <c r="DC49" i="3"/>
  <c r="DG49" i="3"/>
  <c r="DJ49" i="3" s="1"/>
  <c r="DH49" i="3"/>
  <c r="A50" i="3"/>
  <c r="Y50" i="3"/>
  <c r="CX50" i="3" s="1"/>
  <c r="CY50" i="3"/>
  <c r="CZ50" i="3"/>
  <c r="DB50" i="3" s="1"/>
  <c r="DA50" i="3"/>
  <c r="DC50" i="3"/>
  <c r="A51" i="3"/>
  <c r="Y51" i="3"/>
  <c r="CW51" i="3"/>
  <c r="CX51" i="3"/>
  <c r="DF51" i="3" s="1"/>
  <c r="CY51" i="3"/>
  <c r="CZ51" i="3"/>
  <c r="DA51" i="3"/>
  <c r="DB51" i="3"/>
  <c r="DC51" i="3"/>
  <c r="DG51" i="3"/>
  <c r="DJ51" i="3" s="1"/>
  <c r="DH51" i="3"/>
  <c r="A52" i="3"/>
  <c r="Y52" i="3"/>
  <c r="CV52" i="3" s="1"/>
  <c r="CU52" i="3"/>
  <c r="CX52" i="3"/>
  <c r="DG52" i="3" s="1"/>
  <c r="CY52" i="3"/>
  <c r="CZ52" i="3"/>
  <c r="DA52" i="3"/>
  <c r="DB52" i="3"/>
  <c r="DC52" i="3"/>
  <c r="DH52" i="3"/>
  <c r="A53" i="3"/>
  <c r="Y53" i="3"/>
  <c r="CX53" i="3" s="1"/>
  <c r="CY53" i="3"/>
  <c r="CZ53" i="3"/>
  <c r="DA53" i="3"/>
  <c r="DB53" i="3"/>
  <c r="DC53" i="3"/>
  <c r="A54" i="3"/>
  <c r="Y54" i="3"/>
  <c r="CX54" i="3" s="1"/>
  <c r="CY54" i="3"/>
  <c r="CZ54" i="3"/>
  <c r="DB54" i="3" s="1"/>
  <c r="DA54" i="3"/>
  <c r="DC54" i="3"/>
  <c r="A55" i="3"/>
  <c r="Y55" i="3"/>
  <c r="CW55" i="3"/>
  <c r="CX55" i="3"/>
  <c r="DF55" i="3" s="1"/>
  <c r="CY55" i="3"/>
  <c r="CZ55" i="3"/>
  <c r="DA55" i="3"/>
  <c r="DB55" i="3"/>
  <c r="DC55" i="3"/>
  <c r="DG55" i="3"/>
  <c r="DJ55" i="3" s="1"/>
  <c r="DH55" i="3"/>
  <c r="A56" i="3"/>
  <c r="Y56" i="3"/>
  <c r="CX56" i="3" s="1"/>
  <c r="CY56" i="3"/>
  <c r="CZ56" i="3"/>
  <c r="DB56" i="3" s="1"/>
  <c r="DA56" i="3"/>
  <c r="DC56" i="3"/>
  <c r="A57" i="3"/>
  <c r="Y57" i="3"/>
  <c r="CX57" i="3" s="1"/>
  <c r="CU57" i="3"/>
  <c r="CV57" i="3"/>
  <c r="CY57" i="3"/>
  <c r="CZ57" i="3"/>
  <c r="DB57" i="3" s="1"/>
  <c r="DA57" i="3"/>
  <c r="DC57" i="3"/>
  <c r="A58" i="3"/>
  <c r="Y58" i="3"/>
  <c r="CX58" i="3"/>
  <c r="DG58" i="3" s="1"/>
  <c r="CY58" i="3"/>
  <c r="CZ58" i="3"/>
  <c r="DB58" i="3" s="1"/>
  <c r="DA58" i="3"/>
  <c r="DC58" i="3"/>
  <c r="DF58" i="3"/>
  <c r="DH58" i="3"/>
  <c r="DI58" i="3"/>
  <c r="DJ58" i="3" s="1"/>
  <c r="A59" i="3"/>
  <c r="Y59" i="3"/>
  <c r="CW59" i="3"/>
  <c r="CX59" i="3"/>
  <c r="DF59" i="3" s="1"/>
  <c r="CY59" i="3"/>
  <c r="CZ59" i="3"/>
  <c r="DA59" i="3"/>
  <c r="DB59" i="3"/>
  <c r="DC59" i="3"/>
  <c r="DG59" i="3"/>
  <c r="DJ59" i="3" s="1"/>
  <c r="DH59" i="3"/>
  <c r="A60" i="3"/>
  <c r="Y60" i="3"/>
  <c r="CX60" i="3" s="1"/>
  <c r="CY60" i="3"/>
  <c r="CZ60" i="3"/>
  <c r="DB60" i="3" s="1"/>
  <c r="DA60" i="3"/>
  <c r="DC60" i="3"/>
  <c r="A61" i="3"/>
  <c r="Y61" i="3"/>
  <c r="CX61" i="3" s="1"/>
  <c r="CU61" i="3"/>
  <c r="CV61" i="3"/>
  <c r="CY61" i="3"/>
  <c r="CZ61" i="3"/>
  <c r="DB61" i="3" s="1"/>
  <c r="DA61" i="3"/>
  <c r="DC61" i="3"/>
  <c r="A62" i="3"/>
  <c r="Y62" i="3"/>
  <c r="CX62" i="3"/>
  <c r="DG62" i="3" s="1"/>
  <c r="CY62" i="3"/>
  <c r="CZ62" i="3"/>
  <c r="DB62" i="3" s="1"/>
  <c r="DA62" i="3"/>
  <c r="DC62" i="3"/>
  <c r="DF62" i="3"/>
  <c r="DH62" i="3"/>
  <c r="DI62" i="3"/>
  <c r="DJ62" i="3" s="1"/>
  <c r="A63" i="3"/>
  <c r="Y63" i="3"/>
  <c r="CW63" i="3"/>
  <c r="CX63" i="3"/>
  <c r="DF63" i="3" s="1"/>
  <c r="CY63" i="3"/>
  <c r="CZ63" i="3"/>
  <c r="DA63" i="3"/>
  <c r="DB63" i="3"/>
  <c r="DC63" i="3"/>
  <c r="DG63" i="3"/>
  <c r="DJ63" i="3" s="1"/>
  <c r="DH63" i="3"/>
  <c r="A64" i="3"/>
  <c r="Y64" i="3"/>
  <c r="CX64" i="3" s="1"/>
  <c r="CY64" i="3"/>
  <c r="CZ64" i="3"/>
  <c r="DB64" i="3" s="1"/>
  <c r="DA64" i="3"/>
  <c r="DC64" i="3"/>
  <c r="A65" i="3"/>
  <c r="Y65" i="3"/>
  <c r="CX65" i="3" s="1"/>
  <c r="CU65" i="3"/>
  <c r="CV65" i="3"/>
  <c r="CY65" i="3"/>
  <c r="CZ65" i="3"/>
  <c r="DB65" i="3" s="1"/>
  <c r="DA65" i="3"/>
  <c r="DC65" i="3"/>
  <c r="A66" i="3"/>
  <c r="Y66" i="3"/>
  <c r="CX66" i="3"/>
  <c r="DG66" i="3" s="1"/>
  <c r="CY66" i="3"/>
  <c r="CZ66" i="3"/>
  <c r="DB66" i="3" s="1"/>
  <c r="DA66" i="3"/>
  <c r="DC66" i="3"/>
  <c r="DF66" i="3"/>
  <c r="DH66" i="3"/>
  <c r="DI66" i="3"/>
  <c r="DJ66" i="3" s="1"/>
  <c r="A67" i="3"/>
  <c r="Y67" i="3"/>
  <c r="CW67" i="3"/>
  <c r="CX67" i="3"/>
  <c r="DF67" i="3" s="1"/>
  <c r="CY67" i="3"/>
  <c r="CZ67" i="3"/>
  <c r="DA67" i="3"/>
  <c r="DB67" i="3"/>
  <c r="DC67" i="3"/>
  <c r="DG67" i="3"/>
  <c r="DJ67" i="3" s="1"/>
  <c r="DH67" i="3"/>
  <c r="A68" i="3"/>
  <c r="Y68" i="3"/>
  <c r="CX68" i="3" s="1"/>
  <c r="CY68" i="3"/>
  <c r="CZ68" i="3"/>
  <c r="DB68" i="3" s="1"/>
  <c r="DA68" i="3"/>
  <c r="DC68" i="3"/>
  <c r="DI68" i="3"/>
  <c r="A69" i="3"/>
  <c r="Y69" i="3"/>
  <c r="CW69" i="3"/>
  <c r="CX69" i="3"/>
  <c r="DF69" i="3" s="1"/>
  <c r="CY69" i="3"/>
  <c r="CZ69" i="3"/>
  <c r="DA69" i="3"/>
  <c r="DB69" i="3"/>
  <c r="DC69" i="3"/>
  <c r="DG69" i="3"/>
  <c r="DJ69" i="3" s="1"/>
  <c r="DH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U75" i="3"/>
  <c r="CV75" i="3"/>
  <c r="CX75" i="3"/>
  <c r="DI75" i="3" s="1"/>
  <c r="CY75" i="3"/>
  <c r="CZ75" i="3"/>
  <c r="DB75" i="3" s="1"/>
  <c r="DA75" i="3"/>
  <c r="DC75" i="3"/>
  <c r="DF75" i="3"/>
  <c r="DG75" i="3"/>
  <c r="DH75" i="3"/>
  <c r="DJ75" i="3"/>
  <c r="A76" i="3"/>
  <c r="Y76" i="3"/>
  <c r="CX76" i="3" s="1"/>
  <c r="DF76" i="3" s="1"/>
  <c r="CY76" i="3"/>
  <c r="CZ76" i="3"/>
  <c r="DB76" i="3" s="1"/>
  <c r="DA76" i="3"/>
  <c r="DC76" i="3"/>
  <c r="A77" i="3"/>
  <c r="Y77" i="3"/>
  <c r="CW77" i="3"/>
  <c r="CX77" i="3"/>
  <c r="DG77" i="3" s="1"/>
  <c r="DJ77" i="3" s="1"/>
  <c r="CY77" i="3"/>
  <c r="CZ77" i="3"/>
  <c r="DA77" i="3"/>
  <c r="DB77" i="3"/>
  <c r="DC77" i="3"/>
  <c r="DH77" i="3"/>
  <c r="A78" i="3"/>
  <c r="Y78" i="3"/>
  <c r="CY78" i="3"/>
  <c r="CZ78" i="3"/>
  <c r="DB78" i="3" s="1"/>
  <c r="DA78" i="3"/>
  <c r="DC78" i="3"/>
  <c r="A79" i="3"/>
  <c r="Y79" i="3"/>
  <c r="CU79" i="3"/>
  <c r="CV79" i="3"/>
  <c r="CX79" i="3"/>
  <c r="DI79" i="3" s="1"/>
  <c r="DJ79" i="3" s="1"/>
  <c r="CY79" i="3"/>
  <c r="CZ79" i="3"/>
  <c r="DA79" i="3"/>
  <c r="DB79" i="3"/>
  <c r="DC79" i="3"/>
  <c r="DF79" i="3"/>
  <c r="DG79" i="3"/>
  <c r="DH79" i="3"/>
  <c r="A80" i="3"/>
  <c r="Y80" i="3"/>
  <c r="CX80" i="3" s="1"/>
  <c r="DH80" i="3" s="1"/>
  <c r="CY80" i="3"/>
  <c r="CZ80" i="3"/>
  <c r="DB80" i="3" s="1"/>
  <c r="DA80" i="3"/>
  <c r="DC80" i="3"/>
  <c r="DF80" i="3"/>
  <c r="DI80" i="3"/>
  <c r="DJ80" i="3" s="1"/>
  <c r="A81" i="3"/>
  <c r="Y81" i="3"/>
  <c r="CW81" i="3"/>
  <c r="CX81" i="3"/>
  <c r="DF81" i="3" s="1"/>
  <c r="CY81" i="3"/>
  <c r="CZ81" i="3"/>
  <c r="DA81" i="3"/>
  <c r="DB81" i="3"/>
  <c r="DC81" i="3"/>
  <c r="DH81" i="3"/>
  <c r="DI81" i="3"/>
  <c r="A82" i="3"/>
  <c r="Y82" i="3"/>
  <c r="CW82" i="3"/>
  <c r="CX82" i="3"/>
  <c r="DF82" i="3" s="1"/>
  <c r="CY82" i="3"/>
  <c r="CZ82" i="3"/>
  <c r="DA82" i="3"/>
  <c r="DB82" i="3"/>
  <c r="DC82" i="3"/>
  <c r="DG82" i="3"/>
  <c r="DJ82" i="3" s="1"/>
  <c r="DH82" i="3"/>
  <c r="DI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U88" i="3"/>
  <c r="CV88" i="3"/>
  <c r="CX88" i="3"/>
  <c r="DI88" i="3" s="1"/>
  <c r="DJ88" i="3" s="1"/>
  <c r="CY88" i="3"/>
  <c r="CZ88" i="3"/>
  <c r="DA88" i="3"/>
  <c r="DB88" i="3"/>
  <c r="DC88" i="3"/>
  <c r="DG88" i="3"/>
  <c r="DH88" i="3"/>
  <c r="A89" i="3"/>
  <c r="Y89" i="3"/>
  <c r="CX89" i="3" s="1"/>
  <c r="CY89" i="3"/>
  <c r="CZ89" i="3"/>
  <c r="DB89" i="3" s="1"/>
  <c r="DA89" i="3"/>
  <c r="DC89" i="3"/>
  <c r="A90" i="3"/>
  <c r="Y90" i="3"/>
  <c r="CW90" i="3"/>
  <c r="CX90" i="3"/>
  <c r="DF90" i="3" s="1"/>
  <c r="CY90" i="3"/>
  <c r="CZ90" i="3"/>
  <c r="DA90" i="3"/>
  <c r="DB90" i="3"/>
  <c r="DC90" i="3"/>
  <c r="DH90" i="3"/>
  <c r="DI90" i="3"/>
  <c r="A91" i="3"/>
  <c r="Y91" i="3"/>
  <c r="CW91" i="3" s="1"/>
  <c r="CY91" i="3"/>
  <c r="CZ91" i="3"/>
  <c r="DB91" i="3" s="1"/>
  <c r="DA91" i="3"/>
  <c r="DC91" i="3"/>
  <c r="A92" i="3"/>
  <c r="Y92" i="3"/>
  <c r="CW92" i="3"/>
  <c r="CX92" i="3"/>
  <c r="DF92" i="3" s="1"/>
  <c r="CY92" i="3"/>
  <c r="CZ92" i="3"/>
  <c r="DA92" i="3"/>
  <c r="DB92" i="3"/>
  <c r="DC92" i="3"/>
  <c r="DH92" i="3"/>
  <c r="DI92" i="3"/>
  <c r="A93" i="3"/>
  <c r="Y93" i="3"/>
  <c r="CV93" i="3" s="1"/>
  <c r="CU93" i="3"/>
  <c r="CY93" i="3"/>
  <c r="CZ93" i="3"/>
  <c r="DB93" i="3" s="1"/>
  <c r="DA93" i="3"/>
  <c r="DC93" i="3"/>
  <c r="A94" i="3"/>
  <c r="Y94" i="3"/>
  <c r="CX94" i="3"/>
  <c r="DF94" i="3" s="1"/>
  <c r="CY94" i="3"/>
  <c r="CZ94" i="3"/>
  <c r="DA94" i="3"/>
  <c r="DB94" i="3"/>
  <c r="DC94" i="3"/>
  <c r="DH94" i="3"/>
  <c r="DI94" i="3"/>
  <c r="DJ94" i="3" s="1"/>
  <c r="A95" i="3"/>
  <c r="Y95" i="3"/>
  <c r="CW95" i="3" s="1"/>
  <c r="CY95" i="3"/>
  <c r="CZ95" i="3"/>
  <c r="DB95" i="3" s="1"/>
  <c r="DA95" i="3"/>
  <c r="DC95" i="3"/>
  <c r="A96" i="3"/>
  <c r="Y96" i="3"/>
  <c r="CW96" i="3"/>
  <c r="CX96" i="3"/>
  <c r="DF96" i="3" s="1"/>
  <c r="CY96" i="3"/>
  <c r="CZ96" i="3"/>
  <c r="DA96" i="3"/>
  <c r="DB96" i="3"/>
  <c r="DC96" i="3"/>
  <c r="DH96" i="3"/>
  <c r="DI96" i="3"/>
  <c r="A97" i="3"/>
  <c r="Y97" i="3"/>
  <c r="CV97" i="3" s="1"/>
  <c r="CU97" i="3"/>
  <c r="CY97" i="3"/>
  <c r="CZ97" i="3"/>
  <c r="DB97" i="3" s="1"/>
  <c r="DA97" i="3"/>
  <c r="DC97" i="3"/>
  <c r="A98" i="3"/>
  <c r="Y98" i="3"/>
  <c r="CX98" i="3"/>
  <c r="CY98" i="3"/>
  <c r="CZ98" i="3"/>
  <c r="DA98" i="3"/>
  <c r="DB98" i="3"/>
  <c r="DC98" i="3"/>
  <c r="DH98" i="3"/>
  <c r="DI98" i="3"/>
  <c r="DJ98" i="3" s="1"/>
  <c r="A99" i="3"/>
  <c r="Y99" i="3"/>
  <c r="CX99" i="3" s="1"/>
  <c r="CY99" i="3"/>
  <c r="CZ99" i="3"/>
  <c r="DB99" i="3" s="1"/>
  <c r="DA99" i="3"/>
  <c r="DC99" i="3"/>
  <c r="DF99" i="3"/>
  <c r="DG99" i="3"/>
  <c r="A100" i="3"/>
  <c r="Y100" i="3"/>
  <c r="CW100" i="3"/>
  <c r="CX100" i="3"/>
  <c r="DH100" i="3" s="1"/>
  <c r="CY100" i="3"/>
  <c r="CZ100" i="3"/>
  <c r="DA100" i="3"/>
  <c r="DB100" i="3"/>
  <c r="DC100" i="3"/>
  <c r="DI100" i="3"/>
  <c r="A101" i="3"/>
  <c r="Y101" i="3"/>
  <c r="CU101" i="3"/>
  <c r="CY101" i="3"/>
  <c r="CZ101" i="3"/>
  <c r="DB101" i="3" s="1"/>
  <c r="DA101" i="3"/>
  <c r="DC101" i="3"/>
  <c r="A102" i="3"/>
  <c r="Y102" i="3"/>
  <c r="CX102" i="3"/>
  <c r="DF102" i="3" s="1"/>
  <c r="CY102" i="3"/>
  <c r="CZ102" i="3"/>
  <c r="DA102" i="3"/>
  <c r="DB102" i="3"/>
  <c r="DC102" i="3"/>
  <c r="DI102" i="3"/>
  <c r="DJ102" i="3" s="1"/>
  <c r="A103" i="3"/>
  <c r="Y103" i="3"/>
  <c r="CX103" i="3" s="1"/>
  <c r="DH103" i="3" s="1"/>
  <c r="CW103" i="3"/>
  <c r="CY103" i="3"/>
  <c r="CZ103" i="3"/>
  <c r="DB103" i="3" s="1"/>
  <c r="DA103" i="3"/>
  <c r="DC103" i="3"/>
  <c r="DF103" i="3"/>
  <c r="DG103" i="3"/>
  <c r="DI103" i="3"/>
  <c r="DJ103" i="3"/>
  <c r="A104" i="3"/>
  <c r="Y104" i="3"/>
  <c r="CW104" i="3"/>
  <c r="CX104" i="3"/>
  <c r="DF104" i="3" s="1"/>
  <c r="CY104" i="3"/>
  <c r="CZ104" i="3"/>
  <c r="DA104" i="3"/>
  <c r="DB104" i="3"/>
  <c r="DC104" i="3"/>
  <c r="DH104" i="3"/>
  <c r="DI104" i="3"/>
  <c r="A105" i="3"/>
  <c r="Y105" i="3"/>
  <c r="CX105" i="3"/>
  <c r="DI105" i="3" s="1"/>
  <c r="CY105" i="3"/>
  <c r="CZ105" i="3"/>
  <c r="DB105" i="3" s="1"/>
  <c r="DA105" i="3"/>
  <c r="DC105" i="3"/>
  <c r="DF105" i="3"/>
  <c r="DJ105" i="3" s="1"/>
  <c r="DH105" i="3"/>
  <c r="A106" i="3"/>
  <c r="Y106" i="3"/>
  <c r="CX106" i="3" s="1"/>
  <c r="DH106" i="3" s="1"/>
  <c r="CY106" i="3"/>
  <c r="CZ106" i="3"/>
  <c r="DB106" i="3" s="1"/>
  <c r="DA106" i="3"/>
  <c r="DC106" i="3"/>
  <c r="DF106" i="3"/>
  <c r="DJ106" i="3" s="1"/>
  <c r="DG106" i="3"/>
  <c r="DI106" i="3"/>
  <c r="A107" i="3"/>
  <c r="Y107" i="3"/>
  <c r="CX107" i="3"/>
  <c r="DG107" i="3" s="1"/>
  <c r="CY107" i="3"/>
  <c r="CZ107" i="3"/>
  <c r="DA107" i="3"/>
  <c r="DB107" i="3"/>
  <c r="DC107" i="3"/>
  <c r="DI107" i="3"/>
  <c r="A108" i="3"/>
  <c r="Y108" i="3"/>
  <c r="CX108" i="3"/>
  <c r="DF108" i="3" s="1"/>
  <c r="DJ108" i="3" s="1"/>
  <c r="CY108" i="3"/>
  <c r="CZ108" i="3"/>
  <c r="DA108" i="3"/>
  <c r="DB108" i="3"/>
  <c r="DC108" i="3"/>
  <c r="DI108" i="3"/>
  <c r="A109" i="3"/>
  <c r="Y109" i="3"/>
  <c r="CX109" i="3"/>
  <c r="DI109" i="3" s="1"/>
  <c r="CY109" i="3"/>
  <c r="CZ109" i="3"/>
  <c r="DA109" i="3"/>
  <c r="DB109" i="3"/>
  <c r="DC109" i="3"/>
  <c r="DH109" i="3"/>
  <c r="A110" i="3"/>
  <c r="Y110" i="3"/>
  <c r="CX110" i="3" s="1"/>
  <c r="DH110" i="3" s="1"/>
  <c r="CY110" i="3"/>
  <c r="CZ110" i="3"/>
  <c r="DB110" i="3" s="1"/>
  <c r="DA110" i="3"/>
  <c r="DC110" i="3"/>
  <c r="DF110" i="3"/>
  <c r="DJ110" i="3" s="1"/>
  <c r="DG110" i="3"/>
  <c r="A111" i="3"/>
  <c r="Y111" i="3"/>
  <c r="CX111" i="3"/>
  <c r="DG111" i="3" s="1"/>
  <c r="CY111" i="3"/>
  <c r="CZ111" i="3"/>
  <c r="DB111" i="3" s="1"/>
  <c r="DA111" i="3"/>
  <c r="DC111" i="3"/>
  <c r="DF111" i="3"/>
  <c r="DJ111" i="3" s="1"/>
  <c r="DH111" i="3"/>
  <c r="DI111" i="3"/>
  <c r="A112" i="3"/>
  <c r="Y112" i="3"/>
  <c r="CX112" i="3" s="1"/>
  <c r="CY112" i="3"/>
  <c r="CZ112" i="3"/>
  <c r="DA112" i="3"/>
  <c r="DB112" i="3"/>
  <c r="DC112" i="3"/>
  <c r="A113" i="3"/>
  <c r="Y113" i="3"/>
  <c r="CX113" i="3"/>
  <c r="DI113" i="3" s="1"/>
  <c r="CY113" i="3"/>
  <c r="CZ113" i="3"/>
  <c r="DA113" i="3"/>
  <c r="DB113" i="3"/>
  <c r="DC113" i="3"/>
  <c r="DH113" i="3"/>
  <c r="A114" i="3"/>
  <c r="Y114" i="3"/>
  <c r="CX114" i="3" s="1"/>
  <c r="DH114" i="3" s="1"/>
  <c r="CY114" i="3"/>
  <c r="CZ114" i="3"/>
  <c r="DB114" i="3" s="1"/>
  <c r="DA114" i="3"/>
  <c r="DC114" i="3"/>
  <c r="DF114" i="3"/>
  <c r="DJ114" i="3" s="1"/>
  <c r="A115" i="3"/>
  <c r="Y115" i="3"/>
  <c r="CX115" i="3"/>
  <c r="DG115" i="3" s="1"/>
  <c r="CY115" i="3"/>
  <c r="CZ115" i="3"/>
  <c r="DB115" i="3" s="1"/>
  <c r="DA115" i="3"/>
  <c r="DC115" i="3"/>
  <c r="DF115" i="3"/>
  <c r="DJ115" i="3" s="1"/>
  <c r="DI115" i="3"/>
  <c r="A116" i="3"/>
  <c r="Y116" i="3"/>
  <c r="CX116" i="3"/>
  <c r="DF116" i="3" s="1"/>
  <c r="DJ116" i="3" s="1"/>
  <c r="CY116" i="3"/>
  <c r="CZ116" i="3"/>
  <c r="DA116" i="3"/>
  <c r="DB116" i="3"/>
  <c r="DC116" i="3"/>
  <c r="DG116" i="3"/>
  <c r="DI116" i="3"/>
  <c r="A117" i="3"/>
  <c r="Y117" i="3"/>
  <c r="CX117" i="3" s="1"/>
  <c r="CY117" i="3"/>
  <c r="CZ117" i="3"/>
  <c r="DB117" i="3" s="1"/>
  <c r="DA117" i="3"/>
  <c r="DC117" i="3"/>
  <c r="A118" i="3"/>
  <c r="Y118" i="3"/>
  <c r="CX118" i="3" s="1"/>
  <c r="DH118" i="3" s="1"/>
  <c r="CY118" i="3"/>
  <c r="CZ118" i="3"/>
  <c r="DB118" i="3" s="1"/>
  <c r="DA118" i="3"/>
  <c r="DC118" i="3"/>
  <c r="DI118" i="3"/>
  <c r="A119" i="3"/>
  <c r="Y119" i="3"/>
  <c r="CV119" i="3" s="1"/>
  <c r="CU119" i="3"/>
  <c r="CY119" i="3"/>
  <c r="CZ119" i="3"/>
  <c r="DB119" i="3" s="1"/>
  <c r="DA119" i="3"/>
  <c r="DC119" i="3"/>
  <c r="A120" i="3"/>
  <c r="Y120" i="3"/>
  <c r="CX120" i="3"/>
  <c r="DF120" i="3" s="1"/>
  <c r="CY120" i="3"/>
  <c r="CZ120" i="3"/>
  <c r="DA120" i="3"/>
  <c r="DB120" i="3"/>
  <c r="DC120" i="3"/>
  <c r="DH120" i="3"/>
  <c r="DI120" i="3"/>
  <c r="DJ120" i="3" s="1"/>
  <c r="A121" i="3"/>
  <c r="Y121" i="3"/>
  <c r="CX121" i="3" s="1"/>
  <c r="CW121" i="3"/>
  <c r="CY121" i="3"/>
  <c r="CZ121" i="3"/>
  <c r="DB121" i="3" s="1"/>
  <c r="DA121" i="3"/>
  <c r="DC121" i="3"/>
  <c r="A122" i="3"/>
  <c r="Y122" i="3"/>
  <c r="CU122" i="3"/>
  <c r="CV122" i="3"/>
  <c r="CX122" i="3"/>
  <c r="DG122" i="3" s="1"/>
  <c r="CY122" i="3"/>
  <c r="CZ122" i="3"/>
  <c r="DA122" i="3"/>
  <c r="DB122" i="3"/>
  <c r="DC122" i="3"/>
  <c r="DH122" i="3"/>
  <c r="A123" i="3"/>
  <c r="Y123" i="3"/>
  <c r="CX123" i="3" s="1"/>
  <c r="CY123" i="3"/>
  <c r="CZ123" i="3"/>
  <c r="DB123" i="3" s="1"/>
  <c r="DA123" i="3"/>
  <c r="DC123" i="3"/>
  <c r="A124" i="3"/>
  <c r="Y124" i="3"/>
  <c r="CW124" i="3"/>
  <c r="CX124" i="3"/>
  <c r="DF124" i="3" s="1"/>
  <c r="CY124" i="3"/>
  <c r="CZ124" i="3"/>
  <c r="DA124" i="3"/>
  <c r="DB124" i="3"/>
  <c r="DC124" i="3"/>
  <c r="DH124" i="3"/>
  <c r="DI124" i="3"/>
  <c r="A125" i="3"/>
  <c r="Y125" i="3"/>
  <c r="CV125" i="3" s="1"/>
  <c r="CU125" i="3"/>
  <c r="CY125" i="3"/>
  <c r="CZ125" i="3"/>
  <c r="DB125" i="3" s="1"/>
  <c r="DA125" i="3"/>
  <c r="DC125" i="3"/>
  <c r="A126" i="3"/>
  <c r="Y126" i="3"/>
  <c r="CX126" i="3"/>
  <c r="DF126" i="3" s="1"/>
  <c r="CY126" i="3"/>
  <c r="CZ126" i="3"/>
  <c r="DA126" i="3"/>
  <c r="DB126" i="3"/>
  <c r="DC126" i="3"/>
  <c r="DH126" i="3"/>
  <c r="DI126" i="3"/>
  <c r="DJ126" i="3" s="1"/>
  <c r="A127" i="3"/>
  <c r="Y127" i="3"/>
  <c r="CX127" i="3" s="1"/>
  <c r="CW127" i="3"/>
  <c r="CY127" i="3"/>
  <c r="CZ127" i="3"/>
  <c r="DB127" i="3" s="1"/>
  <c r="DA127" i="3"/>
  <c r="DC127" i="3"/>
  <c r="A128" i="3"/>
  <c r="Y128" i="3"/>
  <c r="CW128" i="3"/>
  <c r="CX128" i="3"/>
  <c r="DF128" i="3" s="1"/>
  <c r="CY128" i="3"/>
  <c r="CZ128" i="3"/>
  <c r="DA128" i="3"/>
  <c r="DB128" i="3"/>
  <c r="DC128" i="3"/>
  <c r="DH128" i="3"/>
  <c r="DI128" i="3"/>
  <c r="A129" i="3"/>
  <c r="Y129" i="3"/>
  <c r="CX129" i="3" s="1"/>
  <c r="CY129" i="3"/>
  <c r="CZ129" i="3"/>
  <c r="DA129" i="3"/>
  <c r="DB129" i="3"/>
  <c r="DC129" i="3"/>
  <c r="A130" i="3"/>
  <c r="Y130" i="3"/>
  <c r="CX130" i="3" s="1"/>
  <c r="CY130" i="3"/>
  <c r="CZ130" i="3"/>
  <c r="DB130" i="3" s="1"/>
  <c r="DA130" i="3"/>
  <c r="DC130" i="3"/>
  <c r="A131" i="3"/>
  <c r="Y131" i="3"/>
  <c r="CX131" i="3"/>
  <c r="DG131" i="3" s="1"/>
  <c r="CY131" i="3"/>
  <c r="CZ131" i="3"/>
  <c r="DB131" i="3" s="1"/>
  <c r="DA131" i="3"/>
  <c r="DC131" i="3"/>
  <c r="DF131" i="3"/>
  <c r="DH131" i="3"/>
  <c r="DI131" i="3"/>
  <c r="DJ131" i="3"/>
  <c r="A132" i="3"/>
  <c r="Y132" i="3"/>
  <c r="CX132" i="3"/>
  <c r="DF132" i="3" s="1"/>
  <c r="DJ132" i="3" s="1"/>
  <c r="CY132" i="3"/>
  <c r="CZ132" i="3"/>
  <c r="DA132" i="3"/>
  <c r="DB132" i="3"/>
  <c r="DC132" i="3"/>
  <c r="DH132" i="3"/>
  <c r="DI132" i="3"/>
  <c r="A133" i="3"/>
  <c r="Y133" i="3"/>
  <c r="CX133" i="3" s="1"/>
  <c r="CY133" i="3"/>
  <c r="CZ133" i="3"/>
  <c r="DA133" i="3"/>
  <c r="DB133" i="3"/>
  <c r="DC133" i="3"/>
  <c r="A134" i="3"/>
  <c r="Y134" i="3"/>
  <c r="CX134" i="3" s="1"/>
  <c r="CY134" i="3"/>
  <c r="CZ134" i="3"/>
  <c r="DB134" i="3" s="1"/>
  <c r="DA134" i="3"/>
  <c r="DC134" i="3"/>
  <c r="A135" i="3"/>
  <c r="Y135" i="3"/>
  <c r="CX135" i="3"/>
  <c r="DG135" i="3" s="1"/>
  <c r="CY135" i="3"/>
  <c r="CZ135" i="3"/>
  <c r="DB135" i="3" s="1"/>
  <c r="DA135" i="3"/>
  <c r="DC135" i="3"/>
  <c r="DF135" i="3"/>
  <c r="DH135" i="3"/>
  <c r="DI135" i="3"/>
  <c r="DJ135" i="3"/>
  <c r="A136" i="3"/>
  <c r="Y136" i="3"/>
  <c r="CX136" i="3"/>
  <c r="DF136" i="3" s="1"/>
  <c r="DJ136" i="3" s="1"/>
  <c r="CY136" i="3"/>
  <c r="CZ136" i="3"/>
  <c r="DA136" i="3"/>
  <c r="DB136" i="3"/>
  <c r="DC136" i="3"/>
  <c r="DH136" i="3"/>
  <c r="DI136" i="3"/>
  <c r="A137" i="3"/>
  <c r="Y137" i="3"/>
  <c r="CX137" i="3" s="1"/>
  <c r="CY137" i="3"/>
  <c r="CZ137" i="3"/>
  <c r="DA137" i="3"/>
  <c r="DB137" i="3"/>
  <c r="DC137" i="3"/>
  <c r="A138" i="3"/>
  <c r="Y138" i="3"/>
  <c r="CX138" i="3" s="1"/>
  <c r="CY138" i="3"/>
  <c r="CZ138" i="3"/>
  <c r="DB138" i="3" s="1"/>
  <c r="DA138" i="3"/>
  <c r="DC138" i="3"/>
  <c r="A139" i="3"/>
  <c r="Y139" i="3"/>
  <c r="CX139" i="3"/>
  <c r="DG139" i="3" s="1"/>
  <c r="CY139" i="3"/>
  <c r="CZ139" i="3"/>
  <c r="DB139" i="3" s="1"/>
  <c r="DA139" i="3"/>
  <c r="DC139" i="3"/>
  <c r="DF139" i="3"/>
  <c r="DH139" i="3"/>
  <c r="DI139" i="3"/>
  <c r="DJ139" i="3"/>
  <c r="A140" i="3"/>
  <c r="Y140" i="3"/>
  <c r="CX140" i="3"/>
  <c r="DF140" i="3" s="1"/>
  <c r="DJ140" i="3" s="1"/>
  <c r="CY140" i="3"/>
  <c r="CZ140" i="3"/>
  <c r="DA140" i="3"/>
  <c r="DB140" i="3"/>
  <c r="DC140" i="3"/>
  <c r="DH140" i="3"/>
  <c r="DI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Y142" i="3"/>
  <c r="CZ142" i="3"/>
  <c r="DB142" i="3" s="1"/>
  <c r="DA142" i="3"/>
  <c r="DC142" i="3"/>
  <c r="A143" i="3"/>
  <c r="Y143" i="3"/>
  <c r="CX143" i="3"/>
  <c r="DG143" i="3" s="1"/>
  <c r="CY143" i="3"/>
  <c r="CZ143" i="3"/>
  <c r="DB143" i="3" s="1"/>
  <c r="DA143" i="3"/>
  <c r="DC143" i="3"/>
  <c r="DF143" i="3"/>
  <c r="DH143" i="3"/>
  <c r="DI143" i="3"/>
  <c r="DJ143" i="3"/>
  <c r="A144" i="3"/>
  <c r="Y144" i="3"/>
  <c r="CX144" i="3" s="1"/>
  <c r="CU144" i="3"/>
  <c r="CV144" i="3"/>
  <c r="CY144" i="3"/>
  <c r="CZ144" i="3"/>
  <c r="DB144" i="3" s="1"/>
  <c r="DA144" i="3"/>
  <c r="DC144" i="3"/>
  <c r="A145" i="3"/>
  <c r="Y145" i="3"/>
  <c r="CX145" i="3"/>
  <c r="DG145" i="3" s="1"/>
  <c r="CY145" i="3"/>
  <c r="CZ145" i="3"/>
  <c r="DB145" i="3" s="1"/>
  <c r="DA145" i="3"/>
  <c r="DC145" i="3"/>
  <c r="DF145" i="3"/>
  <c r="DH145" i="3"/>
  <c r="DI145" i="3"/>
  <c r="DJ145" i="3" s="1"/>
  <c r="A146" i="3"/>
  <c r="Y146" i="3"/>
  <c r="CW146" i="3"/>
  <c r="CX146" i="3"/>
  <c r="DI146" i="3" s="1"/>
  <c r="CY146" i="3"/>
  <c r="CZ146" i="3"/>
  <c r="DA146" i="3"/>
  <c r="DB146" i="3"/>
  <c r="DC146" i="3"/>
  <c r="DG146" i="3"/>
  <c r="DJ146" i="3" s="1"/>
  <c r="DH146" i="3"/>
  <c r="A147" i="3"/>
  <c r="Y147" i="3"/>
  <c r="CX147" i="3" s="1"/>
  <c r="CU147" i="3"/>
  <c r="CY147" i="3"/>
  <c r="CZ147" i="3"/>
  <c r="DA147" i="3"/>
  <c r="DB147" i="3"/>
  <c r="DC147" i="3"/>
  <c r="A148" i="3"/>
  <c r="Y148" i="3"/>
  <c r="CX148" i="3" s="1"/>
  <c r="CY148" i="3"/>
  <c r="CZ148" i="3"/>
  <c r="DA148" i="3"/>
  <c r="DB148" i="3"/>
  <c r="DC148" i="3"/>
  <c r="A149" i="3"/>
  <c r="Y149" i="3"/>
  <c r="CW149" i="3" s="1"/>
  <c r="CY149" i="3"/>
  <c r="CZ149" i="3"/>
  <c r="DB149" i="3" s="1"/>
  <c r="DA149" i="3"/>
  <c r="DC149" i="3"/>
  <c r="A150" i="3"/>
  <c r="Y150" i="3"/>
  <c r="CX150" i="3" s="1"/>
  <c r="CU150" i="3"/>
  <c r="CV150" i="3"/>
  <c r="CY150" i="3"/>
  <c r="CZ150" i="3"/>
  <c r="DB150" i="3" s="1"/>
  <c r="DA150" i="3"/>
  <c r="DC150" i="3"/>
  <c r="A151" i="3"/>
  <c r="Y151" i="3"/>
  <c r="CX151" i="3"/>
  <c r="DG151" i="3" s="1"/>
  <c r="CY151" i="3"/>
  <c r="CZ151" i="3"/>
  <c r="DB151" i="3" s="1"/>
  <c r="DA151" i="3"/>
  <c r="DC151" i="3"/>
  <c r="DF151" i="3"/>
  <c r="DH151" i="3"/>
  <c r="DI151" i="3"/>
  <c r="DJ151" i="3"/>
  <c r="A152" i="3"/>
  <c r="Y152" i="3"/>
  <c r="CW152" i="3"/>
  <c r="CX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X154" i="3"/>
  <c r="CY154" i="3"/>
  <c r="CZ154" i="3"/>
  <c r="DA154" i="3"/>
  <c r="DB154" i="3"/>
  <c r="DC154" i="3"/>
  <c r="A155" i="3"/>
  <c r="Y155" i="3"/>
  <c r="CX155" i="3" s="1"/>
  <c r="CY155" i="3"/>
  <c r="CZ155" i="3"/>
  <c r="DA155" i="3"/>
  <c r="DB155" i="3"/>
  <c r="DC155" i="3"/>
  <c r="A156" i="3"/>
  <c r="Y156" i="3"/>
  <c r="CX156" i="3" s="1"/>
  <c r="CY156" i="3"/>
  <c r="CZ156" i="3"/>
  <c r="DB156" i="3" s="1"/>
  <c r="DA156" i="3"/>
  <c r="DC156" i="3"/>
  <c r="DF156" i="3"/>
  <c r="DJ156" i="3" s="1"/>
  <c r="DG156" i="3"/>
  <c r="A157" i="3"/>
  <c r="Y157" i="3"/>
  <c r="CX157" i="3"/>
  <c r="DG157" i="3" s="1"/>
  <c r="CY157" i="3"/>
  <c r="CZ157" i="3"/>
  <c r="DB157" i="3" s="1"/>
  <c r="DA157" i="3"/>
  <c r="DC157" i="3"/>
  <c r="DF157" i="3"/>
  <c r="DH157" i="3"/>
  <c r="DI157" i="3"/>
  <c r="DJ157" i="3"/>
  <c r="A158" i="3"/>
  <c r="Y158" i="3"/>
  <c r="CX158" i="3"/>
  <c r="CY158" i="3"/>
  <c r="CZ158" i="3"/>
  <c r="DA158" i="3"/>
  <c r="DB158" i="3"/>
  <c r="DC158" i="3"/>
  <c r="A159" i="3"/>
  <c r="Y159" i="3"/>
  <c r="CX159" i="3" s="1"/>
  <c r="CY159" i="3"/>
  <c r="CZ159" i="3"/>
  <c r="DA159" i="3"/>
  <c r="DB159" i="3"/>
  <c r="DC159" i="3"/>
  <c r="A160" i="3"/>
  <c r="Y160" i="3"/>
  <c r="CX160" i="3" s="1"/>
  <c r="CY160" i="3"/>
  <c r="CZ160" i="3"/>
  <c r="DB160" i="3" s="1"/>
  <c r="DA160" i="3"/>
  <c r="DC160" i="3"/>
  <c r="DF160" i="3"/>
  <c r="DJ160" i="3" s="1"/>
  <c r="DG160" i="3"/>
  <c r="A161" i="3"/>
  <c r="Y161" i="3"/>
  <c r="CX161" i="3"/>
  <c r="DG161" i="3" s="1"/>
  <c r="CY161" i="3"/>
  <c r="CZ161" i="3"/>
  <c r="DB161" i="3" s="1"/>
  <c r="DA161" i="3"/>
  <c r="DC161" i="3"/>
  <c r="DF161" i="3"/>
  <c r="DH161" i="3"/>
  <c r="DI161" i="3"/>
  <c r="DJ161" i="3"/>
  <c r="A162" i="3"/>
  <c r="Y162" i="3"/>
  <c r="CX162" i="3"/>
  <c r="CY162" i="3"/>
  <c r="CZ162" i="3"/>
  <c r="DA162" i="3"/>
  <c r="DB162" i="3"/>
  <c r="DC162" i="3"/>
  <c r="A163" i="3"/>
  <c r="Y163" i="3"/>
  <c r="CX163" i="3" s="1"/>
  <c r="CY163" i="3"/>
  <c r="CZ163" i="3"/>
  <c r="DA163" i="3"/>
  <c r="DB163" i="3"/>
  <c r="DC163" i="3"/>
  <c r="A164" i="3"/>
  <c r="Y164" i="3"/>
  <c r="CX164" i="3" s="1"/>
  <c r="CY164" i="3"/>
  <c r="CZ164" i="3"/>
  <c r="DB164" i="3" s="1"/>
  <c r="DA164" i="3"/>
  <c r="DC164" i="3"/>
  <c r="DF164" i="3"/>
  <c r="DJ164" i="3" s="1"/>
  <c r="DG164" i="3"/>
  <c r="A165" i="3"/>
  <c r="Y165" i="3"/>
  <c r="CX165" i="3"/>
  <c r="DG165" i="3" s="1"/>
  <c r="CY165" i="3"/>
  <c r="CZ165" i="3"/>
  <c r="DB165" i="3" s="1"/>
  <c r="DA165" i="3"/>
  <c r="DC165" i="3"/>
  <c r="DF165" i="3"/>
  <c r="DH165" i="3"/>
  <c r="DI165" i="3"/>
  <c r="DJ165" i="3"/>
  <c r="A166" i="3"/>
  <c r="Y166" i="3"/>
  <c r="CX166" i="3"/>
  <c r="CY166" i="3"/>
  <c r="CZ166" i="3"/>
  <c r="DA166" i="3"/>
  <c r="DB166" i="3"/>
  <c r="DC166" i="3"/>
  <c r="A167" i="3"/>
  <c r="Y167" i="3"/>
  <c r="CX167" i="3" s="1"/>
  <c r="CY167" i="3"/>
  <c r="CZ167" i="3"/>
  <c r="DA167" i="3"/>
  <c r="DB167" i="3"/>
  <c r="DC167" i="3"/>
  <c r="A168" i="3"/>
  <c r="Y168" i="3"/>
  <c r="CX168" i="3" s="1"/>
  <c r="CY168" i="3"/>
  <c r="CZ168" i="3"/>
  <c r="DB168" i="3" s="1"/>
  <c r="DA168" i="3"/>
  <c r="DC168" i="3"/>
  <c r="DF168" i="3"/>
  <c r="DJ168" i="3" s="1"/>
  <c r="DG168" i="3"/>
  <c r="A169" i="3"/>
  <c r="Y169" i="3"/>
  <c r="CU169" i="3"/>
  <c r="CV169" i="3"/>
  <c r="CX169" i="3"/>
  <c r="CY169" i="3"/>
  <c r="CZ169" i="3"/>
  <c r="DA169" i="3"/>
  <c r="DB169" i="3"/>
  <c r="DC169" i="3"/>
  <c r="DG169" i="3"/>
  <c r="DH169" i="3"/>
  <c r="A170" i="3"/>
  <c r="Y170" i="3"/>
  <c r="CX170" i="3" s="1"/>
  <c r="DH170" i="3" s="1"/>
  <c r="CY170" i="3"/>
  <c r="CZ170" i="3"/>
  <c r="DB170" i="3" s="1"/>
  <c r="DA170" i="3"/>
  <c r="DC170" i="3"/>
  <c r="A171" i="3"/>
  <c r="Y171" i="3"/>
  <c r="CW171" i="3"/>
  <c r="CX171" i="3"/>
  <c r="DF171" i="3" s="1"/>
  <c r="CY171" i="3"/>
  <c r="CZ171" i="3"/>
  <c r="DA171" i="3"/>
  <c r="DB171" i="3"/>
  <c r="DC171" i="3"/>
  <c r="DI171" i="3"/>
  <c r="A172" i="3"/>
  <c r="Y172" i="3"/>
  <c r="CV172" i="3" s="1"/>
  <c r="CU172" i="3"/>
  <c r="CX172" i="3"/>
  <c r="DG172" i="3" s="1"/>
  <c r="CY172" i="3"/>
  <c r="CZ172" i="3"/>
  <c r="DA172" i="3"/>
  <c r="DB172" i="3"/>
  <c r="DC172" i="3"/>
  <c r="DI172" i="3"/>
  <c r="DJ172" i="3" s="1"/>
  <c r="A173" i="3"/>
  <c r="Y173" i="3"/>
  <c r="CX173" i="3"/>
  <c r="DI173" i="3" s="1"/>
  <c r="DJ173" i="3" s="1"/>
  <c r="CY173" i="3"/>
  <c r="CZ173" i="3"/>
  <c r="DA173" i="3"/>
  <c r="DB173" i="3"/>
  <c r="DC173" i="3"/>
  <c r="DH173" i="3"/>
  <c r="A174" i="3"/>
  <c r="Y174" i="3"/>
  <c r="CW174" i="3" s="1"/>
  <c r="CY174" i="3"/>
  <c r="CZ174" i="3"/>
  <c r="DB174" i="3" s="1"/>
  <c r="DA174" i="3"/>
  <c r="DC174" i="3"/>
  <c r="A175" i="3"/>
  <c r="Y175" i="3"/>
  <c r="CU175" i="3"/>
  <c r="CV175" i="3"/>
  <c r="CX175" i="3"/>
  <c r="DI175" i="3" s="1"/>
  <c r="DJ175" i="3" s="1"/>
  <c r="CY175" i="3"/>
  <c r="CZ175" i="3"/>
  <c r="DB175" i="3" s="1"/>
  <c r="DA175" i="3"/>
  <c r="DC175" i="3"/>
  <c r="DF175" i="3"/>
  <c r="DG175" i="3"/>
  <c r="DH175" i="3"/>
  <c r="A176" i="3"/>
  <c r="Y176" i="3"/>
  <c r="CX176" i="3" s="1"/>
  <c r="CY176" i="3"/>
  <c r="CZ176" i="3"/>
  <c r="DB176" i="3" s="1"/>
  <c r="DA176" i="3"/>
  <c r="DC176" i="3"/>
  <c r="A177" i="3"/>
  <c r="Y177" i="3"/>
  <c r="CW177" i="3"/>
  <c r="CX177" i="3"/>
  <c r="DI177" i="3" s="1"/>
  <c r="CY177" i="3"/>
  <c r="CZ177" i="3"/>
  <c r="DA177" i="3"/>
  <c r="DB177" i="3"/>
  <c r="DC177" i="3"/>
  <c r="DH177" i="3"/>
  <c r="A178" i="3"/>
  <c r="Y178" i="3"/>
  <c r="CW178" i="3" s="1"/>
  <c r="CY178" i="3"/>
  <c r="CZ178" i="3"/>
  <c r="DB178" i="3" s="1"/>
  <c r="DA178" i="3"/>
  <c r="DC178" i="3"/>
  <c r="A179" i="3"/>
  <c r="Y179" i="3"/>
  <c r="CX179" i="3"/>
  <c r="DF179" i="3" s="1"/>
  <c r="DJ179" i="3" s="1"/>
  <c r="CY179" i="3"/>
  <c r="CZ179" i="3"/>
  <c r="DA179" i="3"/>
  <c r="DB179" i="3"/>
  <c r="DC179" i="3"/>
  <c r="DH179" i="3"/>
  <c r="DI179" i="3"/>
  <c r="A180" i="3"/>
  <c r="Y180" i="3"/>
  <c r="CX180" i="3"/>
  <c r="DI180" i="3" s="1"/>
  <c r="CY180" i="3"/>
  <c r="CZ180" i="3"/>
  <c r="DA180" i="3"/>
  <c r="DB180" i="3"/>
  <c r="DC180" i="3"/>
  <c r="DH180" i="3"/>
  <c r="A181" i="3"/>
  <c r="Y181" i="3"/>
  <c r="CX181" i="3" s="1"/>
  <c r="CY181" i="3"/>
  <c r="CZ181" i="3"/>
  <c r="DB181" i="3" s="1"/>
  <c r="DA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X183" i="3"/>
  <c r="DF183" i="3" s="1"/>
  <c r="DJ183" i="3" s="1"/>
  <c r="CY183" i="3"/>
  <c r="CZ183" i="3"/>
  <c r="DA183" i="3"/>
  <c r="DB183" i="3"/>
  <c r="DC183" i="3"/>
  <c r="DH183" i="3"/>
  <c r="DI183" i="3"/>
  <c r="A184" i="3"/>
  <c r="Y184" i="3"/>
  <c r="CX184" i="3"/>
  <c r="DI184" i="3" s="1"/>
  <c r="CY184" i="3"/>
  <c r="CZ184" i="3"/>
  <c r="DA184" i="3"/>
  <c r="DB184" i="3"/>
  <c r="DC184" i="3"/>
  <c r="DH184" i="3"/>
  <c r="A185" i="3"/>
  <c r="Y185" i="3"/>
  <c r="CX185" i="3" s="1"/>
  <c r="CY185" i="3"/>
  <c r="CZ185" i="3"/>
  <c r="DB185" i="3" s="1"/>
  <c r="DA185" i="3"/>
  <c r="DC185" i="3"/>
  <c r="A186" i="3"/>
  <c r="Y186" i="3"/>
  <c r="CX186" i="3" s="1"/>
  <c r="CY186" i="3"/>
  <c r="CZ186" i="3"/>
  <c r="DB186" i="3" s="1"/>
  <c r="DA186" i="3"/>
  <c r="DC186" i="3"/>
  <c r="A187" i="3"/>
  <c r="Y187" i="3"/>
  <c r="CX187" i="3"/>
  <c r="DF187" i="3" s="1"/>
  <c r="DJ187" i="3" s="1"/>
  <c r="CY187" i="3"/>
  <c r="CZ187" i="3"/>
  <c r="DA187" i="3"/>
  <c r="DB187" i="3"/>
  <c r="DC187" i="3"/>
  <c r="DH187" i="3"/>
  <c r="DI187" i="3"/>
  <c r="A188" i="3"/>
  <c r="Y188" i="3"/>
  <c r="CX188" i="3"/>
  <c r="DI188" i="3" s="1"/>
  <c r="CY188" i="3"/>
  <c r="CZ188" i="3"/>
  <c r="DA188" i="3"/>
  <c r="DB188" i="3"/>
  <c r="DC188" i="3"/>
  <c r="DH188" i="3"/>
  <c r="A189" i="3"/>
  <c r="Y189" i="3"/>
  <c r="CX189" i="3" s="1"/>
  <c r="CY189" i="3"/>
  <c r="CZ189" i="3"/>
  <c r="DB189" i="3" s="1"/>
  <c r="DA189" i="3"/>
  <c r="DC189" i="3"/>
  <c r="A190" i="3"/>
  <c r="Y190" i="3"/>
  <c r="CX190" i="3"/>
  <c r="DG190" i="3" s="1"/>
  <c r="CY190" i="3"/>
  <c r="CZ190" i="3"/>
  <c r="DB190" i="3" s="1"/>
  <c r="DA190" i="3"/>
  <c r="DC190" i="3"/>
  <c r="DF190" i="3"/>
  <c r="DH190" i="3"/>
  <c r="DI190" i="3"/>
  <c r="DJ190" i="3"/>
  <c r="A191" i="3"/>
  <c r="Y191" i="3"/>
  <c r="CX191" i="3"/>
  <c r="DF191" i="3" s="1"/>
  <c r="DJ191" i="3" s="1"/>
  <c r="CY191" i="3"/>
  <c r="CZ191" i="3"/>
  <c r="DA191" i="3"/>
  <c r="DB191" i="3"/>
  <c r="DC191" i="3"/>
  <c r="DH191" i="3"/>
  <c r="DI191" i="3"/>
  <c r="A192" i="3"/>
  <c r="Y192" i="3"/>
  <c r="CX192" i="3"/>
  <c r="DI192" i="3" s="1"/>
  <c r="CY192" i="3"/>
  <c r="CZ192" i="3"/>
  <c r="DA192" i="3"/>
  <c r="DB192" i="3"/>
  <c r="DC192" i="3"/>
  <c r="DH192" i="3"/>
  <c r="A193" i="3"/>
  <c r="Y193" i="3"/>
  <c r="CX193" i="3" s="1"/>
  <c r="CY193" i="3"/>
  <c r="CZ193" i="3"/>
  <c r="DB193" i="3" s="1"/>
  <c r="DA193" i="3"/>
  <c r="DC193" i="3"/>
  <c r="A194" i="3"/>
  <c r="Y194" i="3"/>
  <c r="CX194" i="3"/>
  <c r="DG194" i="3" s="1"/>
  <c r="CY194" i="3"/>
  <c r="CZ194" i="3"/>
  <c r="DB194" i="3" s="1"/>
  <c r="DA194" i="3"/>
  <c r="DC194" i="3"/>
  <c r="DF194" i="3"/>
  <c r="DH194" i="3"/>
  <c r="DI194" i="3"/>
  <c r="DJ194" i="3"/>
  <c r="A195" i="3"/>
  <c r="Y195" i="3"/>
  <c r="CX195" i="3" s="1"/>
  <c r="CU195" i="3"/>
  <c r="CV195" i="3"/>
  <c r="CY195" i="3"/>
  <c r="CZ195" i="3"/>
  <c r="DB195" i="3" s="1"/>
  <c r="DA195" i="3"/>
  <c r="DC195" i="3"/>
  <c r="A196" i="3"/>
  <c r="Y196" i="3"/>
  <c r="CX196" i="3"/>
  <c r="DG196" i="3" s="1"/>
  <c r="CY196" i="3"/>
  <c r="CZ196" i="3"/>
  <c r="DB196" i="3" s="1"/>
  <c r="DA196" i="3"/>
  <c r="DC196" i="3"/>
  <c r="DF196" i="3"/>
  <c r="DH196" i="3"/>
  <c r="DI196" i="3"/>
  <c r="DJ196" i="3"/>
  <c r="A197" i="3"/>
  <c r="Y197" i="3"/>
  <c r="CW197" i="3"/>
  <c r="CX197" i="3"/>
  <c r="DI197" i="3" s="1"/>
  <c r="CY197" i="3"/>
  <c r="CZ197" i="3"/>
  <c r="DA197" i="3"/>
  <c r="DB197" i="3"/>
  <c r="DC197" i="3"/>
  <c r="DH197" i="3"/>
  <c r="A198" i="3"/>
  <c r="Y198" i="3"/>
  <c r="CV198" i="3" s="1"/>
  <c r="CU198" i="3"/>
  <c r="CY198" i="3"/>
  <c r="CZ198" i="3"/>
  <c r="DA198" i="3"/>
  <c r="DB198" i="3"/>
  <c r="DC198" i="3"/>
  <c r="A199" i="3"/>
  <c r="Y199" i="3"/>
  <c r="CX199" i="3"/>
  <c r="DI199" i="3" s="1"/>
  <c r="DJ199" i="3" s="1"/>
  <c r="CY199" i="3"/>
  <c r="CZ199" i="3"/>
  <c r="DA199" i="3"/>
  <c r="DB199" i="3"/>
  <c r="DC199" i="3"/>
  <c r="DH199" i="3"/>
  <c r="A200" i="3"/>
  <c r="Y200" i="3"/>
  <c r="CW200" i="3" s="1"/>
  <c r="CY200" i="3"/>
  <c r="CZ200" i="3"/>
  <c r="DB200" i="3" s="1"/>
  <c r="DA200" i="3"/>
  <c r="DC200" i="3"/>
  <c r="A201" i="3"/>
  <c r="Y201" i="3"/>
  <c r="CU201" i="3"/>
  <c r="CV201" i="3"/>
  <c r="CX201" i="3"/>
  <c r="DI201" i="3" s="1"/>
  <c r="DJ201" i="3" s="1"/>
  <c r="CY201" i="3"/>
  <c r="CZ201" i="3"/>
  <c r="DB201" i="3" s="1"/>
  <c r="DA201" i="3"/>
  <c r="DC201" i="3"/>
  <c r="DF201" i="3"/>
  <c r="DG201" i="3"/>
  <c r="DH201" i="3"/>
  <c r="A202" i="3"/>
  <c r="Y202" i="3"/>
  <c r="CX202" i="3" s="1"/>
  <c r="CY202" i="3"/>
  <c r="CZ202" i="3"/>
  <c r="DB202" i="3" s="1"/>
  <c r="DA202" i="3"/>
  <c r="DC202" i="3"/>
  <c r="A203" i="3"/>
  <c r="Y203" i="3"/>
  <c r="CW203" i="3"/>
  <c r="CX203" i="3"/>
  <c r="DI203" i="3" s="1"/>
  <c r="CY203" i="3"/>
  <c r="CZ203" i="3"/>
  <c r="DA203" i="3"/>
  <c r="DB203" i="3"/>
  <c r="DC203" i="3"/>
  <c r="DH203" i="3"/>
  <c r="A204" i="3"/>
  <c r="Y204" i="3"/>
  <c r="CW204" i="3" s="1"/>
  <c r="CY204" i="3"/>
  <c r="CZ204" i="3"/>
  <c r="DB204" i="3" s="1"/>
  <c r="DA204" i="3"/>
  <c r="DC204" i="3"/>
  <c r="A205" i="3"/>
  <c r="Y205" i="3"/>
  <c r="CX205" i="3"/>
  <c r="DF205" i="3" s="1"/>
  <c r="DJ205" i="3" s="1"/>
  <c r="CY205" i="3"/>
  <c r="CZ205" i="3"/>
  <c r="DA205" i="3"/>
  <c r="DB205" i="3"/>
  <c r="DC205" i="3"/>
  <c r="DH205" i="3"/>
  <c r="DI205" i="3"/>
  <c r="A206" i="3"/>
  <c r="Y206" i="3"/>
  <c r="CX206" i="3"/>
  <c r="DI206" i="3" s="1"/>
  <c r="CY206" i="3"/>
  <c r="CZ206" i="3"/>
  <c r="DA206" i="3"/>
  <c r="DB206" i="3"/>
  <c r="DC206" i="3"/>
  <c r="DH206" i="3"/>
  <c r="A207" i="3"/>
  <c r="Y207" i="3"/>
  <c r="CX207" i="3" s="1"/>
  <c r="CY207" i="3"/>
  <c r="CZ207" i="3"/>
  <c r="DB207" i="3" s="1"/>
  <c r="DA207" i="3"/>
  <c r="DC207" i="3"/>
  <c r="A208" i="3"/>
  <c r="Y208" i="3"/>
  <c r="CX208" i="3" s="1"/>
  <c r="CY208" i="3"/>
  <c r="CZ208" i="3"/>
  <c r="DB208" i="3" s="1"/>
  <c r="DA208" i="3"/>
  <c r="DC208" i="3"/>
  <c r="A209" i="3"/>
  <c r="Y209" i="3"/>
  <c r="CX209" i="3"/>
  <c r="DF209" i="3" s="1"/>
  <c r="DJ209" i="3" s="1"/>
  <c r="CY209" i="3"/>
  <c r="CZ209" i="3"/>
  <c r="DA209" i="3"/>
  <c r="DB209" i="3"/>
  <c r="DC209" i="3"/>
  <c r="DH209" i="3"/>
  <c r="DI209" i="3"/>
  <c r="A210" i="3"/>
  <c r="Y210" i="3"/>
  <c r="CX210" i="3"/>
  <c r="DI210" i="3" s="1"/>
  <c r="CY210" i="3"/>
  <c r="CZ210" i="3"/>
  <c r="DA210" i="3"/>
  <c r="DB210" i="3"/>
  <c r="DC210" i="3"/>
  <c r="DH210" i="3"/>
  <c r="A211" i="3"/>
  <c r="Y211" i="3"/>
  <c r="CX211" i="3" s="1"/>
  <c r="CY211" i="3"/>
  <c r="CZ211" i="3"/>
  <c r="DB211" i="3" s="1"/>
  <c r="DA211" i="3"/>
  <c r="DC211" i="3"/>
  <c r="A212" i="3"/>
  <c r="Y212" i="3"/>
  <c r="CX212" i="3" s="1"/>
  <c r="CY212" i="3"/>
  <c r="CZ212" i="3"/>
  <c r="DB212" i="3" s="1"/>
  <c r="DA212" i="3"/>
  <c r="DC212" i="3"/>
  <c r="A213" i="3"/>
  <c r="Y213" i="3"/>
  <c r="CX213" i="3"/>
  <c r="DF213" i="3" s="1"/>
  <c r="DJ213" i="3" s="1"/>
  <c r="CY213" i="3"/>
  <c r="CZ213" i="3"/>
  <c r="DA213" i="3"/>
  <c r="DB213" i="3"/>
  <c r="DC213" i="3"/>
  <c r="DH213" i="3"/>
  <c r="DI213" i="3"/>
  <c r="A214" i="3"/>
  <c r="Y214" i="3"/>
  <c r="CX214" i="3"/>
  <c r="DI214" i="3" s="1"/>
  <c r="CY214" i="3"/>
  <c r="CZ214" i="3"/>
  <c r="DA214" i="3"/>
  <c r="DB214" i="3"/>
  <c r="DC214" i="3"/>
  <c r="DH214" i="3"/>
  <c r="A215" i="3"/>
  <c r="Y215" i="3"/>
  <c r="CX215" i="3" s="1"/>
  <c r="CY215" i="3"/>
  <c r="CZ215" i="3"/>
  <c r="DB215" i="3" s="1"/>
  <c r="DA215" i="3"/>
  <c r="DC215" i="3"/>
  <c r="A216" i="3"/>
  <c r="Y216" i="3"/>
  <c r="CX216" i="3"/>
  <c r="DG216" i="3" s="1"/>
  <c r="CY216" i="3"/>
  <c r="CZ216" i="3"/>
  <c r="DB216" i="3" s="1"/>
  <c r="DA216" i="3"/>
  <c r="DC216" i="3"/>
  <c r="DF216" i="3"/>
  <c r="DH216" i="3"/>
  <c r="DI216" i="3"/>
  <c r="DJ216" i="3"/>
  <c r="A217" i="3"/>
  <c r="Y217" i="3"/>
  <c r="CX217" i="3"/>
  <c r="DF217" i="3" s="1"/>
  <c r="DJ217" i="3" s="1"/>
  <c r="CY217" i="3"/>
  <c r="CZ217" i="3"/>
  <c r="DA217" i="3"/>
  <c r="DB217" i="3"/>
  <c r="DC217" i="3"/>
  <c r="DH217" i="3"/>
  <c r="DI217" i="3"/>
  <c r="A218" i="3"/>
  <c r="Y218" i="3"/>
  <c r="CX218" i="3"/>
  <c r="DI218" i="3" s="1"/>
  <c r="CY218" i="3"/>
  <c r="CZ218" i="3"/>
  <c r="DA218" i="3"/>
  <c r="DB218" i="3"/>
  <c r="DC218" i="3"/>
  <c r="DH218" i="3"/>
  <c r="A219" i="3"/>
  <c r="Y219" i="3"/>
  <c r="CX219" i="3" s="1"/>
  <c r="CY219" i="3"/>
  <c r="CZ219" i="3"/>
  <c r="DB219" i="3" s="1"/>
  <c r="DA219" i="3"/>
  <c r="DC219" i="3"/>
  <c r="A220" i="3"/>
  <c r="Y220" i="3"/>
  <c r="CU220" i="3"/>
  <c r="CV220" i="3"/>
  <c r="CX220" i="3"/>
  <c r="DI220" i="3" s="1"/>
  <c r="DJ220" i="3" s="1"/>
  <c r="CY220" i="3"/>
  <c r="CZ220" i="3"/>
  <c r="DA220" i="3"/>
  <c r="DB220" i="3"/>
  <c r="DC220" i="3"/>
  <c r="DH220" i="3"/>
  <c r="A221" i="3"/>
  <c r="Y221" i="3"/>
  <c r="CX221" i="3" s="1"/>
  <c r="CY221" i="3"/>
  <c r="CZ221" i="3"/>
  <c r="DB221" i="3" s="1"/>
  <c r="DA221" i="3"/>
  <c r="DC221" i="3"/>
  <c r="A222" i="3"/>
  <c r="Y222" i="3"/>
  <c r="CW222" i="3"/>
  <c r="CX222" i="3"/>
  <c r="DF222" i="3" s="1"/>
  <c r="CY222" i="3"/>
  <c r="CZ222" i="3"/>
  <c r="DA222" i="3"/>
  <c r="DB222" i="3"/>
  <c r="DC222" i="3"/>
  <c r="DH222" i="3"/>
  <c r="DI222" i="3"/>
  <c r="A223" i="3"/>
  <c r="Y223" i="3"/>
  <c r="CV223" i="3" s="1"/>
  <c r="CU223" i="3"/>
  <c r="CY223" i="3"/>
  <c r="CZ223" i="3"/>
  <c r="DB223" i="3" s="1"/>
  <c r="DA223" i="3"/>
  <c r="DC223" i="3"/>
  <c r="A224" i="3"/>
  <c r="Y224" i="3"/>
  <c r="CX224" i="3"/>
  <c r="DF224" i="3" s="1"/>
  <c r="CY224" i="3"/>
  <c r="CZ224" i="3"/>
  <c r="DA224" i="3"/>
  <c r="DB224" i="3"/>
  <c r="DC224" i="3"/>
  <c r="DH224" i="3"/>
  <c r="DI224" i="3"/>
  <c r="DJ224" i="3" s="1"/>
  <c r="A225" i="3"/>
  <c r="Y225" i="3"/>
  <c r="CX225" i="3" s="1"/>
  <c r="CW225" i="3"/>
  <c r="CY225" i="3"/>
  <c r="CZ225" i="3"/>
  <c r="DB225" i="3" s="1"/>
  <c r="DA225" i="3"/>
  <c r="DC225" i="3"/>
  <c r="A226" i="3"/>
  <c r="Y226" i="3"/>
  <c r="CU226" i="3"/>
  <c r="CV226" i="3"/>
  <c r="CX226" i="3"/>
  <c r="CY226" i="3"/>
  <c r="CZ226" i="3"/>
  <c r="DA226" i="3"/>
  <c r="DB226" i="3"/>
  <c r="DC226" i="3"/>
  <c r="DH226" i="3"/>
  <c r="A227" i="3"/>
  <c r="Y227" i="3"/>
  <c r="CX227" i="3" s="1"/>
  <c r="DF227" i="3" s="1"/>
  <c r="CY227" i="3"/>
  <c r="CZ227" i="3"/>
  <c r="DB227" i="3" s="1"/>
  <c r="DA227" i="3"/>
  <c r="DC227" i="3"/>
  <c r="DG227" i="3"/>
  <c r="A228" i="3"/>
  <c r="Y228" i="3"/>
  <c r="CW228" i="3"/>
  <c r="CX228" i="3"/>
  <c r="CY228" i="3"/>
  <c r="CZ228" i="3"/>
  <c r="DA228" i="3"/>
  <c r="DB228" i="3"/>
  <c r="DC228" i="3"/>
  <c r="DI228" i="3"/>
  <c r="A229" i="3"/>
  <c r="Y229" i="3"/>
  <c r="CX229" i="3" s="1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X243" i="3" s="1"/>
  <c r="CU243" i="3"/>
  <c r="CV243" i="3"/>
  <c r="CY243" i="3"/>
  <c r="CZ243" i="3"/>
  <c r="DB243" i="3" s="1"/>
  <c r="DA243" i="3"/>
  <c r="DC243" i="3"/>
  <c r="DF243" i="3"/>
  <c r="DG243" i="3"/>
  <c r="A244" i="3"/>
  <c r="Y244" i="3"/>
  <c r="CU244" i="3"/>
  <c r="CV244" i="3"/>
  <c r="CX244" i="3"/>
  <c r="CY244" i="3"/>
  <c r="CZ244" i="3"/>
  <c r="DA244" i="3"/>
  <c r="DB244" i="3"/>
  <c r="DC244" i="3"/>
  <c r="DG244" i="3"/>
  <c r="DH244" i="3"/>
  <c r="A245" i="3"/>
  <c r="Y245" i="3"/>
  <c r="CV245" i="3" s="1"/>
  <c r="CU245" i="3"/>
  <c r="CY245" i="3"/>
  <c r="CZ245" i="3"/>
  <c r="DA245" i="3"/>
  <c r="DB245" i="3"/>
  <c r="DC245" i="3"/>
  <c r="A246" i="3"/>
  <c r="Y246" i="3"/>
  <c r="CU246" i="3"/>
  <c r="CY246" i="3"/>
  <c r="CZ246" i="3"/>
  <c r="DB246" i="3" s="1"/>
  <c r="DA246" i="3"/>
  <c r="DC246" i="3"/>
  <c r="A247" i="3"/>
  <c r="Y247" i="3"/>
  <c r="CX247" i="3"/>
  <c r="DI247" i="3" s="1"/>
  <c r="DJ247" i="3" s="1"/>
  <c r="CY247" i="3"/>
  <c r="CZ247" i="3"/>
  <c r="DA247" i="3"/>
  <c r="DB247" i="3"/>
  <c r="DC247" i="3"/>
  <c r="DH247" i="3"/>
  <c r="A248" i="3"/>
  <c r="Y248" i="3"/>
  <c r="CX248" i="3" s="1"/>
  <c r="CW248" i="3"/>
  <c r="CY248" i="3"/>
  <c r="CZ248" i="3"/>
  <c r="DB248" i="3" s="1"/>
  <c r="DA248" i="3"/>
  <c r="DC248" i="3"/>
  <c r="DF248" i="3"/>
  <c r="DG248" i="3"/>
  <c r="A249" i="3"/>
  <c r="Y249" i="3"/>
  <c r="CW249" i="3"/>
  <c r="CX249" i="3"/>
  <c r="CY249" i="3"/>
  <c r="CZ249" i="3"/>
  <c r="DA249" i="3"/>
  <c r="DB249" i="3"/>
  <c r="DC249" i="3"/>
  <c r="DH249" i="3"/>
  <c r="DI249" i="3"/>
  <c r="A250" i="3"/>
  <c r="Y250" i="3"/>
  <c r="CX250" i="3" s="1"/>
  <c r="CY250" i="3"/>
  <c r="CZ250" i="3"/>
  <c r="DB250" i="3" s="1"/>
  <c r="DA250" i="3"/>
  <c r="DC250" i="3"/>
  <c r="A251" i="3"/>
  <c r="Y251" i="3"/>
  <c r="CX251" i="3"/>
  <c r="DG251" i="3" s="1"/>
  <c r="CY251" i="3"/>
  <c r="CZ251" i="3"/>
  <c r="DB251" i="3" s="1"/>
  <c r="DA251" i="3"/>
  <c r="DC251" i="3"/>
  <c r="DF251" i="3"/>
  <c r="DJ251" i="3" s="1"/>
  <c r="DH251" i="3"/>
  <c r="DI251" i="3"/>
  <c r="A252" i="3"/>
  <c r="Y252" i="3"/>
  <c r="CX252" i="3" s="1"/>
  <c r="CU252" i="3"/>
  <c r="CV252" i="3"/>
  <c r="CY252" i="3"/>
  <c r="CZ252" i="3"/>
  <c r="DB252" i="3" s="1"/>
  <c r="DA252" i="3"/>
  <c r="DC252" i="3"/>
  <c r="DF252" i="3"/>
  <c r="DG252" i="3"/>
  <c r="A253" i="3"/>
  <c r="Y253" i="3"/>
  <c r="CX253" i="3"/>
  <c r="DG253" i="3" s="1"/>
  <c r="CY253" i="3"/>
  <c r="CZ253" i="3"/>
  <c r="DB253" i="3" s="1"/>
  <c r="DA253" i="3"/>
  <c r="DC253" i="3"/>
  <c r="DF253" i="3"/>
  <c r="DH253" i="3"/>
  <c r="DI253" i="3"/>
  <c r="DJ253" i="3" s="1"/>
  <c r="A254" i="3"/>
  <c r="Y254" i="3"/>
  <c r="CW254" i="3"/>
  <c r="CX254" i="3"/>
  <c r="CY254" i="3"/>
  <c r="CZ254" i="3"/>
  <c r="DA254" i="3"/>
  <c r="DB254" i="3"/>
  <c r="DC254" i="3"/>
  <c r="DH254" i="3"/>
  <c r="A255" i="3"/>
  <c r="Y255" i="3"/>
  <c r="CX255" i="3" s="1"/>
  <c r="DH255" i="3" s="1"/>
  <c r="CY255" i="3"/>
  <c r="CZ255" i="3"/>
  <c r="DB255" i="3" s="1"/>
  <c r="DA255" i="3"/>
  <c r="DC255" i="3"/>
  <c r="DG255" i="3"/>
  <c r="A256" i="3"/>
  <c r="Y256" i="3"/>
  <c r="CV256" i="3" s="1"/>
  <c r="CU256" i="3"/>
  <c r="CY256" i="3"/>
  <c r="CZ256" i="3"/>
  <c r="DB256" i="3" s="1"/>
  <c r="DA256" i="3"/>
  <c r="DC256" i="3"/>
  <c r="A257" i="3"/>
  <c r="Y257" i="3"/>
  <c r="CX257" i="3"/>
  <c r="DF257" i="3" s="1"/>
  <c r="CY257" i="3"/>
  <c r="CZ257" i="3"/>
  <c r="DA257" i="3"/>
  <c r="DB257" i="3"/>
  <c r="DC257" i="3"/>
  <c r="DH257" i="3"/>
  <c r="A258" i="3"/>
  <c r="Y258" i="3"/>
  <c r="CX258" i="3" s="1"/>
  <c r="CY258" i="3"/>
  <c r="CZ258" i="3"/>
  <c r="DB258" i="3" s="1"/>
  <c r="DA258" i="3"/>
  <c r="DC258" i="3"/>
  <c r="A259" i="3"/>
  <c r="Y259" i="3"/>
  <c r="CX259" i="3" s="1"/>
  <c r="CY259" i="3"/>
  <c r="CZ259" i="3"/>
  <c r="DB259" i="3" s="1"/>
  <c r="DA259" i="3"/>
  <c r="DC259" i="3"/>
  <c r="A260" i="3"/>
  <c r="Y260" i="3"/>
  <c r="CU260" i="3"/>
  <c r="CV260" i="3"/>
  <c r="CX260" i="3"/>
  <c r="DI260" i="3" s="1"/>
  <c r="DJ260" i="3" s="1"/>
  <c r="CY260" i="3"/>
  <c r="CZ260" i="3"/>
  <c r="DB260" i="3" s="1"/>
  <c r="DA260" i="3"/>
  <c r="DC260" i="3"/>
  <c r="DF260" i="3"/>
  <c r="DH260" i="3"/>
  <c r="A261" i="3"/>
  <c r="Y261" i="3"/>
  <c r="CX261" i="3" s="1"/>
  <c r="CY261" i="3"/>
  <c r="CZ261" i="3"/>
  <c r="DB261" i="3" s="1"/>
  <c r="DA261" i="3"/>
  <c r="DC261" i="3"/>
  <c r="A262" i="3"/>
  <c r="Y262" i="3"/>
  <c r="CW262" i="3"/>
  <c r="CX262" i="3"/>
  <c r="DF262" i="3" s="1"/>
  <c r="CY262" i="3"/>
  <c r="CZ262" i="3"/>
  <c r="DA262" i="3"/>
  <c r="DB262" i="3"/>
  <c r="DC262" i="3"/>
  <c r="DG262" i="3"/>
  <c r="DJ262" i="3" s="1"/>
  <c r="DH262" i="3"/>
  <c r="DI262" i="3"/>
  <c r="A263" i="3"/>
  <c r="Y263" i="3"/>
  <c r="CX263" i="3"/>
  <c r="DI263" i="3" s="1"/>
  <c r="CY263" i="3"/>
  <c r="CZ263" i="3"/>
  <c r="DA263" i="3"/>
  <c r="DB263" i="3"/>
  <c r="DC263" i="3"/>
  <c r="DF263" i="3"/>
  <c r="DH263" i="3"/>
  <c r="DJ263" i="3"/>
  <c r="A264" i="3"/>
  <c r="Y264" i="3"/>
  <c r="CX264" i="3" s="1"/>
  <c r="CY264" i="3"/>
  <c r="CZ264" i="3"/>
  <c r="DB264" i="3" s="1"/>
  <c r="DA264" i="3"/>
  <c r="DC264" i="3"/>
  <c r="A265" i="3"/>
  <c r="Y265" i="3"/>
  <c r="CX265" i="3"/>
  <c r="DG265" i="3" s="1"/>
  <c r="CY265" i="3"/>
  <c r="CZ265" i="3"/>
  <c r="DA265" i="3"/>
  <c r="DB265" i="3"/>
  <c r="DC265" i="3"/>
  <c r="DF265" i="3"/>
  <c r="DH265" i="3"/>
  <c r="DJ265" i="3"/>
  <c r="A266" i="3"/>
  <c r="Y266" i="3"/>
  <c r="CX266" i="3" s="1"/>
  <c r="CY266" i="3"/>
  <c r="CZ266" i="3"/>
  <c r="DA266" i="3"/>
  <c r="DB266" i="3"/>
  <c r="DC266" i="3"/>
  <c r="A267" i="3"/>
  <c r="Y267" i="3"/>
  <c r="CX267" i="3"/>
  <c r="DI267" i="3" s="1"/>
  <c r="CY267" i="3"/>
  <c r="CZ267" i="3"/>
  <c r="DA267" i="3"/>
  <c r="DB267" i="3"/>
  <c r="DC267" i="3"/>
  <c r="DF267" i="3"/>
  <c r="DH267" i="3"/>
  <c r="DJ267" i="3"/>
  <c r="A268" i="3"/>
  <c r="Y268" i="3"/>
  <c r="CX268" i="3" s="1"/>
  <c r="CY268" i="3"/>
  <c r="CZ268" i="3"/>
  <c r="DB268" i="3" s="1"/>
  <c r="DA268" i="3"/>
  <c r="DC268" i="3"/>
  <c r="A269" i="3"/>
  <c r="Y269" i="3"/>
  <c r="CX269" i="3"/>
  <c r="DG269" i="3" s="1"/>
  <c r="CY269" i="3"/>
  <c r="CZ269" i="3"/>
  <c r="DA269" i="3"/>
  <c r="DB269" i="3"/>
  <c r="DC269" i="3"/>
  <c r="DF269" i="3"/>
  <c r="DH269" i="3"/>
  <c r="DJ269" i="3"/>
  <c r="A270" i="3"/>
  <c r="Y270" i="3"/>
  <c r="CX270" i="3" s="1"/>
  <c r="CY270" i="3"/>
  <c r="CZ270" i="3"/>
  <c r="DA270" i="3"/>
  <c r="DB270" i="3"/>
  <c r="DC270" i="3"/>
  <c r="A271" i="3"/>
  <c r="Y271" i="3"/>
  <c r="CX271" i="3"/>
  <c r="DI271" i="3" s="1"/>
  <c r="CY271" i="3"/>
  <c r="CZ271" i="3"/>
  <c r="DA271" i="3"/>
  <c r="DB271" i="3"/>
  <c r="DC271" i="3"/>
  <c r="DF271" i="3"/>
  <c r="DH271" i="3"/>
  <c r="DJ271" i="3"/>
  <c r="A272" i="3"/>
  <c r="Y272" i="3"/>
  <c r="CX272" i="3" s="1"/>
  <c r="CY272" i="3"/>
  <c r="CZ272" i="3"/>
  <c r="DB272" i="3" s="1"/>
  <c r="DA272" i="3"/>
  <c r="DC272" i="3"/>
  <c r="A273" i="3"/>
  <c r="Y273" i="3"/>
  <c r="CU273" i="3"/>
  <c r="CV273" i="3"/>
  <c r="CX273" i="3"/>
  <c r="DI273" i="3" s="1"/>
  <c r="DJ273" i="3" s="1"/>
  <c r="CY273" i="3"/>
  <c r="CZ273" i="3"/>
  <c r="DA273" i="3"/>
  <c r="DB273" i="3"/>
  <c r="DC273" i="3"/>
  <c r="DF273" i="3"/>
  <c r="DH273" i="3"/>
  <c r="A274" i="3"/>
  <c r="Y274" i="3"/>
  <c r="CX274" i="3" s="1"/>
  <c r="CY274" i="3"/>
  <c r="CZ274" i="3"/>
  <c r="DB274" i="3" s="1"/>
  <c r="DA274" i="3"/>
  <c r="DC274" i="3"/>
  <c r="A275" i="3"/>
  <c r="Y275" i="3"/>
  <c r="CW275" i="3"/>
  <c r="CX275" i="3"/>
  <c r="DF275" i="3" s="1"/>
  <c r="CY275" i="3"/>
  <c r="CZ275" i="3"/>
  <c r="DA275" i="3"/>
  <c r="DB275" i="3"/>
  <c r="DC275" i="3"/>
  <c r="DG275" i="3"/>
  <c r="DJ275" i="3" s="1"/>
  <c r="DH275" i="3"/>
  <c r="DI275" i="3"/>
  <c r="A276" i="3"/>
  <c r="Y276" i="3"/>
  <c r="CX276" i="3" s="1"/>
  <c r="CW276" i="3"/>
  <c r="CY276" i="3"/>
  <c r="CZ276" i="3"/>
  <c r="DB276" i="3" s="1"/>
  <c r="DA276" i="3"/>
  <c r="DC276" i="3"/>
  <c r="A277" i="3"/>
  <c r="Y277" i="3"/>
  <c r="CX277" i="3"/>
  <c r="DG277" i="3" s="1"/>
  <c r="CY277" i="3"/>
  <c r="CZ277" i="3"/>
  <c r="DA277" i="3"/>
  <c r="DB277" i="3"/>
  <c r="DC277" i="3"/>
  <c r="DF277" i="3"/>
  <c r="DH277" i="3"/>
  <c r="DJ277" i="3"/>
  <c r="A278" i="3"/>
  <c r="Y278" i="3"/>
  <c r="CX278" i="3" s="1"/>
  <c r="CY278" i="3"/>
  <c r="CZ278" i="3"/>
  <c r="DA278" i="3"/>
  <c r="DB278" i="3"/>
  <c r="DC278" i="3"/>
  <c r="A279" i="3"/>
  <c r="Y279" i="3"/>
  <c r="CX279" i="3"/>
  <c r="DI279" i="3" s="1"/>
  <c r="CY279" i="3"/>
  <c r="CZ279" i="3"/>
  <c r="DA279" i="3"/>
  <c r="DB279" i="3"/>
  <c r="DC279" i="3"/>
  <c r="DF279" i="3"/>
  <c r="DH279" i="3"/>
  <c r="DJ279" i="3"/>
  <c r="A280" i="3"/>
  <c r="Y280" i="3"/>
  <c r="CX280" i="3" s="1"/>
  <c r="CY280" i="3"/>
  <c r="CZ280" i="3"/>
  <c r="DB280" i="3" s="1"/>
  <c r="DA280" i="3"/>
  <c r="DC280" i="3"/>
  <c r="A281" i="3"/>
  <c r="Y281" i="3"/>
  <c r="CX281" i="3"/>
  <c r="DG281" i="3" s="1"/>
  <c r="CY281" i="3"/>
  <c r="CZ281" i="3"/>
  <c r="DA281" i="3"/>
  <c r="DB281" i="3"/>
  <c r="DC281" i="3"/>
  <c r="DF281" i="3"/>
  <c r="DH281" i="3"/>
  <c r="DJ281" i="3"/>
  <c r="A282" i="3"/>
  <c r="Y282" i="3"/>
  <c r="CX282" i="3" s="1"/>
  <c r="CY282" i="3"/>
  <c r="CZ282" i="3"/>
  <c r="DA282" i="3"/>
  <c r="DB282" i="3"/>
  <c r="DC282" i="3"/>
  <c r="A283" i="3"/>
  <c r="Y283" i="3"/>
  <c r="CX283" i="3"/>
  <c r="DI283" i="3" s="1"/>
  <c r="CY283" i="3"/>
  <c r="CZ283" i="3"/>
  <c r="DA283" i="3"/>
  <c r="DB283" i="3"/>
  <c r="DC283" i="3"/>
  <c r="DH283" i="3"/>
  <c r="A284" i="3"/>
  <c r="Y284" i="3"/>
  <c r="CX284" i="3" s="1"/>
  <c r="CY284" i="3"/>
  <c r="CZ284" i="3"/>
  <c r="DB284" i="3" s="1"/>
  <c r="DA284" i="3"/>
  <c r="DC284" i="3"/>
  <c r="A285" i="3"/>
  <c r="Y285" i="3"/>
  <c r="CX285" i="3"/>
  <c r="DG285" i="3" s="1"/>
  <c r="CY285" i="3"/>
  <c r="CZ285" i="3"/>
  <c r="DB285" i="3" s="1"/>
  <c r="DA285" i="3"/>
  <c r="DC285" i="3"/>
  <c r="DF285" i="3"/>
  <c r="DH285" i="3"/>
  <c r="DJ285" i="3"/>
  <c r="A286" i="3"/>
  <c r="Y286" i="3"/>
  <c r="CX286" i="3" s="1"/>
  <c r="CY286" i="3"/>
  <c r="CZ286" i="3"/>
  <c r="DA286" i="3"/>
  <c r="DB286" i="3"/>
  <c r="DC286" i="3"/>
  <c r="A287" i="3"/>
  <c r="Y287" i="3"/>
  <c r="CV287" i="3" s="1"/>
  <c r="CU287" i="3"/>
  <c r="CX287" i="3"/>
  <c r="DG287" i="3" s="1"/>
  <c r="CY287" i="3"/>
  <c r="CZ287" i="3"/>
  <c r="DB287" i="3" s="1"/>
  <c r="DA287" i="3"/>
  <c r="DC287" i="3"/>
  <c r="DF287" i="3"/>
  <c r="DH287" i="3"/>
  <c r="A288" i="3"/>
  <c r="Y288" i="3"/>
  <c r="CX288" i="3" s="1"/>
  <c r="CY288" i="3"/>
  <c r="CZ288" i="3"/>
  <c r="DA288" i="3"/>
  <c r="DB288" i="3"/>
  <c r="DC288" i="3"/>
  <c r="A289" i="3"/>
  <c r="Y289" i="3"/>
  <c r="CX289" i="3" s="1"/>
  <c r="CW289" i="3"/>
  <c r="CY289" i="3"/>
  <c r="CZ289" i="3"/>
  <c r="DB289" i="3" s="1"/>
  <c r="DA289" i="3"/>
  <c r="DC289" i="3"/>
  <c r="A290" i="3"/>
  <c r="Y290" i="3"/>
  <c r="CW290" i="3"/>
  <c r="CX290" i="3"/>
  <c r="DF290" i="3" s="1"/>
  <c r="CY290" i="3"/>
  <c r="CZ290" i="3"/>
  <c r="DA290" i="3"/>
  <c r="DB290" i="3"/>
  <c r="DC290" i="3"/>
  <c r="DG290" i="3"/>
  <c r="DJ290" i="3" s="1"/>
  <c r="DH290" i="3"/>
  <c r="DI290" i="3"/>
  <c r="A291" i="3"/>
  <c r="Y291" i="3"/>
  <c r="CX291" i="3"/>
  <c r="DI291" i="3" s="1"/>
  <c r="CY291" i="3"/>
  <c r="CZ291" i="3"/>
  <c r="DA291" i="3"/>
  <c r="DB291" i="3"/>
  <c r="DC291" i="3"/>
  <c r="DF291" i="3"/>
  <c r="DH291" i="3"/>
  <c r="DJ291" i="3"/>
  <c r="A292" i="3"/>
  <c r="Y292" i="3"/>
  <c r="CX292" i="3" s="1"/>
  <c r="DG292" i="3" s="1"/>
  <c r="CY292" i="3"/>
  <c r="CZ292" i="3"/>
  <c r="DB292" i="3" s="1"/>
  <c r="DA292" i="3"/>
  <c r="DC292" i="3"/>
  <c r="DI292" i="3"/>
  <c r="A293" i="3"/>
  <c r="Y293" i="3"/>
  <c r="CX293" i="3"/>
  <c r="CY293" i="3"/>
  <c r="CZ293" i="3"/>
  <c r="DA293" i="3"/>
  <c r="DB293" i="3"/>
  <c r="DC293" i="3"/>
  <c r="DH293" i="3"/>
  <c r="A294" i="3"/>
  <c r="Y294" i="3"/>
  <c r="CX294" i="3" s="1"/>
  <c r="CY294" i="3"/>
  <c r="CZ294" i="3"/>
  <c r="DA294" i="3"/>
  <c r="DB294" i="3"/>
  <c r="DC294" i="3"/>
  <c r="DG294" i="3"/>
  <c r="DI294" i="3"/>
  <c r="A295" i="3"/>
  <c r="Y295" i="3"/>
  <c r="CX295" i="3"/>
  <c r="CY295" i="3"/>
  <c r="CZ295" i="3"/>
  <c r="DA295" i="3"/>
  <c r="DB295" i="3"/>
  <c r="DC295" i="3"/>
  <c r="DH295" i="3"/>
  <c r="A296" i="3"/>
  <c r="Y296" i="3"/>
  <c r="CX296" i="3" s="1"/>
  <c r="CY296" i="3"/>
  <c r="CZ296" i="3"/>
  <c r="DB296" i="3" s="1"/>
  <c r="DA296" i="3"/>
  <c r="DC296" i="3"/>
  <c r="DG296" i="3"/>
  <c r="DI296" i="3"/>
  <c r="A297" i="3"/>
  <c r="Y297" i="3"/>
  <c r="CX297" i="3"/>
  <c r="CY297" i="3"/>
  <c r="CZ297" i="3"/>
  <c r="DA297" i="3"/>
  <c r="DB297" i="3"/>
  <c r="DC297" i="3"/>
  <c r="A298" i="3"/>
  <c r="Y298" i="3"/>
  <c r="CX298" i="3" s="1"/>
  <c r="DI298" i="3" s="1"/>
  <c r="CY298" i="3"/>
  <c r="CZ298" i="3"/>
  <c r="DA298" i="3"/>
  <c r="DB298" i="3"/>
  <c r="DC298" i="3"/>
  <c r="DG298" i="3"/>
  <c r="A299" i="3"/>
  <c r="Y299" i="3"/>
  <c r="CX299" i="3"/>
  <c r="CY299" i="3"/>
  <c r="CZ299" i="3"/>
  <c r="DA299" i="3"/>
  <c r="DB299" i="3"/>
  <c r="DC299" i="3"/>
  <c r="A300" i="3"/>
  <c r="Y300" i="3"/>
  <c r="CX300" i="3" s="1"/>
  <c r="DG300" i="3" s="1"/>
  <c r="CY300" i="3"/>
  <c r="CZ300" i="3"/>
  <c r="DB300" i="3" s="1"/>
  <c r="DA300" i="3"/>
  <c r="DC300" i="3"/>
  <c r="DI300" i="3"/>
  <c r="A301" i="3"/>
  <c r="Y301" i="3"/>
  <c r="CU301" i="3"/>
  <c r="CV301" i="3"/>
  <c r="CX301" i="3"/>
  <c r="CY301" i="3"/>
  <c r="CZ301" i="3"/>
  <c r="DA301" i="3"/>
  <c r="DB301" i="3"/>
  <c r="DC301" i="3"/>
  <c r="DH301" i="3"/>
  <c r="A302" i="3"/>
  <c r="Y302" i="3"/>
  <c r="CX302" i="3" s="1"/>
  <c r="CY302" i="3"/>
  <c r="CZ302" i="3"/>
  <c r="DB302" i="3" s="1"/>
  <c r="DA302" i="3"/>
  <c r="DC302" i="3"/>
  <c r="DG302" i="3"/>
  <c r="DI302" i="3"/>
  <c r="DJ302" i="3" s="1"/>
  <c r="A303" i="3"/>
  <c r="Y303" i="3"/>
  <c r="CW303" i="3"/>
  <c r="CX303" i="3"/>
  <c r="DF303" i="3" s="1"/>
  <c r="CY303" i="3"/>
  <c r="CZ303" i="3"/>
  <c r="DA303" i="3"/>
  <c r="DB303" i="3"/>
  <c r="DC303" i="3"/>
  <c r="DG303" i="3"/>
  <c r="DJ303" i="3" s="1"/>
  <c r="DH303" i="3"/>
  <c r="DI303" i="3"/>
  <c r="A304" i="3"/>
  <c r="Y304" i="3"/>
  <c r="CX304" i="3" s="1"/>
  <c r="CW304" i="3"/>
  <c r="CY304" i="3"/>
  <c r="CZ304" i="3"/>
  <c r="DB304" i="3" s="1"/>
  <c r="DA304" i="3"/>
  <c r="DC304" i="3"/>
  <c r="DG304" i="3"/>
  <c r="DI304" i="3"/>
  <c r="A305" i="3"/>
  <c r="Y305" i="3"/>
  <c r="CX305" i="3"/>
  <c r="CY305" i="3"/>
  <c r="CZ305" i="3"/>
  <c r="DA305" i="3"/>
  <c r="DB305" i="3"/>
  <c r="DC305" i="3"/>
  <c r="DH305" i="3"/>
  <c r="A306" i="3"/>
  <c r="Y306" i="3"/>
  <c r="CX306" i="3" s="1"/>
  <c r="CU306" i="3"/>
  <c r="CV306" i="3"/>
  <c r="CY306" i="3"/>
  <c r="CZ306" i="3"/>
  <c r="DB306" i="3" s="1"/>
  <c r="DA306" i="3"/>
  <c r="DC306" i="3"/>
  <c r="DG306" i="3"/>
  <c r="DI306" i="3"/>
  <c r="DJ306" i="3" s="1"/>
  <c r="A307" i="3"/>
  <c r="Y307" i="3"/>
  <c r="CX307" i="3"/>
  <c r="DH307" i="3" s="1"/>
  <c r="CY307" i="3"/>
  <c r="CZ307" i="3"/>
  <c r="DA307" i="3"/>
  <c r="DB307" i="3"/>
  <c r="DC307" i="3"/>
  <c r="DF307" i="3"/>
  <c r="A308" i="3"/>
  <c r="Y308" i="3"/>
  <c r="CW308" i="3" s="1"/>
  <c r="CY308" i="3"/>
  <c r="CZ308" i="3"/>
  <c r="DA308" i="3"/>
  <c r="DB308" i="3"/>
  <c r="DC308" i="3"/>
  <c r="A309" i="3"/>
  <c r="Y309" i="3"/>
  <c r="CX309" i="3" s="1"/>
  <c r="CY309" i="3"/>
  <c r="CZ309" i="3"/>
  <c r="DB309" i="3" s="1"/>
  <c r="DA309" i="3"/>
  <c r="DC309" i="3"/>
  <c r="DG309" i="3"/>
  <c r="DI309" i="3"/>
  <c r="A310" i="3"/>
  <c r="Y310" i="3"/>
  <c r="CU310" i="3"/>
  <c r="CV310" i="3"/>
  <c r="CX310" i="3"/>
  <c r="DH310" i="3" s="1"/>
  <c r="CY310" i="3"/>
  <c r="CZ310" i="3"/>
  <c r="DB310" i="3" s="1"/>
  <c r="DA310" i="3"/>
  <c r="DC310" i="3"/>
  <c r="DF310" i="3"/>
  <c r="A311" i="3"/>
  <c r="Y311" i="3"/>
  <c r="CX311" i="3" s="1"/>
  <c r="DH311" i="3" s="1"/>
  <c r="CY311" i="3"/>
  <c r="CZ311" i="3"/>
  <c r="DB311" i="3" s="1"/>
  <c r="DA311" i="3"/>
  <c r="DC311" i="3"/>
  <c r="A312" i="3"/>
  <c r="Y312" i="3"/>
  <c r="CW312" i="3"/>
  <c r="CX312" i="3"/>
  <c r="DF312" i="3" s="1"/>
  <c r="CY312" i="3"/>
  <c r="CZ312" i="3"/>
  <c r="DA312" i="3"/>
  <c r="DB312" i="3"/>
  <c r="DC312" i="3"/>
  <c r="DI312" i="3"/>
  <c r="A313" i="3"/>
  <c r="Y313" i="3"/>
  <c r="CX313" i="3" s="1"/>
  <c r="CY313" i="3"/>
  <c r="CZ313" i="3"/>
  <c r="DB313" i="3" s="1"/>
  <c r="DA313" i="3"/>
  <c r="DC313" i="3"/>
  <c r="A314" i="3"/>
  <c r="Y314" i="3"/>
  <c r="CX314" i="3" s="1"/>
  <c r="CU314" i="3"/>
  <c r="CV314" i="3"/>
  <c r="CY314" i="3"/>
  <c r="CZ314" i="3"/>
  <c r="DA314" i="3"/>
  <c r="DB314" i="3"/>
  <c r="DC314" i="3"/>
  <c r="A315" i="3"/>
  <c r="Y315" i="3"/>
  <c r="CX315" i="3"/>
  <c r="DI315" i="3" s="1"/>
  <c r="DJ315" i="3" s="1"/>
  <c r="CY315" i="3"/>
  <c r="CZ315" i="3"/>
  <c r="DA315" i="3"/>
  <c r="DB315" i="3"/>
  <c r="DC315" i="3"/>
  <c r="DH315" i="3"/>
  <c r="A316" i="3"/>
  <c r="Y316" i="3"/>
  <c r="CW316" i="3" s="1"/>
  <c r="CX316" i="3"/>
  <c r="DG316" i="3" s="1"/>
  <c r="CY316" i="3"/>
  <c r="CZ316" i="3"/>
  <c r="DA316" i="3"/>
  <c r="DB316" i="3"/>
  <c r="DC316" i="3"/>
  <c r="DI316" i="3"/>
  <c r="A317" i="3"/>
  <c r="Y317" i="3"/>
  <c r="CW317" i="3"/>
  <c r="CX317" i="3"/>
  <c r="DI317" i="3" s="1"/>
  <c r="CY317" i="3"/>
  <c r="CZ317" i="3"/>
  <c r="DA317" i="3"/>
  <c r="DB317" i="3"/>
  <c r="DC317" i="3"/>
  <c r="DG317" i="3"/>
  <c r="DJ317" i="3" s="1"/>
  <c r="DH317" i="3"/>
  <c r="A318" i="3"/>
  <c r="Y318" i="3"/>
  <c r="CX318" i="3" s="1"/>
  <c r="DH318" i="3" s="1"/>
  <c r="CY318" i="3"/>
  <c r="CZ318" i="3"/>
  <c r="DB318" i="3" s="1"/>
  <c r="DA318" i="3"/>
  <c r="DC318" i="3"/>
  <c r="A319" i="3"/>
  <c r="Y319" i="3"/>
  <c r="CX319" i="3"/>
  <c r="DG319" i="3" s="1"/>
  <c r="CY319" i="3"/>
  <c r="CZ319" i="3"/>
  <c r="DB319" i="3" s="1"/>
  <c r="DA319" i="3"/>
  <c r="DC319" i="3"/>
  <c r="DF319" i="3"/>
  <c r="DH319" i="3"/>
  <c r="DI319" i="3"/>
  <c r="DJ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V386" i="3" s="1"/>
  <c r="CU386" i="3"/>
  <c r="CX386" i="3"/>
  <c r="DG386" i="3" s="1"/>
  <c r="CY386" i="3"/>
  <c r="CZ386" i="3"/>
  <c r="DB386" i="3" s="1"/>
  <c r="DA386" i="3"/>
  <c r="DC386" i="3"/>
  <c r="DF386" i="3"/>
  <c r="DH386" i="3"/>
  <c r="A387" i="3"/>
  <c r="Y387" i="3"/>
  <c r="CX387" i="3" s="1"/>
  <c r="CU387" i="3"/>
  <c r="CV387" i="3"/>
  <c r="CY387" i="3"/>
  <c r="CZ387" i="3"/>
  <c r="DB387" i="3" s="1"/>
  <c r="DA387" i="3"/>
  <c r="DC387" i="3"/>
  <c r="A388" i="3"/>
  <c r="Y388" i="3"/>
  <c r="CU388" i="3"/>
  <c r="CV388" i="3"/>
  <c r="CX388" i="3"/>
  <c r="DI388" i="3" s="1"/>
  <c r="DJ388" i="3" s="1"/>
  <c r="CY388" i="3"/>
  <c r="CZ388" i="3"/>
  <c r="DA388" i="3"/>
  <c r="DB388" i="3"/>
  <c r="DC388" i="3"/>
  <c r="DF388" i="3"/>
  <c r="DH388" i="3"/>
  <c r="A389" i="3"/>
  <c r="Y389" i="3"/>
  <c r="CV389" i="3" s="1"/>
  <c r="CU389" i="3"/>
  <c r="CY389" i="3"/>
  <c r="CZ389" i="3"/>
  <c r="DA389" i="3"/>
  <c r="DB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B391" i="3" s="1"/>
  <c r="DA391" i="3"/>
  <c r="DC391" i="3"/>
  <c r="A392" i="3"/>
  <c r="Y392" i="3"/>
  <c r="CU392" i="3"/>
  <c r="CV392" i="3"/>
  <c r="CX392" i="3"/>
  <c r="DI392" i="3" s="1"/>
  <c r="DJ392" i="3" s="1"/>
  <c r="CY392" i="3"/>
  <c r="CZ392" i="3"/>
  <c r="DA392" i="3"/>
  <c r="DB392" i="3"/>
  <c r="DC392" i="3"/>
  <c r="DF392" i="3"/>
  <c r="DH392" i="3"/>
  <c r="A393" i="3"/>
  <c r="Y393" i="3"/>
  <c r="CV393" i="3" s="1"/>
  <c r="CU393" i="3"/>
  <c r="CY393" i="3"/>
  <c r="CZ393" i="3"/>
  <c r="DA393" i="3"/>
  <c r="DB393" i="3"/>
  <c r="DC393" i="3"/>
  <c r="A394" i="3"/>
  <c r="Y394" i="3"/>
  <c r="CV394" i="3" s="1"/>
  <c r="CU394" i="3"/>
  <c r="CX394" i="3"/>
  <c r="DG394" i="3" s="1"/>
  <c r="CY394" i="3"/>
  <c r="CZ394" i="3"/>
  <c r="DB394" i="3" s="1"/>
  <c r="DA394" i="3"/>
  <c r="DC394" i="3"/>
  <c r="DF394" i="3"/>
  <c r="DH394" i="3"/>
  <c r="A395" i="3"/>
  <c r="Y395" i="3"/>
  <c r="CX395" i="3" s="1"/>
  <c r="CU395" i="3"/>
  <c r="CV395" i="3"/>
  <c r="CY395" i="3"/>
  <c r="CZ395" i="3"/>
  <c r="DB395" i="3" s="1"/>
  <c r="DA395" i="3"/>
  <c r="DC395" i="3"/>
  <c r="A396" i="3"/>
  <c r="Y396" i="3"/>
  <c r="CU396" i="3"/>
  <c r="CV396" i="3"/>
  <c r="CX396" i="3"/>
  <c r="DI396" i="3" s="1"/>
  <c r="DJ396" i="3" s="1"/>
  <c r="CY396" i="3"/>
  <c r="CZ396" i="3"/>
  <c r="DA396" i="3"/>
  <c r="DB396" i="3"/>
  <c r="DC396" i="3"/>
  <c r="DH396" i="3"/>
  <c r="A397" i="3"/>
  <c r="Y397" i="3"/>
  <c r="CV397" i="3" s="1"/>
  <c r="CU397" i="3"/>
  <c r="CY397" i="3"/>
  <c r="CZ397" i="3"/>
  <c r="DA397" i="3"/>
  <c r="DB397" i="3"/>
  <c r="DC3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H43" i="9" s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 s="1"/>
  <c r="GX28" i="1" s="1"/>
  <c r="C29" i="1"/>
  <c r="D29" i="1"/>
  <c r="U29" i="1"/>
  <c r="AC29" i="1"/>
  <c r="AE29" i="1"/>
  <c r="AD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HC29" i="1"/>
  <c r="GX29" i="1" s="1"/>
  <c r="I30" i="1"/>
  <c r="AC30" i="1"/>
  <c r="AE30" i="1"/>
  <c r="AD30" i="1" s="1"/>
  <c r="AB30" i="1" s="1"/>
  <c r="AF30" i="1"/>
  <c r="AG30" i="1"/>
  <c r="AH30" i="1"/>
  <c r="AI30" i="1"/>
  <c r="CW30" i="1" s="1"/>
  <c r="V30" i="1" s="1"/>
  <c r="AJ30" i="1"/>
  <c r="CX30" i="1" s="1"/>
  <c r="W30" i="1" s="1"/>
  <c r="CQ30" i="1"/>
  <c r="P30" i="1" s="1"/>
  <c r="CR30" i="1"/>
  <c r="Q30" i="1" s="1"/>
  <c r="CS30" i="1"/>
  <c r="R30" i="1" s="1"/>
  <c r="CT30" i="1"/>
  <c r="S30" i="1" s="1"/>
  <c r="CU30" i="1"/>
  <c r="T30" i="1" s="1"/>
  <c r="CV30" i="1"/>
  <c r="U30" i="1" s="1"/>
  <c r="GL30" i="1"/>
  <c r="GO30" i="1"/>
  <c r="GP30" i="1"/>
  <c r="GV30" i="1"/>
  <c r="HC30" i="1"/>
  <c r="GX30" i="1" s="1"/>
  <c r="C31" i="1"/>
  <c r="D31" i="1"/>
  <c r="I31" i="1"/>
  <c r="K31" i="1"/>
  <c r="V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GL31" i="1"/>
  <c r="GN31" i="1"/>
  <c r="GP31" i="1"/>
  <c r="GV31" i="1"/>
  <c r="HC31" i="1" s="1"/>
  <c r="GX31" i="1" s="1"/>
  <c r="I32" i="1"/>
  <c r="AC32" i="1"/>
  <c r="AE32" i="1"/>
  <c r="AD32" i="1" s="1"/>
  <c r="AB32" i="1" s="1"/>
  <c r="AF32" i="1"/>
  <c r="AG32" i="1"/>
  <c r="AH32" i="1"/>
  <c r="AI32" i="1"/>
  <c r="AJ32" i="1"/>
  <c r="CP32" i="1"/>
  <c r="CQ32" i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CY32" i="1"/>
  <c r="X32" i="1" s="1"/>
  <c r="CZ32" i="1"/>
  <c r="Y32" i="1" s="1"/>
  <c r="GL32" i="1"/>
  <c r="GN32" i="1"/>
  <c r="GP32" i="1"/>
  <c r="GV32" i="1"/>
  <c r="HC32" i="1"/>
  <c r="GX32" i="1" s="1"/>
  <c r="C33" i="1"/>
  <c r="D33" i="1"/>
  <c r="U33" i="1"/>
  <c r="V33" i="1"/>
  <c r="AC33" i="1"/>
  <c r="AE33" i="1"/>
  <c r="AD33" i="1" s="1"/>
  <c r="AB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N33" i="1"/>
  <c r="GP33" i="1"/>
  <c r="GV33" i="1"/>
  <c r="HC33" i="1"/>
  <c r="GX33" i="1" s="1"/>
  <c r="I34" i="1"/>
  <c r="P34" i="1" s="1"/>
  <c r="O34" i="1" s="1"/>
  <c r="AC34" i="1"/>
  <c r="AE34" i="1"/>
  <c r="AD34" i="1" s="1"/>
  <c r="AB34" i="1" s="1"/>
  <c r="AF34" i="1"/>
  <c r="AG34" i="1"/>
  <c r="AH34" i="1"/>
  <c r="AI34" i="1"/>
  <c r="AJ34" i="1"/>
  <c r="CP34" i="1"/>
  <c r="CQ34" i="1"/>
  <c r="CR34" i="1"/>
  <c r="Q34" i="1" s="1"/>
  <c r="CS34" i="1"/>
  <c r="R34" i="1" s="1"/>
  <c r="CT34" i="1"/>
  <c r="S34" i="1" s="1"/>
  <c r="CU34" i="1"/>
  <c r="T34" i="1" s="1"/>
  <c r="CV34" i="1"/>
  <c r="U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HC34" i="1"/>
  <c r="GX34" i="1" s="1"/>
  <c r="C35" i="1"/>
  <c r="D35" i="1"/>
  <c r="U35" i="1"/>
  <c r="V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N35" i="1"/>
  <c r="GP35" i="1"/>
  <c r="GV35" i="1"/>
  <c r="GX35" i="1"/>
  <c r="HC35" i="1"/>
  <c r="I36" i="1"/>
  <c r="P36" i="1"/>
  <c r="O36" i="1" s="1"/>
  <c r="AC36" i="1"/>
  <c r="AB36" i="1" s="1"/>
  <c r="AD36" i="1"/>
  <c r="AE36" i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CY36" i="1"/>
  <c r="X36" i="1" s="1"/>
  <c r="CZ36" i="1"/>
  <c r="Y36" i="1" s="1"/>
  <c r="GL36" i="1"/>
  <c r="GN36" i="1"/>
  <c r="GP36" i="1"/>
  <c r="GV36" i="1"/>
  <c r="GX36" i="1"/>
  <c r="HC36" i="1"/>
  <c r="C37" i="1"/>
  <c r="D37" i="1"/>
  <c r="U37" i="1"/>
  <c r="V37" i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GL37" i="1"/>
  <c r="GO37" i="1"/>
  <c r="GP37" i="1"/>
  <c r="GV37" i="1"/>
  <c r="HC37" i="1" s="1"/>
  <c r="GX37" i="1" s="1"/>
  <c r="I38" i="1"/>
  <c r="AC38" i="1"/>
  <c r="AB38" i="1" s="1"/>
  <c r="AD38" i="1"/>
  <c r="AE38" i="1"/>
  <c r="AF38" i="1"/>
  <c r="AG38" i="1"/>
  <c r="CU38" i="1" s="1"/>
  <c r="T38" i="1" s="1"/>
  <c r="AH38" i="1"/>
  <c r="CV38" i="1" s="1"/>
  <c r="U38" i="1" s="1"/>
  <c r="AI38" i="1"/>
  <c r="AJ38" i="1"/>
  <c r="CQ38" i="1"/>
  <c r="P38" i="1" s="1"/>
  <c r="CR38" i="1"/>
  <c r="Q38" i="1" s="1"/>
  <c r="CS38" i="1"/>
  <c r="R38" i="1" s="1"/>
  <c r="CT38" i="1"/>
  <c r="S38" i="1" s="1"/>
  <c r="CW38" i="1"/>
  <c r="V38" i="1" s="1"/>
  <c r="CX38" i="1"/>
  <c r="W38" i="1" s="1"/>
  <c r="GL38" i="1"/>
  <c r="GO38" i="1"/>
  <c r="GP38" i="1"/>
  <c r="GV38" i="1"/>
  <c r="HC38" i="1" s="1"/>
  <c r="GX38" i="1" s="1"/>
  <c r="I39" i="1"/>
  <c r="AC39" i="1"/>
  <c r="AB39" i="1" s="1"/>
  <c r="AD39" i="1"/>
  <c r="AE39" i="1"/>
  <c r="AF39" i="1"/>
  <c r="AG39" i="1"/>
  <c r="CU39" i="1" s="1"/>
  <c r="T39" i="1" s="1"/>
  <c r="AH39" i="1"/>
  <c r="CV39" i="1" s="1"/>
  <c r="U39" i="1" s="1"/>
  <c r="AI39" i="1"/>
  <c r="AJ39" i="1"/>
  <c r="CQ39" i="1"/>
  <c r="P39" i="1" s="1"/>
  <c r="CR39" i="1"/>
  <c r="Q39" i="1" s="1"/>
  <c r="CS39" i="1"/>
  <c r="R39" i="1" s="1"/>
  <c r="CT39" i="1"/>
  <c r="S39" i="1" s="1"/>
  <c r="CW39" i="1"/>
  <c r="V39" i="1" s="1"/>
  <c r="CX39" i="1"/>
  <c r="W39" i="1" s="1"/>
  <c r="GL39" i="1"/>
  <c r="GO39" i="1"/>
  <c r="GP39" i="1"/>
  <c r="GV39" i="1"/>
  <c r="HC39" i="1" s="1"/>
  <c r="GX39" i="1" s="1"/>
  <c r="I40" i="1"/>
  <c r="AC40" i="1"/>
  <c r="AB40" i="1" s="1"/>
  <c r="AD40" i="1"/>
  <c r="AE40" i="1"/>
  <c r="AF40" i="1"/>
  <c r="AG40" i="1"/>
  <c r="CU40" i="1" s="1"/>
  <c r="T40" i="1" s="1"/>
  <c r="AH40" i="1"/>
  <c r="CV40" i="1" s="1"/>
  <c r="U40" i="1" s="1"/>
  <c r="AI40" i="1"/>
  <c r="AJ40" i="1"/>
  <c r="CQ40" i="1"/>
  <c r="P40" i="1" s="1"/>
  <c r="CR40" i="1"/>
  <c r="Q40" i="1" s="1"/>
  <c r="CS40" i="1"/>
  <c r="R40" i="1" s="1"/>
  <c r="CT40" i="1"/>
  <c r="S40" i="1" s="1"/>
  <c r="CW40" i="1"/>
  <c r="V40" i="1" s="1"/>
  <c r="CX40" i="1"/>
  <c r="W40" i="1" s="1"/>
  <c r="GL40" i="1"/>
  <c r="GO40" i="1"/>
  <c r="GP40" i="1"/>
  <c r="GV40" i="1"/>
  <c r="HC40" i="1" s="1"/>
  <c r="GX40" i="1" s="1"/>
  <c r="I41" i="1"/>
  <c r="AC41" i="1"/>
  <c r="AB41" i="1" s="1"/>
  <c r="AD41" i="1"/>
  <c r="AE41" i="1"/>
  <c r="AF41" i="1"/>
  <c r="AG41" i="1"/>
  <c r="CU41" i="1" s="1"/>
  <c r="T41" i="1" s="1"/>
  <c r="AH41" i="1"/>
  <c r="CV41" i="1" s="1"/>
  <c r="U41" i="1" s="1"/>
  <c r="AI41" i="1"/>
  <c r="AJ41" i="1"/>
  <c r="CQ41" i="1"/>
  <c r="P41" i="1" s="1"/>
  <c r="CP41" i="1" s="1"/>
  <c r="O41" i="1" s="1"/>
  <c r="CR41" i="1"/>
  <c r="Q41" i="1" s="1"/>
  <c r="CS41" i="1"/>
  <c r="R41" i="1" s="1"/>
  <c r="CT41" i="1"/>
  <c r="S41" i="1" s="1"/>
  <c r="CW41" i="1"/>
  <c r="V41" i="1" s="1"/>
  <c r="CX41" i="1"/>
  <c r="W41" i="1" s="1"/>
  <c r="GL41" i="1"/>
  <c r="GO41" i="1"/>
  <c r="GP41" i="1"/>
  <c r="GV41" i="1"/>
  <c r="HC41" i="1" s="1"/>
  <c r="GX41" i="1" s="1"/>
  <c r="I42" i="1"/>
  <c r="AC42" i="1"/>
  <c r="AB42" i="1" s="1"/>
  <c r="AD42" i="1"/>
  <c r="AE42" i="1"/>
  <c r="AF42" i="1"/>
  <c r="AG42" i="1"/>
  <c r="CU42" i="1" s="1"/>
  <c r="T42" i="1" s="1"/>
  <c r="AH42" i="1"/>
  <c r="CV42" i="1" s="1"/>
  <c r="U42" i="1" s="1"/>
  <c r="AI42" i="1"/>
  <c r="AJ42" i="1"/>
  <c r="CQ42" i="1"/>
  <c r="P42" i="1" s="1"/>
  <c r="CR42" i="1"/>
  <c r="Q42" i="1" s="1"/>
  <c r="CS42" i="1"/>
  <c r="R42" i="1" s="1"/>
  <c r="CT42" i="1"/>
  <c r="S42" i="1" s="1"/>
  <c r="CW42" i="1"/>
  <c r="V42" i="1" s="1"/>
  <c r="CX42" i="1"/>
  <c r="W42" i="1" s="1"/>
  <c r="GL42" i="1"/>
  <c r="GO42" i="1"/>
  <c r="GP42" i="1"/>
  <c r="GV42" i="1"/>
  <c r="HC42" i="1" s="1"/>
  <c r="GX42" i="1" s="1"/>
  <c r="I43" i="1"/>
  <c r="AC43" i="1"/>
  <c r="AB43" i="1" s="1"/>
  <c r="AD43" i="1"/>
  <c r="AE43" i="1"/>
  <c r="AF43" i="1"/>
  <c r="AG43" i="1"/>
  <c r="CU43" i="1" s="1"/>
  <c r="T43" i="1" s="1"/>
  <c r="AH43" i="1"/>
  <c r="CV43" i="1" s="1"/>
  <c r="U43" i="1" s="1"/>
  <c r="AI43" i="1"/>
  <c r="AJ43" i="1"/>
  <c r="CQ43" i="1"/>
  <c r="P43" i="1" s="1"/>
  <c r="CR43" i="1"/>
  <c r="Q43" i="1" s="1"/>
  <c r="CS43" i="1"/>
  <c r="R43" i="1" s="1"/>
  <c r="CT43" i="1"/>
  <c r="S43" i="1" s="1"/>
  <c r="CW43" i="1"/>
  <c r="V43" i="1" s="1"/>
  <c r="CX43" i="1"/>
  <c r="W43" i="1" s="1"/>
  <c r="GL43" i="1"/>
  <c r="GO43" i="1"/>
  <c r="GP43" i="1"/>
  <c r="GV43" i="1"/>
  <c r="HC43" i="1" s="1"/>
  <c r="GX43" i="1" s="1"/>
  <c r="C44" i="1"/>
  <c r="D44" i="1"/>
  <c r="U44" i="1"/>
  <c r="V44" i="1"/>
  <c r="AC44" i="1"/>
  <c r="AE44" i="1"/>
  <c r="AD44" i="1" s="1"/>
  <c r="AF44" i="1"/>
  <c r="AG44" i="1"/>
  <c r="CU44" i="1" s="1"/>
  <c r="T44" i="1" s="1"/>
  <c r="AH44" i="1"/>
  <c r="AI44" i="1"/>
  <c r="AJ44" i="1"/>
  <c r="CX44" i="1" s="1"/>
  <c r="W44" i="1" s="1"/>
  <c r="CQ44" i="1"/>
  <c r="CR44" i="1"/>
  <c r="CS44" i="1"/>
  <c r="CT44" i="1"/>
  <c r="CV44" i="1"/>
  <c r="CW44" i="1"/>
  <c r="GL44" i="1"/>
  <c r="GO44" i="1"/>
  <c r="GP44" i="1"/>
  <c r="GV44" i="1"/>
  <c r="HC44" i="1"/>
  <c r="GX44" i="1" s="1"/>
  <c r="C45" i="1"/>
  <c r="D45" i="1"/>
  <c r="U45" i="1"/>
  <c r="G79" i="7" s="1"/>
  <c r="AC45" i="1"/>
  <c r="AE45" i="1"/>
  <c r="AD45" i="1" s="1"/>
  <c r="AF45" i="1"/>
  <c r="AG45" i="1"/>
  <c r="AH45" i="1"/>
  <c r="AI45" i="1"/>
  <c r="AJ45" i="1"/>
  <c r="CX45" i="1" s="1"/>
  <c r="W45" i="1" s="1"/>
  <c r="CQ45" i="1"/>
  <c r="CR45" i="1"/>
  <c r="CS45" i="1"/>
  <c r="CT45" i="1"/>
  <c r="CU45" i="1"/>
  <c r="T45" i="1" s="1"/>
  <c r="CV45" i="1"/>
  <c r="CW45" i="1"/>
  <c r="GL45" i="1"/>
  <c r="GO45" i="1"/>
  <c r="GP45" i="1"/>
  <c r="GV45" i="1"/>
  <c r="HC45" i="1"/>
  <c r="GX45" i="1" s="1"/>
  <c r="C46" i="1"/>
  <c r="D46" i="1"/>
  <c r="U46" i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W46" i="1" s="1"/>
  <c r="GL46" i="1"/>
  <c r="GO46" i="1"/>
  <c r="GP46" i="1"/>
  <c r="GV46" i="1"/>
  <c r="HC46" i="1"/>
  <c r="GX46" i="1" s="1"/>
  <c r="C47" i="1"/>
  <c r="D47" i="1"/>
  <c r="U47" i="1"/>
  <c r="AC47" i="1"/>
  <c r="AE47" i="1"/>
  <c r="AD47" i="1" s="1"/>
  <c r="AF47" i="1"/>
  <c r="AG47" i="1"/>
  <c r="AH47" i="1"/>
  <c r="AI47" i="1"/>
  <c r="AJ47" i="1"/>
  <c r="CQ47" i="1"/>
  <c r="CR47" i="1"/>
  <c r="CS47" i="1"/>
  <c r="CT47" i="1"/>
  <c r="CU47" i="1"/>
  <c r="T47" i="1" s="1"/>
  <c r="CV47" i="1"/>
  <c r="CW47" i="1"/>
  <c r="CX47" i="1"/>
  <c r="W47" i="1" s="1"/>
  <c r="GL47" i="1"/>
  <c r="GO47" i="1"/>
  <c r="GP47" i="1"/>
  <c r="GV47" i="1"/>
  <c r="HC47" i="1" s="1"/>
  <c r="GX47" i="1" s="1"/>
  <c r="C48" i="1"/>
  <c r="D48" i="1"/>
  <c r="U48" i="1"/>
  <c r="W48" i="1"/>
  <c r="AC48" i="1"/>
  <c r="AE48" i="1"/>
  <c r="AD48" i="1" s="1"/>
  <c r="AF48" i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GL48" i="1"/>
  <c r="GO48" i="1"/>
  <c r="GP48" i="1"/>
  <c r="GV48" i="1"/>
  <c r="HC48" i="1" s="1"/>
  <c r="GX48" i="1" s="1"/>
  <c r="C49" i="1"/>
  <c r="D49" i="1"/>
  <c r="U49" i="1"/>
  <c r="AC49" i="1"/>
  <c r="AD49" i="1"/>
  <c r="AE49" i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GL49" i="1"/>
  <c r="GO49" i="1"/>
  <c r="GP49" i="1"/>
  <c r="GV49" i="1"/>
  <c r="GX49" i="1"/>
  <c r="HC49" i="1"/>
  <c r="C50" i="1"/>
  <c r="D50" i="1"/>
  <c r="I50" i="1"/>
  <c r="K50" i="1"/>
  <c r="AC50" i="1"/>
  <c r="AE50" i="1"/>
  <c r="AD50" i="1" s="1"/>
  <c r="AF50" i="1"/>
  <c r="AG50" i="1"/>
  <c r="CU50" i="1" s="1"/>
  <c r="T50" i="1" s="1"/>
  <c r="AH50" i="1"/>
  <c r="AI50" i="1"/>
  <c r="AJ50" i="1"/>
  <c r="CQ50" i="1"/>
  <c r="CR50" i="1"/>
  <c r="CS50" i="1"/>
  <c r="CT50" i="1"/>
  <c r="CV50" i="1"/>
  <c r="CW50" i="1"/>
  <c r="CX50" i="1"/>
  <c r="W50" i="1" s="1"/>
  <c r="GL50" i="1"/>
  <c r="GO50" i="1"/>
  <c r="GP50" i="1"/>
  <c r="GV50" i="1"/>
  <c r="HC50" i="1" s="1"/>
  <c r="GX50" i="1" s="1"/>
  <c r="C51" i="1"/>
  <c r="D51" i="1"/>
  <c r="U51" i="1"/>
  <c r="AC51" i="1"/>
  <c r="AD51" i="1"/>
  <c r="AE51" i="1"/>
  <c r="AF51" i="1"/>
  <c r="AG51" i="1"/>
  <c r="AH51" i="1"/>
  <c r="AI51" i="1"/>
  <c r="AJ51" i="1"/>
  <c r="CX51" i="1" s="1"/>
  <c r="W51" i="1" s="1"/>
  <c r="CQ51" i="1"/>
  <c r="CR51" i="1"/>
  <c r="CS51" i="1"/>
  <c r="CT51" i="1"/>
  <c r="CU51" i="1"/>
  <c r="T51" i="1" s="1"/>
  <c r="CV51" i="1"/>
  <c r="CW51" i="1"/>
  <c r="GL51" i="1"/>
  <c r="GO51" i="1"/>
  <c r="GP51" i="1"/>
  <c r="GV51" i="1"/>
  <c r="GX51" i="1"/>
  <c r="HC51" i="1"/>
  <c r="C52" i="1"/>
  <c r="D52" i="1"/>
  <c r="P52" i="1"/>
  <c r="R52" i="1"/>
  <c r="S52" i="1"/>
  <c r="CY52" i="1" s="1"/>
  <c r="X52" i="1" s="1"/>
  <c r="AZ113" i="9" s="1"/>
  <c r="M111" i="9" s="1"/>
  <c r="U52" i="1"/>
  <c r="G111" i="7" s="1"/>
  <c r="V52" i="1"/>
  <c r="H105" i="9" s="1"/>
  <c r="AC52" i="1"/>
  <c r="AE52" i="1"/>
  <c r="AD52" i="1" s="1"/>
  <c r="AF52" i="1"/>
  <c r="AG52" i="1"/>
  <c r="CU52" i="1" s="1"/>
  <c r="T52" i="1" s="1"/>
  <c r="AH52" i="1"/>
  <c r="AI52" i="1"/>
  <c r="AJ52" i="1"/>
  <c r="CQ52" i="1"/>
  <c r="CR52" i="1"/>
  <c r="CS52" i="1"/>
  <c r="CT52" i="1"/>
  <c r="CV52" i="1"/>
  <c r="CW52" i="1"/>
  <c r="CX52" i="1"/>
  <c r="W52" i="1" s="1"/>
  <c r="GL52" i="1"/>
  <c r="GO52" i="1"/>
  <c r="GP52" i="1"/>
  <c r="GV52" i="1"/>
  <c r="HC52" i="1"/>
  <c r="GX52" i="1" s="1"/>
  <c r="I53" i="1"/>
  <c r="K53" i="1"/>
  <c r="O53" i="1"/>
  <c r="P53" i="1"/>
  <c r="Q53" i="1"/>
  <c r="R53" i="1"/>
  <c r="S53" i="1"/>
  <c r="T53" i="1"/>
  <c r="U53" i="1"/>
  <c r="V53" i="1"/>
  <c r="W53" i="1"/>
  <c r="X53" i="1"/>
  <c r="Y53" i="1"/>
  <c r="AB53" i="1"/>
  <c r="CP53" i="1" s="1"/>
  <c r="GM53" i="1" s="1"/>
  <c r="AC53" i="1"/>
  <c r="AD53" i="1"/>
  <c r="AE53" i="1"/>
  <c r="AF53" i="1"/>
  <c r="AG53" i="1"/>
  <c r="AH53" i="1"/>
  <c r="AI53" i="1"/>
  <c r="AJ53" i="1"/>
  <c r="GL53" i="1"/>
  <c r="GO53" i="1"/>
  <c r="GP53" i="1"/>
  <c r="GV53" i="1"/>
  <c r="GX53" i="1"/>
  <c r="I54" i="1"/>
  <c r="K54" i="1"/>
  <c r="O54" i="1"/>
  <c r="P54" i="1"/>
  <c r="Q54" i="1"/>
  <c r="R54" i="1"/>
  <c r="S54" i="1"/>
  <c r="T54" i="1"/>
  <c r="U54" i="1"/>
  <c r="V54" i="1"/>
  <c r="W54" i="1"/>
  <c r="X54" i="1"/>
  <c r="Y54" i="1"/>
  <c r="AB54" i="1"/>
  <c r="AC54" i="1"/>
  <c r="AD54" i="1"/>
  <c r="AE54" i="1"/>
  <c r="AF54" i="1"/>
  <c r="AG54" i="1"/>
  <c r="AH54" i="1"/>
  <c r="AI54" i="1"/>
  <c r="AJ54" i="1"/>
  <c r="CP54" i="1"/>
  <c r="GL54" i="1"/>
  <c r="GM54" i="1"/>
  <c r="GO54" i="1"/>
  <c r="GP54" i="1"/>
  <c r="GV54" i="1"/>
  <c r="GX54" i="1"/>
  <c r="I55" i="1"/>
  <c r="K55" i="1"/>
  <c r="O55" i="1"/>
  <c r="P55" i="1"/>
  <c r="Q55" i="1"/>
  <c r="R55" i="1"/>
  <c r="S55" i="1"/>
  <c r="T55" i="1"/>
  <c r="U55" i="1"/>
  <c r="V55" i="1"/>
  <c r="W55" i="1"/>
  <c r="X55" i="1"/>
  <c r="Y55" i="1"/>
  <c r="AB55" i="1"/>
  <c r="CP55" i="1" s="1"/>
  <c r="GM55" i="1" s="1"/>
  <c r="AC55" i="1"/>
  <c r="AD55" i="1"/>
  <c r="AE55" i="1"/>
  <c r="AF55" i="1"/>
  <c r="AG55" i="1"/>
  <c r="AH55" i="1"/>
  <c r="AI55" i="1"/>
  <c r="AJ55" i="1"/>
  <c r="GL55" i="1"/>
  <c r="GO55" i="1"/>
  <c r="GP55" i="1"/>
  <c r="GV55" i="1"/>
  <c r="GX55" i="1"/>
  <c r="O56" i="1"/>
  <c r="P56" i="1"/>
  <c r="Q56" i="1"/>
  <c r="R56" i="1"/>
  <c r="S56" i="1"/>
  <c r="T56" i="1"/>
  <c r="U56" i="1"/>
  <c r="V56" i="1"/>
  <c r="W56" i="1"/>
  <c r="X56" i="1"/>
  <c r="Y56" i="1"/>
  <c r="AB56" i="1"/>
  <c r="AC56" i="1"/>
  <c r="AD56" i="1"/>
  <c r="AE56" i="1"/>
  <c r="AF56" i="1"/>
  <c r="AG56" i="1"/>
  <c r="AH56" i="1"/>
  <c r="AI56" i="1"/>
  <c r="AJ56" i="1"/>
  <c r="CP56" i="1"/>
  <c r="GL56" i="1"/>
  <c r="GO56" i="1"/>
  <c r="GP56" i="1"/>
  <c r="GV56" i="1"/>
  <c r="GX56" i="1"/>
  <c r="I57" i="1"/>
  <c r="K57" i="1"/>
  <c r="O57" i="1"/>
  <c r="P57" i="1"/>
  <c r="Q57" i="1"/>
  <c r="R57" i="1"/>
  <c r="S57" i="1"/>
  <c r="T57" i="1"/>
  <c r="U57" i="1"/>
  <c r="V57" i="1"/>
  <c r="W57" i="1"/>
  <c r="X57" i="1"/>
  <c r="Y57" i="1"/>
  <c r="AB57" i="1"/>
  <c r="CP57" i="1" s="1"/>
  <c r="GM57" i="1" s="1"/>
  <c r="AC57" i="1"/>
  <c r="AD57" i="1"/>
  <c r="AE57" i="1"/>
  <c r="AF57" i="1"/>
  <c r="AG57" i="1"/>
  <c r="AH57" i="1"/>
  <c r="AI57" i="1"/>
  <c r="AJ57" i="1"/>
  <c r="GL57" i="1"/>
  <c r="GO57" i="1"/>
  <c r="GP57" i="1"/>
  <c r="GV57" i="1"/>
  <c r="GX57" i="1"/>
  <c r="I58" i="1"/>
  <c r="O58" i="1"/>
  <c r="P58" i="1"/>
  <c r="Q58" i="1"/>
  <c r="R58" i="1"/>
  <c r="S58" i="1"/>
  <c r="T58" i="1"/>
  <c r="U58" i="1"/>
  <c r="V58" i="1"/>
  <c r="W58" i="1"/>
  <c r="X58" i="1"/>
  <c r="Y58" i="1"/>
  <c r="AB58" i="1"/>
  <c r="AC58" i="1"/>
  <c r="AD58" i="1"/>
  <c r="AE58" i="1"/>
  <c r="AF58" i="1"/>
  <c r="AG58" i="1"/>
  <c r="AH58" i="1"/>
  <c r="AI58" i="1"/>
  <c r="AJ58" i="1"/>
  <c r="CP58" i="1"/>
  <c r="GL58" i="1"/>
  <c r="GM58" i="1"/>
  <c r="GO58" i="1"/>
  <c r="GP58" i="1"/>
  <c r="GV58" i="1"/>
  <c r="GX58" i="1"/>
  <c r="I59" i="1"/>
  <c r="K59" i="1"/>
  <c r="O59" i="1"/>
  <c r="P59" i="1"/>
  <c r="Q59" i="1"/>
  <c r="R59" i="1"/>
  <c r="S59" i="1"/>
  <c r="T59" i="1"/>
  <c r="U59" i="1"/>
  <c r="V59" i="1"/>
  <c r="W59" i="1"/>
  <c r="X59" i="1"/>
  <c r="Y59" i="1"/>
  <c r="AB59" i="1"/>
  <c r="CP59" i="1" s="1"/>
  <c r="GM59" i="1" s="1"/>
  <c r="HD59" i="1" s="1"/>
  <c r="AC59" i="1"/>
  <c r="AD59" i="1"/>
  <c r="AE59" i="1"/>
  <c r="AF59" i="1"/>
  <c r="AG59" i="1"/>
  <c r="AH59" i="1"/>
  <c r="AI59" i="1"/>
  <c r="AJ59" i="1"/>
  <c r="GL59" i="1"/>
  <c r="GO59" i="1"/>
  <c r="GP59" i="1"/>
  <c r="GV59" i="1"/>
  <c r="GX59" i="1"/>
  <c r="GN59" i="1" s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BY61" i="1"/>
  <c r="BY26" i="1" s="1"/>
  <c r="CK61" i="1"/>
  <c r="CK26" i="1" s="1"/>
  <c r="CL61" i="1"/>
  <c r="CL26" i="1" s="1"/>
  <c r="D91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K95" i="1"/>
  <c r="AC95" i="1"/>
  <c r="AE95" i="1"/>
  <c r="AD95" i="1" s="1"/>
  <c r="AF95" i="1"/>
  <c r="AG95" i="1"/>
  <c r="AH95" i="1"/>
  <c r="AI95" i="1"/>
  <c r="AJ95" i="1"/>
  <c r="CX95" i="1" s="1"/>
  <c r="W95" i="1" s="1"/>
  <c r="CQ95" i="1"/>
  <c r="CR95" i="1"/>
  <c r="CS95" i="1"/>
  <c r="CT95" i="1"/>
  <c r="CU95" i="1"/>
  <c r="T95" i="1" s="1"/>
  <c r="CV95" i="1"/>
  <c r="CW95" i="1"/>
  <c r="GL95" i="1"/>
  <c r="GO95" i="1"/>
  <c r="GP95" i="1"/>
  <c r="GV95" i="1"/>
  <c r="HC95" i="1" s="1"/>
  <c r="GX95" i="1" s="1"/>
  <c r="C96" i="1"/>
  <c r="D96" i="1"/>
  <c r="U96" i="1"/>
  <c r="G186" i="7" s="1"/>
  <c r="V96" i="1"/>
  <c r="G189" i="7" s="1"/>
  <c r="AC96" i="1"/>
  <c r="AE96" i="1"/>
  <c r="AD96" i="1" s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O96" i="1"/>
  <c r="GP96" i="1"/>
  <c r="GV96" i="1"/>
  <c r="HC96" i="1" s="1"/>
  <c r="GX96" i="1" s="1"/>
  <c r="C97" i="1"/>
  <c r="D97" i="1"/>
  <c r="U97" i="1"/>
  <c r="V97" i="1"/>
  <c r="AC97" i="1"/>
  <c r="AE97" i="1"/>
  <c r="AD97" i="1" s="1"/>
  <c r="AB97" i="1" s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GL97" i="1"/>
  <c r="GO97" i="1"/>
  <c r="GP97" i="1"/>
  <c r="GV97" i="1"/>
  <c r="GX97" i="1"/>
  <c r="HC97" i="1"/>
  <c r="C98" i="1"/>
  <c r="D98" i="1"/>
  <c r="U98" i="1"/>
  <c r="G201" i="7" s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 s="1"/>
  <c r="GX98" i="1" s="1"/>
  <c r="C99" i="1"/>
  <c r="D99" i="1"/>
  <c r="V99" i="1"/>
  <c r="AC99" i="1"/>
  <c r="AE99" i="1"/>
  <c r="AD99" i="1" s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T99" i="1" s="1"/>
  <c r="CV99" i="1"/>
  <c r="CW99" i="1"/>
  <c r="GL99" i="1"/>
  <c r="GO99" i="1"/>
  <c r="GP99" i="1"/>
  <c r="GV99" i="1"/>
  <c r="HC99" i="1"/>
  <c r="GX99" i="1" s="1"/>
  <c r="I100" i="1"/>
  <c r="AC100" i="1"/>
  <c r="AE100" i="1"/>
  <c r="AD100" i="1" s="1"/>
  <c r="AB100" i="1" s="1"/>
  <c r="AF100" i="1"/>
  <c r="AG100" i="1"/>
  <c r="AH100" i="1"/>
  <c r="AI100" i="1"/>
  <c r="CW100" i="1" s="1"/>
  <c r="V100" i="1" s="1"/>
  <c r="AJ100" i="1"/>
  <c r="CX100" i="1" s="1"/>
  <c r="W100" i="1" s="1"/>
  <c r="CQ100" i="1"/>
  <c r="P100" i="1" s="1"/>
  <c r="CR100" i="1"/>
  <c r="Q100" i="1" s="1"/>
  <c r="CS100" i="1"/>
  <c r="R100" i="1" s="1"/>
  <c r="CT100" i="1"/>
  <c r="S100" i="1" s="1"/>
  <c r="CY100" i="1" s="1"/>
  <c r="X100" i="1" s="1"/>
  <c r="CU100" i="1"/>
  <c r="T100" i="1" s="1"/>
  <c r="CV100" i="1"/>
  <c r="U100" i="1" s="1"/>
  <c r="GL100" i="1"/>
  <c r="GO100" i="1"/>
  <c r="GP100" i="1"/>
  <c r="GV100" i="1"/>
  <c r="HC100" i="1"/>
  <c r="GX100" i="1" s="1"/>
  <c r="I101" i="1"/>
  <c r="Q101" i="1"/>
  <c r="AC101" i="1"/>
  <c r="AE101" i="1"/>
  <c r="AD101" i="1" s="1"/>
  <c r="AB101" i="1" s="1"/>
  <c r="AF101" i="1"/>
  <c r="AG101" i="1"/>
  <c r="AH101" i="1"/>
  <c r="AI101" i="1"/>
  <c r="CW101" i="1" s="1"/>
  <c r="V101" i="1" s="1"/>
  <c r="AJ101" i="1"/>
  <c r="CX101" i="1" s="1"/>
  <c r="W101" i="1" s="1"/>
  <c r="CQ101" i="1"/>
  <c r="P101" i="1" s="1"/>
  <c r="CR101" i="1"/>
  <c r="CS101" i="1"/>
  <c r="R101" i="1" s="1"/>
  <c r="CT101" i="1"/>
  <c r="S101" i="1" s="1"/>
  <c r="CU101" i="1"/>
  <c r="T101" i="1" s="1"/>
  <c r="CV101" i="1"/>
  <c r="U101" i="1" s="1"/>
  <c r="CZ101" i="1"/>
  <c r="Y101" i="1" s="1"/>
  <c r="GL101" i="1"/>
  <c r="GO101" i="1"/>
  <c r="GP101" i="1"/>
  <c r="GV101" i="1"/>
  <c r="HC101" i="1"/>
  <c r="GX101" i="1" s="1"/>
  <c r="I102" i="1"/>
  <c r="U102" i="1"/>
  <c r="AC102" i="1"/>
  <c r="AE102" i="1"/>
  <c r="AD102" i="1" s="1"/>
  <c r="AB102" i="1" s="1"/>
  <c r="AF102" i="1"/>
  <c r="AG102" i="1"/>
  <c r="AH102" i="1"/>
  <c r="AI102" i="1"/>
  <c r="CW102" i="1" s="1"/>
  <c r="V102" i="1" s="1"/>
  <c r="AJ102" i="1"/>
  <c r="CX102" i="1" s="1"/>
  <c r="W102" i="1" s="1"/>
  <c r="CQ102" i="1"/>
  <c r="P102" i="1" s="1"/>
  <c r="CR102" i="1"/>
  <c r="Q102" i="1" s="1"/>
  <c r="CS102" i="1"/>
  <c r="R102" i="1" s="1"/>
  <c r="CT102" i="1"/>
  <c r="S102" i="1" s="1"/>
  <c r="CY102" i="1" s="1"/>
  <c r="X102" i="1" s="1"/>
  <c r="CU102" i="1"/>
  <c r="T102" i="1" s="1"/>
  <c r="CV102" i="1"/>
  <c r="GL102" i="1"/>
  <c r="GO102" i="1"/>
  <c r="GP102" i="1"/>
  <c r="GV102" i="1"/>
  <c r="HC102" i="1"/>
  <c r="GX102" i="1" s="1"/>
  <c r="I103" i="1"/>
  <c r="Q103" i="1"/>
  <c r="U103" i="1"/>
  <c r="Y103" i="1"/>
  <c r="AC103" i="1"/>
  <c r="AE103" i="1"/>
  <c r="AD103" i="1" s="1"/>
  <c r="AB103" i="1" s="1"/>
  <c r="AF103" i="1"/>
  <c r="AG103" i="1"/>
  <c r="AH103" i="1"/>
  <c r="AI103" i="1"/>
  <c r="CW103" i="1" s="1"/>
  <c r="V103" i="1" s="1"/>
  <c r="AJ103" i="1"/>
  <c r="CX103" i="1" s="1"/>
  <c r="W103" i="1" s="1"/>
  <c r="CQ103" i="1"/>
  <c r="P103" i="1" s="1"/>
  <c r="CP103" i="1" s="1"/>
  <c r="O103" i="1" s="1"/>
  <c r="CR103" i="1"/>
  <c r="CS103" i="1"/>
  <c r="R103" i="1" s="1"/>
  <c r="CT103" i="1"/>
  <c r="S103" i="1" s="1"/>
  <c r="CU103" i="1"/>
  <c r="T103" i="1" s="1"/>
  <c r="CV103" i="1"/>
  <c r="CZ103" i="1"/>
  <c r="GL103" i="1"/>
  <c r="GO103" i="1"/>
  <c r="GP103" i="1"/>
  <c r="GV103" i="1"/>
  <c r="HC103" i="1"/>
  <c r="GX103" i="1" s="1"/>
  <c r="I104" i="1"/>
  <c r="AC104" i="1"/>
  <c r="AE104" i="1"/>
  <c r="AD104" i="1" s="1"/>
  <c r="AB104" i="1" s="1"/>
  <c r="AF104" i="1"/>
  <c r="AG104" i="1"/>
  <c r="AH104" i="1"/>
  <c r="AI104" i="1"/>
  <c r="CW104" i="1" s="1"/>
  <c r="V104" i="1" s="1"/>
  <c r="AJ104" i="1"/>
  <c r="CX104" i="1" s="1"/>
  <c r="W104" i="1" s="1"/>
  <c r="CQ104" i="1"/>
  <c r="P104" i="1" s="1"/>
  <c r="CR104" i="1"/>
  <c r="Q104" i="1" s="1"/>
  <c r="CS104" i="1"/>
  <c r="R104" i="1" s="1"/>
  <c r="CT104" i="1"/>
  <c r="S104" i="1" s="1"/>
  <c r="CY104" i="1" s="1"/>
  <c r="X104" i="1" s="1"/>
  <c r="CU104" i="1"/>
  <c r="T104" i="1" s="1"/>
  <c r="CV104" i="1"/>
  <c r="U104" i="1" s="1"/>
  <c r="GL104" i="1"/>
  <c r="GO104" i="1"/>
  <c r="GP104" i="1"/>
  <c r="GV104" i="1"/>
  <c r="HC104" i="1"/>
  <c r="GX104" i="1" s="1"/>
  <c r="I105" i="1"/>
  <c r="Q105" i="1"/>
  <c r="AC105" i="1"/>
  <c r="AE105" i="1"/>
  <c r="AD105" i="1" s="1"/>
  <c r="AB105" i="1" s="1"/>
  <c r="AF105" i="1"/>
  <c r="AG105" i="1"/>
  <c r="AH105" i="1"/>
  <c r="AI105" i="1"/>
  <c r="CW105" i="1" s="1"/>
  <c r="V105" i="1" s="1"/>
  <c r="AJ105" i="1"/>
  <c r="CX105" i="1" s="1"/>
  <c r="W105" i="1" s="1"/>
  <c r="CQ105" i="1"/>
  <c r="P105" i="1" s="1"/>
  <c r="CR105" i="1"/>
  <c r="CS105" i="1"/>
  <c r="R105" i="1" s="1"/>
  <c r="CT105" i="1"/>
  <c r="S105" i="1" s="1"/>
  <c r="CU105" i="1"/>
  <c r="T105" i="1" s="1"/>
  <c r="CV105" i="1"/>
  <c r="U105" i="1" s="1"/>
  <c r="CZ105" i="1"/>
  <c r="Y105" i="1" s="1"/>
  <c r="GL105" i="1"/>
  <c r="GO105" i="1"/>
  <c r="GP105" i="1"/>
  <c r="GV105" i="1"/>
  <c r="HC105" i="1"/>
  <c r="GX105" i="1" s="1"/>
  <c r="I106" i="1"/>
  <c r="U106" i="1"/>
  <c r="AC106" i="1"/>
  <c r="AE106" i="1"/>
  <c r="AD106" i="1" s="1"/>
  <c r="AB106" i="1" s="1"/>
  <c r="AF106" i="1"/>
  <c r="AG106" i="1"/>
  <c r="AH106" i="1"/>
  <c r="AI106" i="1"/>
  <c r="CW106" i="1" s="1"/>
  <c r="V106" i="1" s="1"/>
  <c r="AJ106" i="1"/>
  <c r="CX106" i="1" s="1"/>
  <c r="W106" i="1" s="1"/>
  <c r="CQ106" i="1"/>
  <c r="P106" i="1" s="1"/>
  <c r="CR106" i="1"/>
  <c r="Q106" i="1" s="1"/>
  <c r="CS106" i="1"/>
  <c r="R106" i="1" s="1"/>
  <c r="CT106" i="1"/>
  <c r="S106" i="1" s="1"/>
  <c r="CY106" i="1" s="1"/>
  <c r="X106" i="1" s="1"/>
  <c r="CU106" i="1"/>
  <c r="T106" i="1" s="1"/>
  <c r="CV106" i="1"/>
  <c r="GL106" i="1"/>
  <c r="GO106" i="1"/>
  <c r="GP106" i="1"/>
  <c r="GV106" i="1"/>
  <c r="HC106" i="1"/>
  <c r="GX106" i="1" s="1"/>
  <c r="I107" i="1"/>
  <c r="Q107" i="1"/>
  <c r="U107" i="1"/>
  <c r="Y107" i="1"/>
  <c r="AC107" i="1"/>
  <c r="AE107" i="1"/>
  <c r="AD107" i="1" s="1"/>
  <c r="AB107" i="1" s="1"/>
  <c r="AF107" i="1"/>
  <c r="AG107" i="1"/>
  <c r="AH107" i="1"/>
  <c r="AI107" i="1"/>
  <c r="CW107" i="1" s="1"/>
  <c r="V107" i="1" s="1"/>
  <c r="AJ107" i="1"/>
  <c r="CX107" i="1" s="1"/>
  <c r="W107" i="1" s="1"/>
  <c r="CQ107" i="1"/>
  <c r="P107" i="1" s="1"/>
  <c r="CP107" i="1" s="1"/>
  <c r="O107" i="1" s="1"/>
  <c r="CR107" i="1"/>
  <c r="CS107" i="1"/>
  <c r="R107" i="1" s="1"/>
  <c r="CT107" i="1"/>
  <c r="S107" i="1" s="1"/>
  <c r="CU107" i="1"/>
  <c r="T107" i="1" s="1"/>
  <c r="CV107" i="1"/>
  <c r="CZ107" i="1"/>
  <c r="GL107" i="1"/>
  <c r="GO107" i="1"/>
  <c r="GP107" i="1"/>
  <c r="GV107" i="1"/>
  <c r="HC107" i="1"/>
  <c r="GX107" i="1" s="1"/>
  <c r="C108" i="1"/>
  <c r="D108" i="1"/>
  <c r="U108" i="1"/>
  <c r="V108" i="1"/>
  <c r="AC108" i="1"/>
  <c r="AE108" i="1"/>
  <c r="AD108" i="1" s="1"/>
  <c r="AF108" i="1"/>
  <c r="AG108" i="1"/>
  <c r="AH108" i="1"/>
  <c r="AI108" i="1"/>
  <c r="AJ108" i="1"/>
  <c r="CQ108" i="1"/>
  <c r="CR108" i="1"/>
  <c r="CS108" i="1"/>
  <c r="CT108" i="1"/>
  <c r="CU108" i="1"/>
  <c r="T108" i="1" s="1"/>
  <c r="CV108" i="1"/>
  <c r="CW108" i="1"/>
  <c r="CX108" i="1"/>
  <c r="W108" i="1" s="1"/>
  <c r="GL108" i="1"/>
  <c r="GO108" i="1"/>
  <c r="GP108" i="1"/>
  <c r="GV108" i="1"/>
  <c r="HC108" i="1" s="1"/>
  <c r="GX108" i="1" s="1"/>
  <c r="C109" i="1"/>
  <c r="D109" i="1"/>
  <c r="U109" i="1"/>
  <c r="V109" i="1"/>
  <c r="AC109" i="1"/>
  <c r="AE109" i="1"/>
  <c r="AD109" i="1" s="1"/>
  <c r="AF109" i="1"/>
  <c r="AG109" i="1"/>
  <c r="CU109" i="1" s="1"/>
  <c r="T109" i="1" s="1"/>
  <c r="AH109" i="1"/>
  <c r="AI109" i="1"/>
  <c r="AJ109" i="1"/>
  <c r="CQ109" i="1"/>
  <c r="CR109" i="1"/>
  <c r="CS109" i="1"/>
  <c r="CT109" i="1"/>
  <c r="CV109" i="1"/>
  <c r="CW109" i="1"/>
  <c r="CX109" i="1"/>
  <c r="W109" i="1" s="1"/>
  <c r="GL109" i="1"/>
  <c r="GO109" i="1"/>
  <c r="GP109" i="1"/>
  <c r="GV109" i="1"/>
  <c r="HC109" i="1" s="1"/>
  <c r="GX109" i="1" s="1"/>
  <c r="C110" i="1"/>
  <c r="D110" i="1"/>
  <c r="U110" i="1"/>
  <c r="V110" i="1"/>
  <c r="AC110" i="1"/>
  <c r="AE110" i="1"/>
  <c r="AD110" i="1" s="1"/>
  <c r="AB110" i="1" s="1"/>
  <c r="AF110" i="1"/>
  <c r="AG110" i="1"/>
  <c r="CU110" i="1" s="1"/>
  <c r="T110" i="1" s="1"/>
  <c r="AH110" i="1"/>
  <c r="AI110" i="1"/>
  <c r="AJ110" i="1"/>
  <c r="CX110" i="1" s="1"/>
  <c r="W110" i="1" s="1"/>
  <c r="CQ110" i="1"/>
  <c r="CR110" i="1"/>
  <c r="CS110" i="1"/>
  <c r="CT110" i="1"/>
  <c r="CV110" i="1"/>
  <c r="CW110" i="1"/>
  <c r="GL110" i="1"/>
  <c r="GO110" i="1"/>
  <c r="GP110" i="1"/>
  <c r="GV110" i="1"/>
  <c r="HC110" i="1" s="1"/>
  <c r="GX110" i="1" s="1"/>
  <c r="I111" i="1"/>
  <c r="AB111" i="1"/>
  <c r="AC111" i="1"/>
  <c r="AE111" i="1"/>
  <c r="AD111" i="1" s="1"/>
  <c r="AF111" i="1"/>
  <c r="AG111" i="1"/>
  <c r="CU111" i="1" s="1"/>
  <c r="T111" i="1" s="1"/>
  <c r="AH111" i="1"/>
  <c r="AI111" i="1"/>
  <c r="AJ111" i="1"/>
  <c r="CX111" i="1" s="1"/>
  <c r="CQ111" i="1"/>
  <c r="P111" i="1" s="1"/>
  <c r="CR111" i="1"/>
  <c r="Q111" i="1" s="1"/>
  <c r="CS111" i="1"/>
  <c r="R111" i="1" s="1"/>
  <c r="CT111" i="1"/>
  <c r="CV111" i="1"/>
  <c r="U111" i="1" s="1"/>
  <c r="CW111" i="1"/>
  <c r="V111" i="1" s="1"/>
  <c r="GL111" i="1"/>
  <c r="GO111" i="1"/>
  <c r="GP111" i="1"/>
  <c r="GV111" i="1"/>
  <c r="HC111" i="1" s="1"/>
  <c r="GX111" i="1" s="1"/>
  <c r="I112" i="1"/>
  <c r="V112" i="1"/>
  <c r="AC112" i="1"/>
  <c r="AE112" i="1"/>
  <c r="AD112" i="1" s="1"/>
  <c r="AF112" i="1"/>
  <c r="AB112" i="1" s="1"/>
  <c r="AG112" i="1"/>
  <c r="CU112" i="1" s="1"/>
  <c r="AH112" i="1"/>
  <c r="AI112" i="1"/>
  <c r="AJ112" i="1"/>
  <c r="CX112" i="1" s="1"/>
  <c r="W112" i="1" s="1"/>
  <c r="CQ112" i="1"/>
  <c r="CR112" i="1"/>
  <c r="Q112" i="1" s="1"/>
  <c r="CS112" i="1"/>
  <c r="R112" i="1" s="1"/>
  <c r="CT112" i="1"/>
  <c r="S112" i="1" s="1"/>
  <c r="CV112" i="1"/>
  <c r="CW112" i="1"/>
  <c r="GL112" i="1"/>
  <c r="GO112" i="1"/>
  <c r="GP112" i="1"/>
  <c r="GV112" i="1"/>
  <c r="HC112" i="1" s="1"/>
  <c r="GX112" i="1" s="1"/>
  <c r="I113" i="1"/>
  <c r="V113" i="1"/>
  <c r="AC113" i="1"/>
  <c r="AE113" i="1"/>
  <c r="AD113" i="1" s="1"/>
  <c r="AB113" i="1" s="1"/>
  <c r="AF113" i="1"/>
  <c r="AG113" i="1"/>
  <c r="CU113" i="1" s="1"/>
  <c r="T113" i="1" s="1"/>
  <c r="AH113" i="1"/>
  <c r="AI113" i="1"/>
  <c r="AJ113" i="1"/>
  <c r="CX113" i="1" s="1"/>
  <c r="W113" i="1" s="1"/>
  <c r="CQ113" i="1"/>
  <c r="P113" i="1" s="1"/>
  <c r="CR113" i="1"/>
  <c r="Q113" i="1" s="1"/>
  <c r="CS113" i="1"/>
  <c r="R113" i="1" s="1"/>
  <c r="CT113" i="1"/>
  <c r="S113" i="1" s="1"/>
  <c r="CV113" i="1"/>
  <c r="U113" i="1" s="1"/>
  <c r="CW113" i="1"/>
  <c r="GL113" i="1"/>
  <c r="GO113" i="1"/>
  <c r="GP113" i="1"/>
  <c r="GV113" i="1"/>
  <c r="HC113" i="1" s="1"/>
  <c r="GX113" i="1" s="1"/>
  <c r="I114" i="1"/>
  <c r="AC114" i="1"/>
  <c r="AE114" i="1"/>
  <c r="AD114" i="1" s="1"/>
  <c r="AB114" i="1" s="1"/>
  <c r="AF114" i="1"/>
  <c r="AG114" i="1"/>
  <c r="CU114" i="1" s="1"/>
  <c r="AH114" i="1"/>
  <c r="AI114" i="1"/>
  <c r="AJ114" i="1"/>
  <c r="CX114" i="1" s="1"/>
  <c r="CQ114" i="1"/>
  <c r="CR114" i="1"/>
  <c r="Q114" i="1" s="1"/>
  <c r="CS114" i="1"/>
  <c r="R114" i="1" s="1"/>
  <c r="CT114" i="1"/>
  <c r="CV114" i="1"/>
  <c r="CW114" i="1"/>
  <c r="V114" i="1" s="1"/>
  <c r="GL114" i="1"/>
  <c r="GO114" i="1"/>
  <c r="GP114" i="1"/>
  <c r="GV114" i="1"/>
  <c r="HC114" i="1" s="1"/>
  <c r="GX114" i="1" s="1"/>
  <c r="I115" i="1"/>
  <c r="AB115" i="1"/>
  <c r="AC115" i="1"/>
  <c r="AE115" i="1"/>
  <c r="AD115" i="1" s="1"/>
  <c r="AF115" i="1"/>
  <c r="AG115" i="1"/>
  <c r="CU115" i="1" s="1"/>
  <c r="T115" i="1" s="1"/>
  <c r="AH115" i="1"/>
  <c r="AI115" i="1"/>
  <c r="AJ115" i="1"/>
  <c r="CX115" i="1" s="1"/>
  <c r="CQ115" i="1"/>
  <c r="P115" i="1" s="1"/>
  <c r="CR115" i="1"/>
  <c r="Q115" i="1" s="1"/>
  <c r="CS115" i="1"/>
  <c r="R115" i="1" s="1"/>
  <c r="CT115" i="1"/>
  <c r="CV115" i="1"/>
  <c r="U115" i="1" s="1"/>
  <c r="CW115" i="1"/>
  <c r="V115" i="1" s="1"/>
  <c r="GL115" i="1"/>
  <c r="GO115" i="1"/>
  <c r="GP115" i="1"/>
  <c r="GV115" i="1"/>
  <c r="HC115" i="1" s="1"/>
  <c r="GX115" i="1" s="1"/>
  <c r="I116" i="1"/>
  <c r="V116" i="1"/>
  <c r="AC116" i="1"/>
  <c r="AE116" i="1"/>
  <c r="AD116" i="1" s="1"/>
  <c r="AF116" i="1"/>
  <c r="AB116" i="1" s="1"/>
  <c r="AG116" i="1"/>
  <c r="CU116" i="1" s="1"/>
  <c r="AH116" i="1"/>
  <c r="AI116" i="1"/>
  <c r="AJ116" i="1"/>
  <c r="CX116" i="1" s="1"/>
  <c r="W116" i="1" s="1"/>
  <c r="CQ116" i="1"/>
  <c r="CR116" i="1"/>
  <c r="Q116" i="1" s="1"/>
  <c r="CS116" i="1"/>
  <c r="R116" i="1" s="1"/>
  <c r="CT116" i="1"/>
  <c r="S116" i="1" s="1"/>
  <c r="CV116" i="1"/>
  <c r="CW116" i="1"/>
  <c r="GL116" i="1"/>
  <c r="GO116" i="1"/>
  <c r="GP116" i="1"/>
  <c r="GV116" i="1"/>
  <c r="HC116" i="1" s="1"/>
  <c r="GX116" i="1" s="1"/>
  <c r="I117" i="1"/>
  <c r="V117" i="1"/>
  <c r="AC117" i="1"/>
  <c r="AE117" i="1"/>
  <c r="AD117" i="1" s="1"/>
  <c r="AB117" i="1" s="1"/>
  <c r="AF117" i="1"/>
  <c r="AG117" i="1"/>
  <c r="CU117" i="1" s="1"/>
  <c r="T117" i="1" s="1"/>
  <c r="AH117" i="1"/>
  <c r="AI117" i="1"/>
  <c r="AJ117" i="1"/>
  <c r="CX117" i="1" s="1"/>
  <c r="W117" i="1" s="1"/>
  <c r="CQ117" i="1"/>
  <c r="P117" i="1" s="1"/>
  <c r="CR117" i="1"/>
  <c r="Q117" i="1" s="1"/>
  <c r="CS117" i="1"/>
  <c r="R117" i="1" s="1"/>
  <c r="CT117" i="1"/>
  <c r="S117" i="1" s="1"/>
  <c r="CV117" i="1"/>
  <c r="U117" i="1" s="1"/>
  <c r="CW117" i="1"/>
  <c r="GL117" i="1"/>
  <c r="GO117" i="1"/>
  <c r="GP117" i="1"/>
  <c r="GV117" i="1"/>
  <c r="HC117" i="1" s="1"/>
  <c r="GX117" i="1" s="1"/>
  <c r="I118" i="1"/>
  <c r="AC118" i="1"/>
  <c r="AE118" i="1"/>
  <c r="AD118" i="1" s="1"/>
  <c r="AB118" i="1" s="1"/>
  <c r="AF118" i="1"/>
  <c r="AG118" i="1"/>
  <c r="CU118" i="1" s="1"/>
  <c r="AH118" i="1"/>
  <c r="AI118" i="1"/>
  <c r="AJ118" i="1"/>
  <c r="CX118" i="1" s="1"/>
  <c r="CQ118" i="1"/>
  <c r="CR118" i="1"/>
  <c r="Q118" i="1" s="1"/>
  <c r="CS118" i="1"/>
  <c r="R118" i="1" s="1"/>
  <c r="CT118" i="1"/>
  <c r="CV118" i="1"/>
  <c r="CW118" i="1"/>
  <c r="V118" i="1" s="1"/>
  <c r="GL118" i="1"/>
  <c r="GO118" i="1"/>
  <c r="GP118" i="1"/>
  <c r="GV118" i="1"/>
  <c r="HC118" i="1" s="1"/>
  <c r="GX118" i="1" s="1"/>
  <c r="I119" i="1"/>
  <c r="AB119" i="1"/>
  <c r="AC119" i="1"/>
  <c r="AE119" i="1"/>
  <c r="AD119" i="1" s="1"/>
  <c r="AF119" i="1"/>
  <c r="AG119" i="1"/>
  <c r="CU119" i="1" s="1"/>
  <c r="T119" i="1" s="1"/>
  <c r="AH119" i="1"/>
  <c r="AI119" i="1"/>
  <c r="AJ119" i="1"/>
  <c r="CX119" i="1" s="1"/>
  <c r="CQ119" i="1"/>
  <c r="P119" i="1" s="1"/>
  <c r="CR119" i="1"/>
  <c r="Q119" i="1" s="1"/>
  <c r="CS119" i="1"/>
  <c r="R119" i="1" s="1"/>
  <c r="CT119" i="1"/>
  <c r="CV119" i="1"/>
  <c r="U119" i="1" s="1"/>
  <c r="CW119" i="1"/>
  <c r="V119" i="1" s="1"/>
  <c r="GL119" i="1"/>
  <c r="GO119" i="1"/>
  <c r="GP119" i="1"/>
  <c r="GV119" i="1"/>
  <c r="HC119" i="1" s="1"/>
  <c r="GX119" i="1" s="1"/>
  <c r="C120" i="1"/>
  <c r="D120" i="1"/>
  <c r="U120" i="1"/>
  <c r="V120" i="1"/>
  <c r="AC120" i="1"/>
  <c r="AE120" i="1"/>
  <c r="AD120" i="1" s="1"/>
  <c r="AB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T120" i="1" s="1"/>
  <c r="CV120" i="1"/>
  <c r="CW120" i="1"/>
  <c r="GL120" i="1"/>
  <c r="GO120" i="1"/>
  <c r="GP120" i="1"/>
  <c r="GV120" i="1"/>
  <c r="HC120" i="1"/>
  <c r="GX120" i="1" s="1"/>
  <c r="C121" i="1"/>
  <c r="D121" i="1"/>
  <c r="V121" i="1"/>
  <c r="AC121" i="1"/>
  <c r="AE121" i="1"/>
  <c r="AD121" i="1" s="1"/>
  <c r="AF121" i="1"/>
  <c r="AG121" i="1"/>
  <c r="AH121" i="1"/>
  <c r="AI121" i="1"/>
  <c r="AJ121" i="1"/>
  <c r="CQ121" i="1"/>
  <c r="CR121" i="1"/>
  <c r="CS121" i="1"/>
  <c r="CT121" i="1"/>
  <c r="CU121" i="1"/>
  <c r="T121" i="1" s="1"/>
  <c r="CV121" i="1"/>
  <c r="CW121" i="1"/>
  <c r="CX121" i="1"/>
  <c r="W121" i="1" s="1"/>
  <c r="GL121" i="1"/>
  <c r="GO121" i="1"/>
  <c r="GP121" i="1"/>
  <c r="GV121" i="1"/>
  <c r="GX121" i="1"/>
  <c r="HC121" i="1"/>
  <c r="C122" i="1"/>
  <c r="D122" i="1"/>
  <c r="U122" i="1"/>
  <c r="AC122" i="1"/>
  <c r="AE122" i="1"/>
  <c r="AD122" i="1" s="1"/>
  <c r="AF122" i="1"/>
  <c r="AG122" i="1"/>
  <c r="CU122" i="1" s="1"/>
  <c r="T122" i="1" s="1"/>
  <c r="AH122" i="1"/>
  <c r="AI122" i="1"/>
  <c r="AJ122" i="1"/>
  <c r="CQ122" i="1"/>
  <c r="CR122" i="1"/>
  <c r="CS122" i="1"/>
  <c r="CT122" i="1"/>
  <c r="CV122" i="1"/>
  <c r="CW122" i="1"/>
  <c r="CX122" i="1"/>
  <c r="W122" i="1" s="1"/>
  <c r="GL122" i="1"/>
  <c r="GO122" i="1"/>
  <c r="GP122" i="1"/>
  <c r="GV122" i="1"/>
  <c r="HC122" i="1" s="1"/>
  <c r="GX122" i="1" s="1"/>
  <c r="I123" i="1"/>
  <c r="W123" i="1"/>
  <c r="AC123" i="1"/>
  <c r="AB123" i="1" s="1"/>
  <c r="AD123" i="1"/>
  <c r="AE123" i="1"/>
  <c r="AF123" i="1"/>
  <c r="AG123" i="1"/>
  <c r="CU123" i="1" s="1"/>
  <c r="T123" i="1" s="1"/>
  <c r="AH123" i="1"/>
  <c r="CV123" i="1" s="1"/>
  <c r="U123" i="1" s="1"/>
  <c r="AI123" i="1"/>
  <c r="AJ123" i="1"/>
  <c r="CQ123" i="1"/>
  <c r="P123" i="1" s="1"/>
  <c r="CR123" i="1"/>
  <c r="Q123" i="1" s="1"/>
  <c r="CS123" i="1"/>
  <c r="R123" i="1" s="1"/>
  <c r="CT123" i="1"/>
  <c r="S123" i="1" s="1"/>
  <c r="CW123" i="1"/>
  <c r="V123" i="1" s="1"/>
  <c r="CX123" i="1"/>
  <c r="GL123" i="1"/>
  <c r="GO123" i="1"/>
  <c r="GP123" i="1"/>
  <c r="GV123" i="1"/>
  <c r="HC123" i="1" s="1"/>
  <c r="GX123" i="1" s="1"/>
  <c r="I124" i="1"/>
  <c r="W124" i="1"/>
  <c r="AC124" i="1"/>
  <c r="AB124" i="1" s="1"/>
  <c r="AD124" i="1"/>
  <c r="AE124" i="1"/>
  <c r="AF124" i="1"/>
  <c r="AG124" i="1"/>
  <c r="CU124" i="1" s="1"/>
  <c r="T124" i="1" s="1"/>
  <c r="AH124" i="1"/>
  <c r="CV124" i="1" s="1"/>
  <c r="U124" i="1" s="1"/>
  <c r="AI124" i="1"/>
  <c r="AJ124" i="1"/>
  <c r="CQ124" i="1"/>
  <c r="P124" i="1" s="1"/>
  <c r="CR124" i="1"/>
  <c r="Q124" i="1" s="1"/>
  <c r="CS124" i="1"/>
  <c r="R124" i="1" s="1"/>
  <c r="CT124" i="1"/>
  <c r="S124" i="1" s="1"/>
  <c r="CW124" i="1"/>
  <c r="V124" i="1" s="1"/>
  <c r="CX124" i="1"/>
  <c r="GL124" i="1"/>
  <c r="GO124" i="1"/>
  <c r="GP124" i="1"/>
  <c r="GV124" i="1"/>
  <c r="HC124" i="1" s="1"/>
  <c r="GX124" i="1" s="1"/>
  <c r="I125" i="1"/>
  <c r="W125" i="1"/>
  <c r="AC125" i="1"/>
  <c r="AB125" i="1" s="1"/>
  <c r="AD125" i="1"/>
  <c r="AE125" i="1"/>
  <c r="AF125" i="1"/>
  <c r="AG125" i="1"/>
  <c r="CU125" i="1" s="1"/>
  <c r="T125" i="1" s="1"/>
  <c r="AH125" i="1"/>
  <c r="CV125" i="1" s="1"/>
  <c r="U125" i="1" s="1"/>
  <c r="AI125" i="1"/>
  <c r="AJ125" i="1"/>
  <c r="CQ125" i="1"/>
  <c r="P125" i="1" s="1"/>
  <c r="CR125" i="1"/>
  <c r="Q125" i="1" s="1"/>
  <c r="CS125" i="1"/>
  <c r="R125" i="1" s="1"/>
  <c r="CT125" i="1"/>
  <c r="S125" i="1" s="1"/>
  <c r="CW125" i="1"/>
  <c r="V125" i="1" s="1"/>
  <c r="CX125" i="1"/>
  <c r="GL125" i="1"/>
  <c r="GO125" i="1"/>
  <c r="GP125" i="1"/>
  <c r="GV125" i="1"/>
  <c r="HC125" i="1" s="1"/>
  <c r="GX125" i="1" s="1"/>
  <c r="I126" i="1"/>
  <c r="W126" i="1"/>
  <c r="AC126" i="1"/>
  <c r="AB126" i="1" s="1"/>
  <c r="AD126" i="1"/>
  <c r="AE126" i="1"/>
  <c r="AF126" i="1"/>
  <c r="AG126" i="1"/>
  <c r="CU126" i="1" s="1"/>
  <c r="T126" i="1" s="1"/>
  <c r="AH126" i="1"/>
  <c r="CV126" i="1" s="1"/>
  <c r="U126" i="1" s="1"/>
  <c r="AI126" i="1"/>
  <c r="AJ126" i="1"/>
  <c r="CQ126" i="1"/>
  <c r="P126" i="1" s="1"/>
  <c r="CR126" i="1"/>
  <c r="Q126" i="1" s="1"/>
  <c r="CS126" i="1"/>
  <c r="R126" i="1" s="1"/>
  <c r="CT126" i="1"/>
  <c r="S126" i="1" s="1"/>
  <c r="CW126" i="1"/>
  <c r="V126" i="1" s="1"/>
  <c r="CX126" i="1"/>
  <c r="GL126" i="1"/>
  <c r="GO126" i="1"/>
  <c r="GP126" i="1"/>
  <c r="GV126" i="1"/>
  <c r="HC126" i="1" s="1"/>
  <c r="GX126" i="1" s="1"/>
  <c r="I127" i="1"/>
  <c r="W127" i="1"/>
  <c r="AC127" i="1"/>
  <c r="AB127" i="1" s="1"/>
  <c r="AD127" i="1"/>
  <c r="AE127" i="1"/>
  <c r="AF127" i="1"/>
  <c r="AG127" i="1"/>
  <c r="CU127" i="1" s="1"/>
  <c r="T127" i="1" s="1"/>
  <c r="AH127" i="1"/>
  <c r="CV127" i="1" s="1"/>
  <c r="U127" i="1" s="1"/>
  <c r="AI127" i="1"/>
  <c r="AJ127" i="1"/>
  <c r="CQ127" i="1"/>
  <c r="P127" i="1" s="1"/>
  <c r="CR127" i="1"/>
  <c r="Q127" i="1" s="1"/>
  <c r="CS127" i="1"/>
  <c r="R127" i="1" s="1"/>
  <c r="CT127" i="1"/>
  <c r="S127" i="1" s="1"/>
  <c r="CW127" i="1"/>
  <c r="V127" i="1" s="1"/>
  <c r="CX127" i="1"/>
  <c r="GL127" i="1"/>
  <c r="GO127" i="1"/>
  <c r="GP127" i="1"/>
  <c r="GV127" i="1"/>
  <c r="HC127" i="1" s="1"/>
  <c r="GX127" i="1" s="1"/>
  <c r="I128" i="1"/>
  <c r="W128" i="1"/>
  <c r="AC128" i="1"/>
  <c r="AB128" i="1" s="1"/>
  <c r="AD128" i="1"/>
  <c r="AE128" i="1"/>
  <c r="AF128" i="1"/>
  <c r="AG128" i="1"/>
  <c r="CU128" i="1" s="1"/>
  <c r="T128" i="1" s="1"/>
  <c r="AH128" i="1"/>
  <c r="CV128" i="1" s="1"/>
  <c r="U128" i="1" s="1"/>
  <c r="AI128" i="1"/>
  <c r="AJ128" i="1"/>
  <c r="CQ128" i="1"/>
  <c r="P128" i="1" s="1"/>
  <c r="CR128" i="1"/>
  <c r="Q128" i="1" s="1"/>
  <c r="CS128" i="1"/>
  <c r="R128" i="1" s="1"/>
  <c r="CT128" i="1"/>
  <c r="S128" i="1" s="1"/>
  <c r="CW128" i="1"/>
  <c r="V128" i="1" s="1"/>
  <c r="CX128" i="1"/>
  <c r="GL128" i="1"/>
  <c r="GO128" i="1"/>
  <c r="GP128" i="1"/>
  <c r="GV128" i="1"/>
  <c r="HC128" i="1" s="1"/>
  <c r="GX128" i="1" s="1"/>
  <c r="I129" i="1"/>
  <c r="W129" i="1"/>
  <c r="AC129" i="1"/>
  <c r="AB129" i="1" s="1"/>
  <c r="AD129" i="1"/>
  <c r="AE129" i="1"/>
  <c r="AF129" i="1"/>
  <c r="AG129" i="1"/>
  <c r="CU129" i="1" s="1"/>
  <c r="T129" i="1" s="1"/>
  <c r="AH129" i="1"/>
  <c r="CV129" i="1" s="1"/>
  <c r="U129" i="1" s="1"/>
  <c r="AI129" i="1"/>
  <c r="AJ129" i="1"/>
  <c r="CQ129" i="1"/>
  <c r="P129" i="1" s="1"/>
  <c r="CR129" i="1"/>
  <c r="Q129" i="1" s="1"/>
  <c r="CS129" i="1"/>
  <c r="R129" i="1" s="1"/>
  <c r="CT129" i="1"/>
  <c r="S129" i="1" s="1"/>
  <c r="CW129" i="1"/>
  <c r="V129" i="1" s="1"/>
  <c r="CX129" i="1"/>
  <c r="GL129" i="1"/>
  <c r="GO129" i="1"/>
  <c r="GP129" i="1"/>
  <c r="GV129" i="1"/>
  <c r="HC129" i="1" s="1"/>
  <c r="GX129" i="1" s="1"/>
  <c r="I130" i="1"/>
  <c r="W130" i="1"/>
  <c r="AC130" i="1"/>
  <c r="AB130" i="1" s="1"/>
  <c r="AD130" i="1"/>
  <c r="AE130" i="1"/>
  <c r="AF130" i="1"/>
  <c r="AG130" i="1"/>
  <c r="CU130" i="1" s="1"/>
  <c r="T130" i="1" s="1"/>
  <c r="AH130" i="1"/>
  <c r="CV130" i="1" s="1"/>
  <c r="U130" i="1" s="1"/>
  <c r="AI130" i="1"/>
  <c r="AJ130" i="1"/>
  <c r="CQ130" i="1"/>
  <c r="P130" i="1" s="1"/>
  <c r="CR130" i="1"/>
  <c r="Q130" i="1" s="1"/>
  <c r="CS130" i="1"/>
  <c r="R130" i="1" s="1"/>
  <c r="CT130" i="1"/>
  <c r="S130" i="1" s="1"/>
  <c r="CW130" i="1"/>
  <c r="V130" i="1" s="1"/>
  <c r="CX130" i="1"/>
  <c r="GL130" i="1"/>
  <c r="GO130" i="1"/>
  <c r="GP130" i="1"/>
  <c r="GV130" i="1"/>
  <c r="HC130" i="1" s="1"/>
  <c r="GX130" i="1" s="1"/>
  <c r="I131" i="1"/>
  <c r="AC131" i="1"/>
  <c r="AB131" i="1" s="1"/>
  <c r="AD131" i="1"/>
  <c r="AE131" i="1"/>
  <c r="AF131" i="1"/>
  <c r="AG131" i="1"/>
  <c r="CU131" i="1" s="1"/>
  <c r="T131" i="1" s="1"/>
  <c r="AH131" i="1"/>
  <c r="CV131" i="1" s="1"/>
  <c r="U131" i="1" s="1"/>
  <c r="AI131" i="1"/>
  <c r="AJ131" i="1"/>
  <c r="CQ131" i="1"/>
  <c r="P131" i="1" s="1"/>
  <c r="CR131" i="1"/>
  <c r="Q131" i="1" s="1"/>
  <c r="CS131" i="1"/>
  <c r="R131" i="1" s="1"/>
  <c r="CT131" i="1"/>
  <c r="S131" i="1" s="1"/>
  <c r="CW131" i="1"/>
  <c r="V131" i="1" s="1"/>
  <c r="CX131" i="1"/>
  <c r="W131" i="1" s="1"/>
  <c r="GL131" i="1"/>
  <c r="GO131" i="1"/>
  <c r="GP131" i="1"/>
  <c r="GV131" i="1"/>
  <c r="HC131" i="1" s="1"/>
  <c r="GX131" i="1"/>
  <c r="C132" i="1"/>
  <c r="D132" i="1"/>
  <c r="U132" i="1"/>
  <c r="V132" i="1"/>
  <c r="AC132" i="1"/>
  <c r="AE132" i="1"/>
  <c r="AD132" i="1" s="1"/>
  <c r="AF132" i="1"/>
  <c r="AG132" i="1"/>
  <c r="CU132" i="1" s="1"/>
  <c r="T132" i="1" s="1"/>
  <c r="AH132" i="1"/>
  <c r="AI132" i="1"/>
  <c r="AJ132" i="1"/>
  <c r="CQ132" i="1"/>
  <c r="CR132" i="1"/>
  <c r="CS132" i="1"/>
  <c r="CT132" i="1"/>
  <c r="CV132" i="1"/>
  <c r="CW132" i="1"/>
  <c r="CX132" i="1"/>
  <c r="W132" i="1" s="1"/>
  <c r="GL132" i="1"/>
  <c r="GO132" i="1"/>
  <c r="GP132" i="1"/>
  <c r="GV132" i="1"/>
  <c r="HC132" i="1" s="1"/>
  <c r="GX132" i="1" s="1"/>
  <c r="C133" i="1"/>
  <c r="D133" i="1"/>
  <c r="U133" i="1"/>
  <c r="V133" i="1"/>
  <c r="AC133" i="1"/>
  <c r="AE133" i="1"/>
  <c r="AD133" i="1" s="1"/>
  <c r="AF133" i="1"/>
  <c r="AG133" i="1"/>
  <c r="AH133" i="1"/>
  <c r="AI133" i="1"/>
  <c r="AJ133" i="1"/>
  <c r="CX133" i="1" s="1"/>
  <c r="W133" i="1" s="1"/>
  <c r="CQ133" i="1"/>
  <c r="CR133" i="1"/>
  <c r="CS133" i="1"/>
  <c r="CT133" i="1"/>
  <c r="CU133" i="1"/>
  <c r="T133" i="1" s="1"/>
  <c r="CV133" i="1"/>
  <c r="CW133" i="1"/>
  <c r="GL133" i="1"/>
  <c r="GO133" i="1"/>
  <c r="GP133" i="1"/>
  <c r="GV133" i="1"/>
  <c r="HC133" i="1"/>
  <c r="GX133" i="1" s="1"/>
  <c r="C134" i="1"/>
  <c r="D134" i="1"/>
  <c r="U134" i="1"/>
  <c r="G215" i="7" s="1"/>
  <c r="V134" i="1"/>
  <c r="G218" i="7" s="1"/>
  <c r="AC134" i="1"/>
  <c r="AE134" i="1"/>
  <c r="AD134" i="1" s="1"/>
  <c r="AF134" i="1"/>
  <c r="AG134" i="1"/>
  <c r="AH134" i="1"/>
  <c r="AI134" i="1"/>
  <c r="AJ134" i="1"/>
  <c r="CQ134" i="1"/>
  <c r="CR134" i="1"/>
  <c r="CS134" i="1"/>
  <c r="CT134" i="1"/>
  <c r="CU134" i="1"/>
  <c r="T134" i="1" s="1"/>
  <c r="CV134" i="1"/>
  <c r="CW134" i="1"/>
  <c r="CX134" i="1"/>
  <c r="W134" i="1" s="1"/>
  <c r="GL134" i="1"/>
  <c r="GO134" i="1"/>
  <c r="GP134" i="1"/>
  <c r="GV134" i="1"/>
  <c r="HC134" i="1"/>
  <c r="GX134" i="1" s="1"/>
  <c r="I135" i="1"/>
  <c r="P135" i="1"/>
  <c r="AC135" i="1"/>
  <c r="AD135" i="1"/>
  <c r="AE135" i="1"/>
  <c r="AF135" i="1"/>
  <c r="AG135" i="1"/>
  <c r="AH135" i="1"/>
  <c r="AI135" i="1"/>
  <c r="CW135" i="1" s="1"/>
  <c r="V135" i="1" s="1"/>
  <c r="AJ135" i="1"/>
  <c r="CQ135" i="1"/>
  <c r="CR135" i="1"/>
  <c r="Q135" i="1" s="1"/>
  <c r="CS135" i="1"/>
  <c r="R135" i="1" s="1"/>
  <c r="CY135" i="1" s="1"/>
  <c r="X135" i="1" s="1"/>
  <c r="CT135" i="1"/>
  <c r="S135" i="1" s="1"/>
  <c r="CU135" i="1"/>
  <c r="T135" i="1" s="1"/>
  <c r="CV135" i="1"/>
  <c r="U135" i="1" s="1"/>
  <c r="CX135" i="1"/>
  <c r="W135" i="1" s="1"/>
  <c r="GL135" i="1"/>
  <c r="GO135" i="1"/>
  <c r="GP135" i="1"/>
  <c r="GV135" i="1"/>
  <c r="GX135" i="1"/>
  <c r="HC135" i="1"/>
  <c r="I136" i="1"/>
  <c r="P136" i="1"/>
  <c r="Q136" i="1"/>
  <c r="AC136" i="1"/>
  <c r="AE136" i="1"/>
  <c r="AD136" i="1" s="1"/>
  <c r="AF136" i="1"/>
  <c r="AG136" i="1"/>
  <c r="AH136" i="1"/>
  <c r="AI136" i="1"/>
  <c r="CW136" i="1" s="1"/>
  <c r="V136" i="1" s="1"/>
  <c r="AJ136" i="1"/>
  <c r="CQ136" i="1"/>
  <c r="CR136" i="1"/>
  <c r="CS136" i="1"/>
  <c r="R136" i="1" s="1"/>
  <c r="CY136" i="1" s="1"/>
  <c r="X136" i="1" s="1"/>
  <c r="CT136" i="1"/>
  <c r="S136" i="1" s="1"/>
  <c r="CZ136" i="1" s="1"/>
  <c r="Y136" i="1" s="1"/>
  <c r="CU136" i="1"/>
  <c r="T136" i="1" s="1"/>
  <c r="CV136" i="1"/>
  <c r="U136" i="1" s="1"/>
  <c r="CX136" i="1"/>
  <c r="W136" i="1" s="1"/>
  <c r="GL136" i="1"/>
  <c r="GO136" i="1"/>
  <c r="GP136" i="1"/>
  <c r="GV136" i="1"/>
  <c r="GX136" i="1"/>
  <c r="HC136" i="1"/>
  <c r="I137" i="1"/>
  <c r="Q137" i="1"/>
  <c r="AC137" i="1"/>
  <c r="AE137" i="1"/>
  <c r="AD137" i="1" s="1"/>
  <c r="AF137" i="1"/>
  <c r="AG137" i="1"/>
  <c r="AH137" i="1"/>
  <c r="AI137" i="1"/>
  <c r="CW137" i="1" s="1"/>
  <c r="V137" i="1" s="1"/>
  <c r="AJ137" i="1"/>
  <c r="CQ137" i="1"/>
  <c r="P137" i="1" s="1"/>
  <c r="CP137" i="1" s="1"/>
  <c r="O137" i="1" s="1"/>
  <c r="CR137" i="1"/>
  <c r="CS137" i="1"/>
  <c r="R137" i="1" s="1"/>
  <c r="CT137" i="1"/>
  <c r="S137" i="1" s="1"/>
  <c r="CZ137" i="1" s="1"/>
  <c r="Y137" i="1" s="1"/>
  <c r="CU137" i="1"/>
  <c r="T137" i="1" s="1"/>
  <c r="CV137" i="1"/>
  <c r="U137" i="1" s="1"/>
  <c r="CX137" i="1"/>
  <c r="W137" i="1" s="1"/>
  <c r="CY137" i="1"/>
  <c r="X137" i="1" s="1"/>
  <c r="GL137" i="1"/>
  <c r="GO137" i="1"/>
  <c r="GP137" i="1"/>
  <c r="GV137" i="1"/>
  <c r="HC137" i="1"/>
  <c r="GX137" i="1" s="1"/>
  <c r="I138" i="1"/>
  <c r="AC138" i="1"/>
  <c r="AB138" i="1" s="1"/>
  <c r="AD138" i="1"/>
  <c r="AE138" i="1"/>
  <c r="AF138" i="1"/>
  <c r="AG138" i="1"/>
  <c r="AH138" i="1"/>
  <c r="AI138" i="1"/>
  <c r="CW138" i="1" s="1"/>
  <c r="V138" i="1" s="1"/>
  <c r="AJ138" i="1"/>
  <c r="CQ138" i="1"/>
  <c r="P138" i="1" s="1"/>
  <c r="CR138" i="1"/>
  <c r="Q138" i="1" s="1"/>
  <c r="CS138" i="1"/>
  <c r="R138" i="1" s="1"/>
  <c r="CT138" i="1"/>
  <c r="S138" i="1" s="1"/>
  <c r="CU138" i="1"/>
  <c r="T138" i="1" s="1"/>
  <c r="CV138" i="1"/>
  <c r="U138" i="1" s="1"/>
  <c r="CX138" i="1"/>
  <c r="W138" i="1" s="1"/>
  <c r="CY138" i="1"/>
  <c r="X138" i="1" s="1"/>
  <c r="CZ138" i="1"/>
  <c r="Y138" i="1" s="1"/>
  <c r="GL138" i="1"/>
  <c r="GO138" i="1"/>
  <c r="GP138" i="1"/>
  <c r="GV138" i="1"/>
  <c r="HC138" i="1"/>
  <c r="GX138" i="1" s="1"/>
  <c r="I139" i="1"/>
  <c r="P139" i="1"/>
  <c r="AC139" i="1"/>
  <c r="AD139" i="1"/>
  <c r="AE139" i="1"/>
  <c r="AF139" i="1"/>
  <c r="AG139" i="1"/>
  <c r="AH139" i="1"/>
  <c r="AI139" i="1"/>
  <c r="CW139" i="1" s="1"/>
  <c r="V139" i="1" s="1"/>
  <c r="AJ139" i="1"/>
  <c r="CQ139" i="1"/>
  <c r="CR139" i="1"/>
  <c r="Q139" i="1" s="1"/>
  <c r="CS139" i="1"/>
  <c r="R139" i="1" s="1"/>
  <c r="CY139" i="1" s="1"/>
  <c r="X139" i="1" s="1"/>
  <c r="CT139" i="1"/>
  <c r="S139" i="1" s="1"/>
  <c r="CU139" i="1"/>
  <c r="T139" i="1" s="1"/>
  <c r="CV139" i="1"/>
  <c r="U139" i="1" s="1"/>
  <c r="CX139" i="1"/>
  <c r="W139" i="1" s="1"/>
  <c r="GL139" i="1"/>
  <c r="GO139" i="1"/>
  <c r="GP139" i="1"/>
  <c r="GV139" i="1"/>
  <c r="GX139" i="1"/>
  <c r="HC139" i="1"/>
  <c r="I140" i="1"/>
  <c r="P140" i="1"/>
  <c r="Q140" i="1"/>
  <c r="AC140" i="1"/>
  <c r="AE140" i="1"/>
  <c r="AD140" i="1" s="1"/>
  <c r="AF140" i="1"/>
  <c r="AG140" i="1"/>
  <c r="AH140" i="1"/>
  <c r="AI140" i="1"/>
  <c r="CW140" i="1" s="1"/>
  <c r="V140" i="1" s="1"/>
  <c r="AJ140" i="1"/>
  <c r="CQ140" i="1"/>
  <c r="CR140" i="1"/>
  <c r="CS140" i="1"/>
  <c r="R140" i="1" s="1"/>
  <c r="CY140" i="1" s="1"/>
  <c r="X140" i="1" s="1"/>
  <c r="CT140" i="1"/>
  <c r="S140" i="1" s="1"/>
  <c r="CZ140" i="1" s="1"/>
  <c r="Y140" i="1" s="1"/>
  <c r="CU140" i="1"/>
  <c r="T140" i="1" s="1"/>
  <c r="CV140" i="1"/>
  <c r="U140" i="1" s="1"/>
  <c r="CX140" i="1"/>
  <c r="W140" i="1" s="1"/>
  <c r="GL140" i="1"/>
  <c r="GO140" i="1"/>
  <c r="GP140" i="1"/>
  <c r="GV140" i="1"/>
  <c r="GX140" i="1"/>
  <c r="HC140" i="1"/>
  <c r="I141" i="1"/>
  <c r="Q141" i="1"/>
  <c r="AC141" i="1"/>
  <c r="AE141" i="1"/>
  <c r="AD141" i="1" s="1"/>
  <c r="AF141" i="1"/>
  <c r="AG141" i="1"/>
  <c r="AH141" i="1"/>
  <c r="AI141" i="1"/>
  <c r="CW141" i="1" s="1"/>
  <c r="V141" i="1" s="1"/>
  <c r="AJ141" i="1"/>
  <c r="CQ141" i="1"/>
  <c r="P141" i="1" s="1"/>
  <c r="CP141" i="1" s="1"/>
  <c r="O141" i="1" s="1"/>
  <c r="CR141" i="1"/>
  <c r="CS141" i="1"/>
  <c r="R141" i="1" s="1"/>
  <c r="CT141" i="1"/>
  <c r="S141" i="1" s="1"/>
  <c r="CZ141" i="1" s="1"/>
  <c r="Y141" i="1" s="1"/>
  <c r="CU141" i="1"/>
  <c r="T141" i="1" s="1"/>
  <c r="CV141" i="1"/>
  <c r="U141" i="1" s="1"/>
  <c r="CX141" i="1"/>
  <c r="W141" i="1" s="1"/>
  <c r="CY141" i="1"/>
  <c r="X141" i="1" s="1"/>
  <c r="GL141" i="1"/>
  <c r="GO141" i="1"/>
  <c r="GP141" i="1"/>
  <c r="GV141" i="1"/>
  <c r="HC141" i="1"/>
  <c r="GX141" i="1" s="1"/>
  <c r="I142" i="1"/>
  <c r="AC142" i="1"/>
  <c r="AB142" i="1" s="1"/>
  <c r="AD142" i="1"/>
  <c r="AE142" i="1"/>
  <c r="AF142" i="1"/>
  <c r="AG142" i="1"/>
  <c r="AH142" i="1"/>
  <c r="AI142" i="1"/>
  <c r="CW142" i="1" s="1"/>
  <c r="V142" i="1" s="1"/>
  <c r="AJ142" i="1"/>
  <c r="CQ142" i="1"/>
  <c r="P142" i="1" s="1"/>
  <c r="CP142" i="1" s="1"/>
  <c r="O142" i="1" s="1"/>
  <c r="CR142" i="1"/>
  <c r="Q142" i="1" s="1"/>
  <c r="CS142" i="1"/>
  <c r="R142" i="1" s="1"/>
  <c r="CT142" i="1"/>
  <c r="S142" i="1" s="1"/>
  <c r="CU142" i="1"/>
  <c r="T142" i="1" s="1"/>
  <c r="CV142" i="1"/>
  <c r="U142" i="1" s="1"/>
  <c r="CX142" i="1"/>
  <c r="W142" i="1" s="1"/>
  <c r="CY142" i="1"/>
  <c r="X142" i="1" s="1"/>
  <c r="CZ142" i="1"/>
  <c r="Y142" i="1" s="1"/>
  <c r="GL142" i="1"/>
  <c r="GO142" i="1"/>
  <c r="GP142" i="1"/>
  <c r="GV142" i="1"/>
  <c r="HC142" i="1"/>
  <c r="GX142" i="1" s="1"/>
  <c r="I143" i="1"/>
  <c r="Q143" i="1"/>
  <c r="S143" i="1"/>
  <c r="CY143" i="1" s="1"/>
  <c r="X143" i="1" s="1"/>
  <c r="W143" i="1"/>
  <c r="AC143" i="1"/>
  <c r="AD143" i="1"/>
  <c r="AE143" i="1"/>
  <c r="AF143" i="1"/>
  <c r="AG143" i="1"/>
  <c r="AH143" i="1"/>
  <c r="CV143" i="1" s="1"/>
  <c r="U143" i="1" s="1"/>
  <c r="AI143" i="1"/>
  <c r="CW143" i="1" s="1"/>
  <c r="V143" i="1" s="1"/>
  <c r="AJ143" i="1"/>
  <c r="CQ143" i="1"/>
  <c r="P143" i="1" s="1"/>
  <c r="CP143" i="1" s="1"/>
  <c r="O143" i="1" s="1"/>
  <c r="GM143" i="1" s="1"/>
  <c r="GN143" i="1" s="1"/>
  <c r="CR143" i="1"/>
  <c r="CS143" i="1"/>
  <c r="R143" i="1" s="1"/>
  <c r="CT143" i="1"/>
  <c r="CU143" i="1"/>
  <c r="T143" i="1" s="1"/>
  <c r="CX143" i="1"/>
  <c r="CZ143" i="1"/>
  <c r="Y143" i="1" s="1"/>
  <c r="GL143" i="1"/>
  <c r="GO143" i="1"/>
  <c r="GP143" i="1"/>
  <c r="GV143" i="1"/>
  <c r="HC143" i="1"/>
  <c r="GX143" i="1" s="1"/>
  <c r="I144" i="1"/>
  <c r="Q144" i="1"/>
  <c r="S144" i="1"/>
  <c r="CY144" i="1" s="1"/>
  <c r="X144" i="1" s="1"/>
  <c r="W144" i="1"/>
  <c r="AC144" i="1"/>
  <c r="AD144" i="1"/>
  <c r="AE144" i="1"/>
  <c r="AF144" i="1"/>
  <c r="AG144" i="1"/>
  <c r="AH144" i="1"/>
  <c r="CV144" i="1" s="1"/>
  <c r="U144" i="1" s="1"/>
  <c r="AI144" i="1"/>
  <c r="CW144" i="1" s="1"/>
  <c r="V144" i="1" s="1"/>
  <c r="AJ144" i="1"/>
  <c r="CQ144" i="1"/>
  <c r="P144" i="1" s="1"/>
  <c r="CP144" i="1" s="1"/>
  <c r="O144" i="1" s="1"/>
  <c r="GM144" i="1" s="1"/>
  <c r="GN144" i="1" s="1"/>
  <c r="CR144" i="1"/>
  <c r="CS144" i="1"/>
  <c r="R144" i="1" s="1"/>
  <c r="CT144" i="1"/>
  <c r="CU144" i="1"/>
  <c r="T144" i="1" s="1"/>
  <c r="CX144" i="1"/>
  <c r="CZ144" i="1"/>
  <c r="Y144" i="1" s="1"/>
  <c r="GL144" i="1"/>
  <c r="GO144" i="1"/>
  <c r="GP144" i="1"/>
  <c r="GV144" i="1"/>
  <c r="HC144" i="1"/>
  <c r="GX144" i="1" s="1"/>
  <c r="C145" i="1"/>
  <c r="D145" i="1"/>
  <c r="U145" i="1"/>
  <c r="G245" i="7" s="1"/>
  <c r="V145" i="1"/>
  <c r="G248" i="7" s="1"/>
  <c r="AC145" i="1"/>
  <c r="AE145" i="1"/>
  <c r="AD145" i="1" s="1"/>
  <c r="AF145" i="1"/>
  <c r="AG145" i="1"/>
  <c r="CU145" i="1" s="1"/>
  <c r="T145" i="1" s="1"/>
  <c r="AH145" i="1"/>
  <c r="AI145" i="1"/>
  <c r="AJ145" i="1"/>
  <c r="CX145" i="1" s="1"/>
  <c r="W145" i="1" s="1"/>
  <c r="CQ145" i="1"/>
  <c r="CR145" i="1"/>
  <c r="CS145" i="1"/>
  <c r="CT145" i="1"/>
  <c r="CV145" i="1"/>
  <c r="CW145" i="1"/>
  <c r="GL145" i="1"/>
  <c r="GO145" i="1"/>
  <c r="GP145" i="1"/>
  <c r="GV145" i="1"/>
  <c r="HC145" i="1" s="1"/>
  <c r="GX145" i="1" s="1"/>
  <c r="C146" i="1"/>
  <c r="D146" i="1"/>
  <c r="U146" i="1"/>
  <c r="G258" i="7" s="1"/>
  <c r="V146" i="1"/>
  <c r="G261" i="7" s="1"/>
  <c r="AC146" i="1"/>
  <c r="AE146" i="1"/>
  <c r="AD146" i="1" s="1"/>
  <c r="AF146" i="1"/>
  <c r="AG146" i="1"/>
  <c r="CU146" i="1" s="1"/>
  <c r="T146" i="1" s="1"/>
  <c r="AH146" i="1"/>
  <c r="AI146" i="1"/>
  <c r="AJ146" i="1"/>
  <c r="CQ146" i="1"/>
  <c r="CR146" i="1"/>
  <c r="CS146" i="1"/>
  <c r="CT146" i="1"/>
  <c r="CV146" i="1"/>
  <c r="CW146" i="1"/>
  <c r="CX146" i="1"/>
  <c r="W146" i="1" s="1"/>
  <c r="GL146" i="1"/>
  <c r="GO146" i="1"/>
  <c r="GP146" i="1"/>
  <c r="GV146" i="1"/>
  <c r="HC146" i="1" s="1"/>
  <c r="GX146" i="1" s="1"/>
  <c r="C147" i="1"/>
  <c r="D147" i="1"/>
  <c r="T147" i="1"/>
  <c r="U147" i="1"/>
  <c r="V147" i="1"/>
  <c r="AC147" i="1"/>
  <c r="AE147" i="1"/>
  <c r="AD147" i="1" s="1"/>
  <c r="AF147" i="1"/>
  <c r="AG147" i="1"/>
  <c r="AH147" i="1"/>
  <c r="AI147" i="1"/>
  <c r="AJ147" i="1"/>
  <c r="CX147" i="1" s="1"/>
  <c r="W147" i="1" s="1"/>
  <c r="CQ147" i="1"/>
  <c r="CR147" i="1"/>
  <c r="CS147" i="1"/>
  <c r="CT147" i="1"/>
  <c r="CU147" i="1"/>
  <c r="CV147" i="1"/>
  <c r="CW147" i="1"/>
  <c r="GL147" i="1"/>
  <c r="GO147" i="1"/>
  <c r="GP147" i="1"/>
  <c r="GV147" i="1"/>
  <c r="GX147" i="1"/>
  <c r="HC147" i="1"/>
  <c r="I148" i="1"/>
  <c r="Q148" i="1"/>
  <c r="R148" i="1"/>
  <c r="CY148" i="1" s="1"/>
  <c r="X148" i="1" s="1"/>
  <c r="V148" i="1"/>
  <c r="AC148" i="1"/>
  <c r="AD148" i="1"/>
  <c r="AB148" i="1" s="1"/>
  <c r="AE148" i="1"/>
  <c r="AF148" i="1"/>
  <c r="AG148" i="1"/>
  <c r="AH148" i="1"/>
  <c r="AI148" i="1"/>
  <c r="AJ148" i="1"/>
  <c r="CX148" i="1" s="1"/>
  <c r="W148" i="1" s="1"/>
  <c r="CQ148" i="1"/>
  <c r="P148" i="1" s="1"/>
  <c r="CP148" i="1" s="1"/>
  <c r="O148" i="1" s="1"/>
  <c r="CR148" i="1"/>
  <c r="CS148" i="1"/>
  <c r="CT148" i="1"/>
  <c r="S148" i="1" s="1"/>
  <c r="CU148" i="1"/>
  <c r="T148" i="1" s="1"/>
  <c r="CV148" i="1"/>
  <c r="U148" i="1" s="1"/>
  <c r="CW148" i="1"/>
  <c r="CZ148" i="1"/>
  <c r="Y148" i="1" s="1"/>
  <c r="GL148" i="1"/>
  <c r="GO148" i="1"/>
  <c r="GP148" i="1"/>
  <c r="GV148" i="1"/>
  <c r="HC148" i="1"/>
  <c r="GX148" i="1" s="1"/>
  <c r="I149" i="1"/>
  <c r="P149" i="1" s="1"/>
  <c r="T149" i="1"/>
  <c r="AC149" i="1"/>
  <c r="AE149" i="1"/>
  <c r="AD149" i="1" s="1"/>
  <c r="AB149" i="1" s="1"/>
  <c r="AF149" i="1"/>
  <c r="AG149" i="1"/>
  <c r="AH149" i="1"/>
  <c r="AI149" i="1"/>
  <c r="AJ149" i="1"/>
  <c r="CX149" i="1" s="1"/>
  <c r="CQ149" i="1"/>
  <c r="CR149" i="1"/>
  <c r="Q149" i="1" s="1"/>
  <c r="CS149" i="1"/>
  <c r="R149" i="1" s="1"/>
  <c r="CT149" i="1"/>
  <c r="CU149" i="1"/>
  <c r="CV149" i="1"/>
  <c r="CW149" i="1"/>
  <c r="V149" i="1" s="1"/>
  <c r="GL149" i="1"/>
  <c r="GO149" i="1"/>
  <c r="GP149" i="1"/>
  <c r="GV149" i="1"/>
  <c r="GX149" i="1"/>
  <c r="HC149" i="1"/>
  <c r="I150" i="1"/>
  <c r="Q150" i="1"/>
  <c r="R150" i="1"/>
  <c r="CY150" i="1" s="1"/>
  <c r="X150" i="1" s="1"/>
  <c r="V150" i="1"/>
  <c r="AC150" i="1"/>
  <c r="AD150" i="1"/>
  <c r="AB150" i="1" s="1"/>
  <c r="AE150" i="1"/>
  <c r="AF150" i="1"/>
  <c r="AG150" i="1"/>
  <c r="AH150" i="1"/>
  <c r="AI150" i="1"/>
  <c r="AJ150" i="1"/>
  <c r="CX150" i="1" s="1"/>
  <c r="W150" i="1" s="1"/>
  <c r="CQ150" i="1"/>
  <c r="P150" i="1" s="1"/>
  <c r="CP150" i="1" s="1"/>
  <c r="O150" i="1" s="1"/>
  <c r="CR150" i="1"/>
  <c r="CS150" i="1"/>
  <c r="CT150" i="1"/>
  <c r="S150" i="1" s="1"/>
  <c r="CU150" i="1"/>
  <c r="T150" i="1" s="1"/>
  <c r="CV150" i="1"/>
  <c r="U150" i="1" s="1"/>
  <c r="CW150" i="1"/>
  <c r="CZ150" i="1"/>
  <c r="Y150" i="1" s="1"/>
  <c r="GL150" i="1"/>
  <c r="GO150" i="1"/>
  <c r="GP150" i="1"/>
  <c r="GV150" i="1"/>
  <c r="HC150" i="1"/>
  <c r="GX150" i="1" s="1"/>
  <c r="I151" i="1"/>
  <c r="P151" i="1" s="1"/>
  <c r="T151" i="1"/>
  <c r="AC151" i="1"/>
  <c r="AE151" i="1"/>
  <c r="AD151" i="1" s="1"/>
  <c r="AB151" i="1" s="1"/>
  <c r="AF151" i="1"/>
  <c r="AG151" i="1"/>
  <c r="AH151" i="1"/>
  <c r="AI151" i="1"/>
  <c r="AJ151" i="1"/>
  <c r="CX151" i="1" s="1"/>
  <c r="CQ151" i="1"/>
  <c r="CR151" i="1"/>
  <c r="Q151" i="1" s="1"/>
  <c r="CS151" i="1"/>
  <c r="R151" i="1" s="1"/>
  <c r="CT151" i="1"/>
  <c r="CU151" i="1"/>
  <c r="CV151" i="1"/>
  <c r="CW151" i="1"/>
  <c r="V151" i="1" s="1"/>
  <c r="GL151" i="1"/>
  <c r="GO151" i="1"/>
  <c r="GP151" i="1"/>
  <c r="GV151" i="1"/>
  <c r="GX151" i="1"/>
  <c r="HC151" i="1"/>
  <c r="I152" i="1"/>
  <c r="P152" i="1"/>
  <c r="Q152" i="1"/>
  <c r="AC152" i="1"/>
  <c r="AE152" i="1"/>
  <c r="AD152" i="1" s="1"/>
  <c r="AB152" i="1" s="1"/>
  <c r="AF152" i="1"/>
  <c r="AG152" i="1"/>
  <c r="CU152" i="1" s="1"/>
  <c r="T152" i="1" s="1"/>
  <c r="AH152" i="1"/>
  <c r="AI152" i="1"/>
  <c r="AJ152" i="1"/>
  <c r="CX152" i="1" s="1"/>
  <c r="W152" i="1" s="1"/>
  <c r="CQ152" i="1"/>
  <c r="CR152" i="1"/>
  <c r="CS152" i="1"/>
  <c r="R152" i="1" s="1"/>
  <c r="CT152" i="1"/>
  <c r="S152" i="1" s="1"/>
  <c r="CV152" i="1"/>
  <c r="U152" i="1" s="1"/>
  <c r="CW152" i="1"/>
  <c r="V152" i="1" s="1"/>
  <c r="GL152" i="1"/>
  <c r="GO152" i="1"/>
  <c r="GP152" i="1"/>
  <c r="GV152" i="1"/>
  <c r="HC152" i="1" s="1"/>
  <c r="GX152" i="1" s="1"/>
  <c r="I153" i="1"/>
  <c r="AC153" i="1"/>
  <c r="AE153" i="1"/>
  <c r="AD153" i="1" s="1"/>
  <c r="AB153" i="1" s="1"/>
  <c r="AF153" i="1"/>
  <c r="AG153" i="1"/>
  <c r="CU153" i="1" s="1"/>
  <c r="T153" i="1" s="1"/>
  <c r="AH153" i="1"/>
  <c r="AI153" i="1"/>
  <c r="AJ153" i="1"/>
  <c r="CX153" i="1" s="1"/>
  <c r="W153" i="1" s="1"/>
  <c r="CQ153" i="1"/>
  <c r="P153" i="1" s="1"/>
  <c r="CR153" i="1"/>
  <c r="Q153" i="1" s="1"/>
  <c r="CS153" i="1"/>
  <c r="R153" i="1" s="1"/>
  <c r="CT153" i="1"/>
  <c r="S153" i="1" s="1"/>
  <c r="CV153" i="1"/>
  <c r="U153" i="1" s="1"/>
  <c r="CW153" i="1"/>
  <c r="V153" i="1" s="1"/>
  <c r="GL153" i="1"/>
  <c r="GO153" i="1"/>
  <c r="GP153" i="1"/>
  <c r="GV153" i="1"/>
  <c r="HC153" i="1" s="1"/>
  <c r="GX153" i="1" s="1"/>
  <c r="I154" i="1"/>
  <c r="AC154" i="1"/>
  <c r="AE154" i="1"/>
  <c r="AD154" i="1" s="1"/>
  <c r="AB154" i="1" s="1"/>
  <c r="AF154" i="1"/>
  <c r="AG154" i="1"/>
  <c r="CU154" i="1" s="1"/>
  <c r="T154" i="1" s="1"/>
  <c r="AH154" i="1"/>
  <c r="AI154" i="1"/>
  <c r="AJ154" i="1"/>
  <c r="CX154" i="1" s="1"/>
  <c r="W154" i="1" s="1"/>
  <c r="CQ154" i="1"/>
  <c r="P154" i="1" s="1"/>
  <c r="CR154" i="1"/>
  <c r="Q154" i="1" s="1"/>
  <c r="CS154" i="1"/>
  <c r="R154" i="1" s="1"/>
  <c r="CT154" i="1"/>
  <c r="S154" i="1" s="1"/>
  <c r="CV154" i="1"/>
  <c r="U154" i="1" s="1"/>
  <c r="CW154" i="1"/>
  <c r="V154" i="1" s="1"/>
  <c r="GL154" i="1"/>
  <c r="GO154" i="1"/>
  <c r="GP154" i="1"/>
  <c r="GV154" i="1"/>
  <c r="HC154" i="1" s="1"/>
  <c r="GX154" i="1" s="1"/>
  <c r="I155" i="1"/>
  <c r="AC155" i="1"/>
  <c r="AE155" i="1"/>
  <c r="AD155" i="1" s="1"/>
  <c r="AB155" i="1" s="1"/>
  <c r="AF155" i="1"/>
  <c r="AG155" i="1"/>
  <c r="CU155" i="1" s="1"/>
  <c r="T155" i="1" s="1"/>
  <c r="AH155" i="1"/>
  <c r="AI155" i="1"/>
  <c r="AJ155" i="1"/>
  <c r="CX155" i="1" s="1"/>
  <c r="W155" i="1" s="1"/>
  <c r="CQ155" i="1"/>
  <c r="P155" i="1" s="1"/>
  <c r="CR155" i="1"/>
  <c r="Q155" i="1" s="1"/>
  <c r="CS155" i="1"/>
  <c r="R155" i="1" s="1"/>
  <c r="CT155" i="1"/>
  <c r="S155" i="1" s="1"/>
  <c r="CV155" i="1"/>
  <c r="U155" i="1" s="1"/>
  <c r="CW155" i="1"/>
  <c r="V155" i="1" s="1"/>
  <c r="GL155" i="1"/>
  <c r="GO155" i="1"/>
  <c r="GP155" i="1"/>
  <c r="GV155" i="1"/>
  <c r="HC155" i="1" s="1"/>
  <c r="GX155" i="1" s="1"/>
  <c r="I156" i="1"/>
  <c r="AC156" i="1"/>
  <c r="AE156" i="1"/>
  <c r="AD156" i="1" s="1"/>
  <c r="AB156" i="1" s="1"/>
  <c r="AF156" i="1"/>
  <c r="AG156" i="1"/>
  <c r="CU156" i="1" s="1"/>
  <c r="T156" i="1" s="1"/>
  <c r="AH156" i="1"/>
  <c r="AI156" i="1"/>
  <c r="AJ156" i="1"/>
  <c r="CX156" i="1" s="1"/>
  <c r="W156" i="1" s="1"/>
  <c r="CQ156" i="1"/>
  <c r="P156" i="1" s="1"/>
  <c r="CR156" i="1"/>
  <c r="Q156" i="1" s="1"/>
  <c r="CS156" i="1"/>
  <c r="R156" i="1" s="1"/>
  <c r="CT156" i="1"/>
  <c r="S156" i="1" s="1"/>
  <c r="CV156" i="1"/>
  <c r="U156" i="1" s="1"/>
  <c r="CW156" i="1"/>
  <c r="V156" i="1" s="1"/>
  <c r="GL156" i="1"/>
  <c r="GO156" i="1"/>
  <c r="GP156" i="1"/>
  <c r="GV156" i="1"/>
  <c r="HC156" i="1" s="1"/>
  <c r="GX156" i="1" s="1"/>
  <c r="C157" i="1"/>
  <c r="D157" i="1"/>
  <c r="U157" i="1"/>
  <c r="V157" i="1"/>
  <c r="AC157" i="1"/>
  <c r="AE157" i="1"/>
  <c r="AD157" i="1" s="1"/>
  <c r="AF157" i="1"/>
  <c r="AG157" i="1"/>
  <c r="AH157" i="1"/>
  <c r="AI157" i="1"/>
  <c r="AJ157" i="1"/>
  <c r="CX157" i="1" s="1"/>
  <c r="W157" i="1" s="1"/>
  <c r="CQ157" i="1"/>
  <c r="CR157" i="1"/>
  <c r="CS157" i="1"/>
  <c r="CT157" i="1"/>
  <c r="CU157" i="1"/>
  <c r="T157" i="1" s="1"/>
  <c r="CV157" i="1"/>
  <c r="CW157" i="1"/>
  <c r="GL157" i="1"/>
  <c r="GO157" i="1"/>
  <c r="GP157" i="1"/>
  <c r="GV157" i="1"/>
  <c r="HC157" i="1"/>
  <c r="GX157" i="1" s="1"/>
  <c r="C158" i="1"/>
  <c r="D158" i="1"/>
  <c r="U158" i="1"/>
  <c r="V158" i="1"/>
  <c r="AC158" i="1"/>
  <c r="AE158" i="1"/>
  <c r="AD158" i="1" s="1"/>
  <c r="AF158" i="1"/>
  <c r="AG158" i="1"/>
  <c r="AH158" i="1"/>
  <c r="AI158" i="1"/>
  <c r="AJ158" i="1"/>
  <c r="CQ158" i="1"/>
  <c r="CR158" i="1"/>
  <c r="CS158" i="1"/>
  <c r="CT158" i="1"/>
  <c r="CU158" i="1"/>
  <c r="T158" i="1" s="1"/>
  <c r="CV158" i="1"/>
  <c r="CW158" i="1"/>
  <c r="CX158" i="1"/>
  <c r="W158" i="1" s="1"/>
  <c r="GL158" i="1"/>
  <c r="GO158" i="1"/>
  <c r="GP158" i="1"/>
  <c r="GV158" i="1"/>
  <c r="GX158" i="1"/>
  <c r="HC158" i="1"/>
  <c r="C159" i="1"/>
  <c r="D159" i="1"/>
  <c r="U159" i="1"/>
  <c r="H262" i="9" s="1"/>
  <c r="V159" i="1"/>
  <c r="H265" i="9" s="1"/>
  <c r="AC159" i="1"/>
  <c r="AE159" i="1"/>
  <c r="AD159" i="1" s="1"/>
  <c r="AF159" i="1"/>
  <c r="AG159" i="1"/>
  <c r="CU159" i="1" s="1"/>
  <c r="T159" i="1" s="1"/>
  <c r="AH159" i="1"/>
  <c r="AI159" i="1"/>
  <c r="AJ159" i="1"/>
  <c r="CQ159" i="1"/>
  <c r="CR159" i="1"/>
  <c r="CS159" i="1"/>
  <c r="CT159" i="1"/>
  <c r="CV159" i="1"/>
  <c r="CW159" i="1"/>
  <c r="CX159" i="1"/>
  <c r="W159" i="1" s="1"/>
  <c r="GL159" i="1"/>
  <c r="GO159" i="1"/>
  <c r="GP159" i="1"/>
  <c r="GV159" i="1"/>
  <c r="HC159" i="1" s="1"/>
  <c r="GX159" i="1" s="1"/>
  <c r="I160" i="1"/>
  <c r="AC160" i="1"/>
  <c r="AB160" i="1" s="1"/>
  <c r="AD160" i="1"/>
  <c r="AE160" i="1"/>
  <c r="AF160" i="1"/>
  <c r="AG160" i="1"/>
  <c r="CU160" i="1" s="1"/>
  <c r="T160" i="1" s="1"/>
  <c r="AH160" i="1"/>
  <c r="CV160" i="1" s="1"/>
  <c r="U160" i="1" s="1"/>
  <c r="AI160" i="1"/>
  <c r="AJ160" i="1"/>
  <c r="CQ160" i="1"/>
  <c r="P160" i="1" s="1"/>
  <c r="CR160" i="1"/>
  <c r="Q160" i="1" s="1"/>
  <c r="CS160" i="1"/>
  <c r="R160" i="1" s="1"/>
  <c r="CT160" i="1"/>
  <c r="S160" i="1" s="1"/>
  <c r="CW160" i="1"/>
  <c r="V160" i="1" s="1"/>
  <c r="CX160" i="1"/>
  <c r="W160" i="1" s="1"/>
  <c r="GL160" i="1"/>
  <c r="GO160" i="1"/>
  <c r="GP160" i="1"/>
  <c r="GV160" i="1"/>
  <c r="HC160" i="1" s="1"/>
  <c r="GX160" i="1" s="1"/>
  <c r="C161" i="1"/>
  <c r="D161" i="1"/>
  <c r="I161" i="1"/>
  <c r="I162" i="1" s="1"/>
  <c r="GX162" i="1" s="1"/>
  <c r="K161" i="1"/>
  <c r="AC161" i="1"/>
  <c r="AE161" i="1"/>
  <c r="AD161" i="1" s="1"/>
  <c r="AF161" i="1"/>
  <c r="AG161" i="1"/>
  <c r="AH161" i="1"/>
  <c r="AI161" i="1"/>
  <c r="AJ161" i="1"/>
  <c r="CQ161" i="1"/>
  <c r="CR161" i="1"/>
  <c r="CS161" i="1"/>
  <c r="CT161" i="1"/>
  <c r="CU161" i="1"/>
  <c r="T161" i="1" s="1"/>
  <c r="CV161" i="1"/>
  <c r="CW161" i="1"/>
  <c r="CX161" i="1"/>
  <c r="W161" i="1" s="1"/>
  <c r="GL161" i="1"/>
  <c r="GO161" i="1"/>
  <c r="GP161" i="1"/>
  <c r="GV161" i="1"/>
  <c r="GX161" i="1"/>
  <c r="HC161" i="1"/>
  <c r="AC162" i="1"/>
  <c r="AB162" i="1" s="1"/>
  <c r="AD162" i="1"/>
  <c r="AE162" i="1"/>
  <c r="AF162" i="1"/>
  <c r="AG162" i="1"/>
  <c r="AH162" i="1"/>
  <c r="CV162" i="1" s="1"/>
  <c r="U162" i="1" s="1"/>
  <c r="AI162" i="1"/>
  <c r="CW162" i="1" s="1"/>
  <c r="AJ162" i="1"/>
  <c r="CQ162" i="1"/>
  <c r="P162" i="1" s="1"/>
  <c r="CR162" i="1"/>
  <c r="Q162" i="1" s="1"/>
  <c r="CS162" i="1"/>
  <c r="CT162" i="1"/>
  <c r="S162" i="1" s="1"/>
  <c r="CU162" i="1"/>
  <c r="T162" i="1" s="1"/>
  <c r="CX162" i="1"/>
  <c r="W162" i="1" s="1"/>
  <c r="GL162" i="1"/>
  <c r="GO162" i="1"/>
  <c r="GP162" i="1"/>
  <c r="GV162" i="1"/>
  <c r="HC162" i="1"/>
  <c r="AC163" i="1"/>
  <c r="AB163" i="1" s="1"/>
  <c r="AD163" i="1"/>
  <c r="AE163" i="1"/>
  <c r="AF163" i="1"/>
  <c r="AG163" i="1"/>
  <c r="AH163" i="1"/>
  <c r="CV163" i="1" s="1"/>
  <c r="AI163" i="1"/>
  <c r="CW163" i="1" s="1"/>
  <c r="AJ163" i="1"/>
  <c r="CQ163" i="1"/>
  <c r="CR163" i="1"/>
  <c r="CS163" i="1"/>
  <c r="CT163" i="1"/>
  <c r="CU163" i="1"/>
  <c r="CX163" i="1"/>
  <c r="GL163" i="1"/>
  <c r="GO163" i="1"/>
  <c r="GP163" i="1"/>
  <c r="GV163" i="1"/>
  <c r="HC163" i="1"/>
  <c r="I164" i="1"/>
  <c r="AC164" i="1"/>
  <c r="AB164" i="1" s="1"/>
  <c r="AD164" i="1"/>
  <c r="AE164" i="1"/>
  <c r="AF164" i="1"/>
  <c r="AG164" i="1"/>
  <c r="AH164" i="1"/>
  <c r="CV164" i="1" s="1"/>
  <c r="U164" i="1" s="1"/>
  <c r="AI164" i="1"/>
  <c r="CW164" i="1" s="1"/>
  <c r="V164" i="1" s="1"/>
  <c r="AJ164" i="1"/>
  <c r="CQ164" i="1"/>
  <c r="P164" i="1" s="1"/>
  <c r="CR164" i="1"/>
  <c r="Q164" i="1" s="1"/>
  <c r="CS164" i="1"/>
  <c r="R164" i="1" s="1"/>
  <c r="CT164" i="1"/>
  <c r="S164" i="1" s="1"/>
  <c r="CU164" i="1"/>
  <c r="T164" i="1" s="1"/>
  <c r="CX164" i="1"/>
  <c r="W164" i="1" s="1"/>
  <c r="GL164" i="1"/>
  <c r="GO164" i="1"/>
  <c r="GP164" i="1"/>
  <c r="GV164" i="1"/>
  <c r="GX164" i="1"/>
  <c r="HC164" i="1"/>
  <c r="C165" i="1"/>
  <c r="D165" i="1"/>
  <c r="AC165" i="1"/>
  <c r="AE165" i="1"/>
  <c r="AD165" i="1" s="1"/>
  <c r="AF165" i="1"/>
  <c r="AG165" i="1"/>
  <c r="CU165" i="1" s="1"/>
  <c r="T165" i="1" s="1"/>
  <c r="AH165" i="1"/>
  <c r="AI165" i="1"/>
  <c r="AJ165" i="1"/>
  <c r="CQ165" i="1"/>
  <c r="CR165" i="1"/>
  <c r="CS165" i="1"/>
  <c r="CT165" i="1"/>
  <c r="CV165" i="1"/>
  <c r="CW165" i="1"/>
  <c r="CX165" i="1"/>
  <c r="W165" i="1" s="1"/>
  <c r="GL165" i="1"/>
  <c r="GO165" i="1"/>
  <c r="GP165" i="1"/>
  <c r="GV165" i="1"/>
  <c r="HC165" i="1" s="1"/>
  <c r="GX165" i="1" s="1"/>
  <c r="I166" i="1"/>
  <c r="AC166" i="1"/>
  <c r="AB166" i="1" s="1"/>
  <c r="AD166" i="1"/>
  <c r="AE166" i="1"/>
  <c r="AF166" i="1"/>
  <c r="AG166" i="1"/>
  <c r="CU166" i="1" s="1"/>
  <c r="T166" i="1" s="1"/>
  <c r="AH166" i="1"/>
  <c r="CV166" i="1" s="1"/>
  <c r="U166" i="1" s="1"/>
  <c r="AI166" i="1"/>
  <c r="AJ166" i="1"/>
  <c r="CQ166" i="1"/>
  <c r="P166" i="1" s="1"/>
  <c r="CP166" i="1" s="1"/>
  <c r="O166" i="1" s="1"/>
  <c r="CR166" i="1"/>
  <c r="Q166" i="1" s="1"/>
  <c r="CS166" i="1"/>
  <c r="R166" i="1" s="1"/>
  <c r="CT166" i="1"/>
  <c r="S166" i="1" s="1"/>
  <c r="CW166" i="1"/>
  <c r="V166" i="1" s="1"/>
  <c r="CX166" i="1"/>
  <c r="W166" i="1" s="1"/>
  <c r="GL166" i="1"/>
  <c r="GO166" i="1"/>
  <c r="GP166" i="1"/>
  <c r="GV166" i="1"/>
  <c r="HC166" i="1" s="1"/>
  <c r="GX166" i="1" s="1"/>
  <c r="C167" i="1"/>
  <c r="D167" i="1"/>
  <c r="U167" i="1"/>
  <c r="V167" i="1"/>
  <c r="AC167" i="1"/>
  <c r="AE167" i="1"/>
  <c r="AD167" i="1" s="1"/>
  <c r="AF167" i="1"/>
  <c r="AG167" i="1"/>
  <c r="CU167" i="1" s="1"/>
  <c r="T167" i="1" s="1"/>
  <c r="AH167" i="1"/>
  <c r="AI167" i="1"/>
  <c r="AJ167" i="1"/>
  <c r="CX167" i="1" s="1"/>
  <c r="W167" i="1" s="1"/>
  <c r="CQ167" i="1"/>
  <c r="CR167" i="1"/>
  <c r="CS167" i="1"/>
  <c r="CT167" i="1"/>
  <c r="CV167" i="1"/>
  <c r="CW167" i="1"/>
  <c r="GL167" i="1"/>
  <c r="GN167" i="1"/>
  <c r="GP167" i="1"/>
  <c r="GV167" i="1"/>
  <c r="HC167" i="1" s="1"/>
  <c r="GX167" i="1" s="1"/>
  <c r="I168" i="1"/>
  <c r="P168" i="1" s="1"/>
  <c r="O168" i="1" s="1"/>
  <c r="AC168" i="1"/>
  <c r="AE168" i="1"/>
  <c r="AD168" i="1" s="1"/>
  <c r="AB168" i="1" s="1"/>
  <c r="AF168" i="1"/>
  <c r="AG168" i="1"/>
  <c r="AH168" i="1"/>
  <c r="AI168" i="1"/>
  <c r="AJ168" i="1"/>
  <c r="CP168" i="1"/>
  <c r="CQ168" i="1"/>
  <c r="CR168" i="1"/>
  <c r="Q168" i="1" s="1"/>
  <c r="CS168" i="1"/>
  <c r="R168" i="1" s="1"/>
  <c r="CT168" i="1"/>
  <c r="S168" i="1" s="1"/>
  <c r="CU168" i="1"/>
  <c r="T168" i="1" s="1"/>
  <c r="CV168" i="1"/>
  <c r="U168" i="1" s="1"/>
  <c r="CW168" i="1"/>
  <c r="V168" i="1" s="1"/>
  <c r="CX168" i="1"/>
  <c r="W168" i="1" s="1"/>
  <c r="CY168" i="1"/>
  <c r="X168" i="1" s="1"/>
  <c r="CZ168" i="1"/>
  <c r="Y168" i="1" s="1"/>
  <c r="GL168" i="1"/>
  <c r="GN168" i="1"/>
  <c r="GP168" i="1"/>
  <c r="GV168" i="1"/>
  <c r="HC168" i="1"/>
  <c r="GX168" i="1" s="1"/>
  <c r="C169" i="1"/>
  <c r="D169" i="1"/>
  <c r="U169" i="1"/>
  <c r="AC169" i="1"/>
  <c r="AE169" i="1"/>
  <c r="AD169" i="1" s="1"/>
  <c r="AF169" i="1"/>
  <c r="AG169" i="1"/>
  <c r="AH169" i="1"/>
  <c r="AI169" i="1"/>
  <c r="AJ169" i="1"/>
  <c r="CX169" i="1" s="1"/>
  <c r="W169" i="1" s="1"/>
  <c r="CQ169" i="1"/>
  <c r="CR169" i="1"/>
  <c r="CS169" i="1"/>
  <c r="CT169" i="1"/>
  <c r="CU169" i="1"/>
  <c r="T169" i="1" s="1"/>
  <c r="CV169" i="1"/>
  <c r="CW169" i="1"/>
  <c r="GL169" i="1"/>
  <c r="GN169" i="1"/>
  <c r="GP169" i="1"/>
  <c r="GV169" i="1"/>
  <c r="HC169" i="1"/>
  <c r="GX169" i="1" s="1"/>
  <c r="I170" i="1"/>
  <c r="P170" i="1" s="1"/>
  <c r="O170" i="1" s="1"/>
  <c r="AC170" i="1"/>
  <c r="AE170" i="1"/>
  <c r="AD170" i="1" s="1"/>
  <c r="AB170" i="1" s="1"/>
  <c r="AF170" i="1"/>
  <c r="AG170" i="1"/>
  <c r="AH170" i="1"/>
  <c r="AI170" i="1"/>
  <c r="AJ170" i="1"/>
  <c r="CP170" i="1"/>
  <c r="CQ170" i="1"/>
  <c r="CR170" i="1"/>
  <c r="Q170" i="1" s="1"/>
  <c r="CS170" i="1"/>
  <c r="R170" i="1" s="1"/>
  <c r="CT170" i="1"/>
  <c r="S170" i="1" s="1"/>
  <c r="CU170" i="1"/>
  <c r="T170" i="1" s="1"/>
  <c r="CV170" i="1"/>
  <c r="U170" i="1" s="1"/>
  <c r="CW170" i="1"/>
  <c r="V170" i="1" s="1"/>
  <c r="CX170" i="1"/>
  <c r="W170" i="1" s="1"/>
  <c r="CY170" i="1"/>
  <c r="X170" i="1" s="1"/>
  <c r="CZ170" i="1"/>
  <c r="Y170" i="1" s="1"/>
  <c r="GL170" i="1"/>
  <c r="GN170" i="1"/>
  <c r="GP170" i="1"/>
  <c r="GV170" i="1"/>
  <c r="HC170" i="1"/>
  <c r="GX170" i="1" s="1"/>
  <c r="C171" i="1"/>
  <c r="D171" i="1"/>
  <c r="U171" i="1"/>
  <c r="V171" i="1"/>
  <c r="AC171" i="1"/>
  <c r="AE171" i="1"/>
  <c r="AD171" i="1" s="1"/>
  <c r="AF171" i="1"/>
  <c r="AG171" i="1"/>
  <c r="AH171" i="1"/>
  <c r="AI171" i="1"/>
  <c r="AJ171" i="1"/>
  <c r="CQ171" i="1"/>
  <c r="CR171" i="1"/>
  <c r="CS171" i="1"/>
  <c r="CT171" i="1"/>
  <c r="CU171" i="1"/>
  <c r="T171" i="1" s="1"/>
  <c r="CV171" i="1"/>
  <c r="CW171" i="1"/>
  <c r="CX171" i="1"/>
  <c r="W171" i="1" s="1"/>
  <c r="GL171" i="1"/>
  <c r="GN171" i="1"/>
  <c r="GP171" i="1"/>
  <c r="GV171" i="1"/>
  <c r="GX171" i="1"/>
  <c r="HC171" i="1"/>
  <c r="I172" i="1"/>
  <c r="P172" i="1"/>
  <c r="O172" i="1" s="1"/>
  <c r="GM172" i="1" s="1"/>
  <c r="GO172" i="1" s="1"/>
  <c r="AC172" i="1"/>
  <c r="AB172" i="1" s="1"/>
  <c r="AD172" i="1"/>
  <c r="AE172" i="1"/>
  <c r="AF172" i="1"/>
  <c r="AG172" i="1"/>
  <c r="AH172" i="1"/>
  <c r="AI172" i="1"/>
  <c r="AJ172" i="1"/>
  <c r="CP172" i="1"/>
  <c r="CQ172" i="1"/>
  <c r="CR172" i="1"/>
  <c r="Q172" i="1" s="1"/>
  <c r="CS172" i="1"/>
  <c r="R172" i="1" s="1"/>
  <c r="CT172" i="1"/>
  <c r="S172" i="1" s="1"/>
  <c r="CU172" i="1"/>
  <c r="T172" i="1" s="1"/>
  <c r="CV172" i="1"/>
  <c r="U172" i="1" s="1"/>
  <c r="CW172" i="1"/>
  <c r="V172" i="1" s="1"/>
  <c r="CX172" i="1"/>
  <c r="W172" i="1" s="1"/>
  <c r="CY172" i="1"/>
  <c r="X172" i="1" s="1"/>
  <c r="CZ172" i="1"/>
  <c r="Y172" i="1" s="1"/>
  <c r="GL172" i="1"/>
  <c r="GN172" i="1"/>
  <c r="GP172" i="1"/>
  <c r="GV172" i="1"/>
  <c r="GX172" i="1"/>
  <c r="HC172" i="1"/>
  <c r="C173" i="1"/>
  <c r="D173" i="1"/>
  <c r="U173" i="1"/>
  <c r="H320" i="9" s="1"/>
  <c r="V173" i="1"/>
  <c r="G332" i="7" s="1"/>
  <c r="AC173" i="1"/>
  <c r="AE173" i="1"/>
  <c r="AD173" i="1" s="1"/>
  <c r="AF173" i="1"/>
  <c r="AG173" i="1"/>
  <c r="CU173" i="1" s="1"/>
  <c r="T173" i="1" s="1"/>
  <c r="AH173" i="1"/>
  <c r="AI173" i="1"/>
  <c r="AJ173" i="1"/>
  <c r="CQ173" i="1"/>
  <c r="CR173" i="1"/>
  <c r="CS173" i="1"/>
  <c r="CT173" i="1"/>
  <c r="CV173" i="1"/>
  <c r="CW173" i="1"/>
  <c r="CX173" i="1"/>
  <c r="W173" i="1" s="1"/>
  <c r="GL173" i="1"/>
  <c r="GO173" i="1"/>
  <c r="GP173" i="1"/>
  <c r="GV173" i="1"/>
  <c r="HC173" i="1" s="1"/>
  <c r="GX173" i="1" s="1"/>
  <c r="I174" i="1"/>
  <c r="AC174" i="1"/>
  <c r="AB174" i="1" s="1"/>
  <c r="AD174" i="1"/>
  <c r="AE174" i="1"/>
  <c r="AF174" i="1"/>
  <c r="AG174" i="1"/>
  <c r="CU174" i="1" s="1"/>
  <c r="T174" i="1" s="1"/>
  <c r="AH174" i="1"/>
  <c r="CV174" i="1" s="1"/>
  <c r="U174" i="1" s="1"/>
  <c r="AI174" i="1"/>
  <c r="AJ174" i="1"/>
  <c r="CQ174" i="1"/>
  <c r="P174" i="1" s="1"/>
  <c r="CR174" i="1"/>
  <c r="Q174" i="1" s="1"/>
  <c r="CS174" i="1"/>
  <c r="R174" i="1" s="1"/>
  <c r="CT174" i="1"/>
  <c r="S174" i="1" s="1"/>
  <c r="CW174" i="1"/>
  <c r="V174" i="1" s="1"/>
  <c r="CX174" i="1"/>
  <c r="W174" i="1" s="1"/>
  <c r="GL174" i="1"/>
  <c r="GO174" i="1"/>
  <c r="GP174" i="1"/>
  <c r="GV174" i="1"/>
  <c r="HC174" i="1" s="1"/>
  <c r="GX174" i="1" s="1"/>
  <c r="I175" i="1"/>
  <c r="AC175" i="1"/>
  <c r="AB175" i="1" s="1"/>
  <c r="AD175" i="1"/>
  <c r="AE175" i="1"/>
  <c r="AF175" i="1"/>
  <c r="AG175" i="1"/>
  <c r="CU175" i="1" s="1"/>
  <c r="T175" i="1" s="1"/>
  <c r="AH175" i="1"/>
  <c r="CV175" i="1" s="1"/>
  <c r="U175" i="1" s="1"/>
  <c r="AI175" i="1"/>
  <c r="AJ175" i="1"/>
  <c r="CQ175" i="1"/>
  <c r="P175" i="1" s="1"/>
  <c r="CR175" i="1"/>
  <c r="Q175" i="1" s="1"/>
  <c r="CS175" i="1"/>
  <c r="R175" i="1" s="1"/>
  <c r="CT175" i="1"/>
  <c r="S175" i="1" s="1"/>
  <c r="CW175" i="1"/>
  <c r="V175" i="1" s="1"/>
  <c r="CX175" i="1"/>
  <c r="W175" i="1" s="1"/>
  <c r="GL175" i="1"/>
  <c r="GO175" i="1"/>
  <c r="GP175" i="1"/>
  <c r="GV175" i="1"/>
  <c r="HC175" i="1" s="1"/>
  <c r="GX175" i="1" s="1"/>
  <c r="I176" i="1"/>
  <c r="AC176" i="1"/>
  <c r="AB176" i="1" s="1"/>
  <c r="AD176" i="1"/>
  <c r="AE176" i="1"/>
  <c r="AF176" i="1"/>
  <c r="AG176" i="1"/>
  <c r="CU176" i="1" s="1"/>
  <c r="T176" i="1" s="1"/>
  <c r="AH176" i="1"/>
  <c r="CV176" i="1" s="1"/>
  <c r="U176" i="1" s="1"/>
  <c r="AI176" i="1"/>
  <c r="AJ176" i="1"/>
  <c r="CQ176" i="1"/>
  <c r="P176" i="1" s="1"/>
  <c r="CR176" i="1"/>
  <c r="Q176" i="1" s="1"/>
  <c r="CS176" i="1"/>
  <c r="R176" i="1" s="1"/>
  <c r="CT176" i="1"/>
  <c r="S176" i="1" s="1"/>
  <c r="CW176" i="1"/>
  <c r="V176" i="1" s="1"/>
  <c r="CX176" i="1"/>
  <c r="W176" i="1" s="1"/>
  <c r="GL176" i="1"/>
  <c r="GO176" i="1"/>
  <c r="GP176" i="1"/>
  <c r="GV176" i="1"/>
  <c r="HC176" i="1" s="1"/>
  <c r="GX176" i="1" s="1"/>
  <c r="I177" i="1"/>
  <c r="AC177" i="1"/>
  <c r="AB177" i="1" s="1"/>
  <c r="AD177" i="1"/>
  <c r="AE177" i="1"/>
  <c r="AF177" i="1"/>
  <c r="AG177" i="1"/>
  <c r="CU177" i="1" s="1"/>
  <c r="T177" i="1" s="1"/>
  <c r="AH177" i="1"/>
  <c r="CV177" i="1" s="1"/>
  <c r="U177" i="1" s="1"/>
  <c r="AI177" i="1"/>
  <c r="AJ177" i="1"/>
  <c r="CQ177" i="1"/>
  <c r="P177" i="1" s="1"/>
  <c r="CR177" i="1"/>
  <c r="Q177" i="1" s="1"/>
  <c r="CS177" i="1"/>
  <c r="R177" i="1" s="1"/>
  <c r="CT177" i="1"/>
  <c r="S177" i="1" s="1"/>
  <c r="CW177" i="1"/>
  <c r="V177" i="1" s="1"/>
  <c r="CX177" i="1"/>
  <c r="W177" i="1" s="1"/>
  <c r="GL177" i="1"/>
  <c r="GO177" i="1"/>
  <c r="GP177" i="1"/>
  <c r="GV177" i="1"/>
  <c r="HC177" i="1" s="1"/>
  <c r="GX177" i="1" s="1"/>
  <c r="I178" i="1"/>
  <c r="AC178" i="1"/>
  <c r="AB178" i="1" s="1"/>
  <c r="AD178" i="1"/>
  <c r="AE178" i="1"/>
  <c r="AF178" i="1"/>
  <c r="AG178" i="1"/>
  <c r="CU178" i="1" s="1"/>
  <c r="T178" i="1" s="1"/>
  <c r="AH178" i="1"/>
  <c r="CV178" i="1" s="1"/>
  <c r="U178" i="1" s="1"/>
  <c r="AI178" i="1"/>
  <c r="AJ178" i="1"/>
  <c r="CQ178" i="1"/>
  <c r="P178" i="1" s="1"/>
  <c r="CP178" i="1" s="1"/>
  <c r="O178" i="1" s="1"/>
  <c r="CR178" i="1"/>
  <c r="Q178" i="1" s="1"/>
  <c r="CS178" i="1"/>
  <c r="R178" i="1" s="1"/>
  <c r="CT178" i="1"/>
  <c r="S178" i="1" s="1"/>
  <c r="CW178" i="1"/>
  <c r="V178" i="1" s="1"/>
  <c r="CX178" i="1"/>
  <c r="W178" i="1" s="1"/>
  <c r="GL178" i="1"/>
  <c r="GO178" i="1"/>
  <c r="GP178" i="1"/>
  <c r="GV178" i="1"/>
  <c r="HC178" i="1" s="1"/>
  <c r="GX178" i="1" s="1"/>
  <c r="C179" i="1"/>
  <c r="D179" i="1"/>
  <c r="U179" i="1"/>
  <c r="H344" i="9" s="1"/>
  <c r="V179" i="1"/>
  <c r="G356" i="7" s="1"/>
  <c r="AC179" i="1"/>
  <c r="AE179" i="1"/>
  <c r="AD179" i="1" s="1"/>
  <c r="AF179" i="1"/>
  <c r="AG179" i="1"/>
  <c r="CU179" i="1" s="1"/>
  <c r="T179" i="1" s="1"/>
  <c r="AH179" i="1"/>
  <c r="AI179" i="1"/>
  <c r="AJ179" i="1"/>
  <c r="CX179" i="1" s="1"/>
  <c r="W179" i="1" s="1"/>
  <c r="CQ179" i="1"/>
  <c r="CR179" i="1"/>
  <c r="CS179" i="1"/>
  <c r="CT179" i="1"/>
  <c r="CV179" i="1"/>
  <c r="CW179" i="1"/>
  <c r="GL179" i="1"/>
  <c r="GO179" i="1"/>
  <c r="GP179" i="1"/>
  <c r="GV179" i="1"/>
  <c r="HC179" i="1"/>
  <c r="GX179" i="1" s="1"/>
  <c r="I180" i="1"/>
  <c r="AC180" i="1"/>
  <c r="AE180" i="1"/>
  <c r="AD180" i="1" s="1"/>
  <c r="AB180" i="1" s="1"/>
  <c r="AF180" i="1"/>
  <c r="AG180" i="1"/>
  <c r="CU180" i="1" s="1"/>
  <c r="T180" i="1" s="1"/>
  <c r="AH180" i="1"/>
  <c r="AI180" i="1"/>
  <c r="AJ180" i="1"/>
  <c r="CX180" i="1" s="1"/>
  <c r="W180" i="1" s="1"/>
  <c r="CQ180" i="1"/>
  <c r="P180" i="1" s="1"/>
  <c r="CP180" i="1" s="1"/>
  <c r="O180" i="1" s="1"/>
  <c r="CR180" i="1"/>
  <c r="Q180" i="1" s="1"/>
  <c r="CS180" i="1"/>
  <c r="R180" i="1" s="1"/>
  <c r="CT180" i="1"/>
  <c r="S180" i="1" s="1"/>
  <c r="CV180" i="1"/>
  <c r="U180" i="1" s="1"/>
  <c r="CW180" i="1"/>
  <c r="V180" i="1" s="1"/>
  <c r="GL180" i="1"/>
  <c r="GO180" i="1"/>
  <c r="GP180" i="1"/>
  <c r="GV180" i="1"/>
  <c r="HC180" i="1"/>
  <c r="GX180" i="1" s="1"/>
  <c r="I181" i="1"/>
  <c r="AC181" i="1"/>
  <c r="AE181" i="1"/>
  <c r="AD181" i="1" s="1"/>
  <c r="AB181" i="1" s="1"/>
  <c r="AF181" i="1"/>
  <c r="AG181" i="1"/>
  <c r="CU181" i="1" s="1"/>
  <c r="T181" i="1" s="1"/>
  <c r="AH181" i="1"/>
  <c r="AI181" i="1"/>
  <c r="AJ181" i="1"/>
  <c r="CX181" i="1" s="1"/>
  <c r="W181" i="1" s="1"/>
  <c r="CQ181" i="1"/>
  <c r="P181" i="1" s="1"/>
  <c r="CR181" i="1"/>
  <c r="Q181" i="1" s="1"/>
  <c r="CS181" i="1"/>
  <c r="R181" i="1" s="1"/>
  <c r="CT181" i="1"/>
  <c r="S181" i="1" s="1"/>
  <c r="CV181" i="1"/>
  <c r="U181" i="1" s="1"/>
  <c r="CW181" i="1"/>
  <c r="V181" i="1" s="1"/>
  <c r="GL181" i="1"/>
  <c r="GO181" i="1"/>
  <c r="GP181" i="1"/>
  <c r="GV181" i="1"/>
  <c r="HC181" i="1"/>
  <c r="GX181" i="1" s="1"/>
  <c r="I182" i="1"/>
  <c r="AC182" i="1"/>
  <c r="AE182" i="1"/>
  <c r="AD182" i="1" s="1"/>
  <c r="AB182" i="1" s="1"/>
  <c r="AF182" i="1"/>
  <c r="AG182" i="1"/>
  <c r="CU182" i="1" s="1"/>
  <c r="T182" i="1" s="1"/>
  <c r="AH182" i="1"/>
  <c r="AI182" i="1"/>
  <c r="AJ182" i="1"/>
  <c r="CX182" i="1" s="1"/>
  <c r="W182" i="1" s="1"/>
  <c r="CQ182" i="1"/>
  <c r="P182" i="1" s="1"/>
  <c r="CR182" i="1"/>
  <c r="Q182" i="1" s="1"/>
  <c r="CS182" i="1"/>
  <c r="R182" i="1" s="1"/>
  <c r="CT182" i="1"/>
  <c r="S182" i="1" s="1"/>
  <c r="CV182" i="1"/>
  <c r="U182" i="1" s="1"/>
  <c r="CW182" i="1"/>
  <c r="V182" i="1" s="1"/>
  <c r="GL182" i="1"/>
  <c r="GO182" i="1"/>
  <c r="GP182" i="1"/>
  <c r="GV182" i="1"/>
  <c r="HC182" i="1"/>
  <c r="GX182" i="1" s="1"/>
  <c r="I183" i="1"/>
  <c r="AC183" i="1"/>
  <c r="AE183" i="1"/>
  <c r="AD183" i="1" s="1"/>
  <c r="AB183" i="1" s="1"/>
  <c r="AF183" i="1"/>
  <c r="AG183" i="1"/>
  <c r="CU183" i="1" s="1"/>
  <c r="T183" i="1" s="1"/>
  <c r="AH183" i="1"/>
  <c r="AI183" i="1"/>
  <c r="AJ183" i="1"/>
  <c r="CX183" i="1" s="1"/>
  <c r="W183" i="1" s="1"/>
  <c r="CQ183" i="1"/>
  <c r="P183" i="1" s="1"/>
  <c r="CR183" i="1"/>
  <c r="Q183" i="1" s="1"/>
  <c r="CS183" i="1"/>
  <c r="R183" i="1" s="1"/>
  <c r="CT183" i="1"/>
  <c r="S183" i="1" s="1"/>
  <c r="CV183" i="1"/>
  <c r="U183" i="1" s="1"/>
  <c r="CW183" i="1"/>
  <c r="V183" i="1" s="1"/>
  <c r="GL183" i="1"/>
  <c r="GO183" i="1"/>
  <c r="GP183" i="1"/>
  <c r="GV183" i="1"/>
  <c r="HC183" i="1"/>
  <c r="GX183" i="1" s="1"/>
  <c r="I184" i="1"/>
  <c r="AC184" i="1"/>
  <c r="AE184" i="1"/>
  <c r="AD184" i="1" s="1"/>
  <c r="AB184" i="1" s="1"/>
  <c r="AF184" i="1"/>
  <c r="AG184" i="1"/>
  <c r="CU184" i="1" s="1"/>
  <c r="T184" i="1" s="1"/>
  <c r="AH184" i="1"/>
  <c r="AI184" i="1"/>
  <c r="AJ184" i="1"/>
  <c r="CX184" i="1" s="1"/>
  <c r="W184" i="1" s="1"/>
  <c r="CQ184" i="1"/>
  <c r="P184" i="1" s="1"/>
  <c r="CP184" i="1" s="1"/>
  <c r="O184" i="1" s="1"/>
  <c r="CR184" i="1"/>
  <c r="Q184" i="1" s="1"/>
  <c r="CS184" i="1"/>
  <c r="R184" i="1" s="1"/>
  <c r="CT184" i="1"/>
  <c r="S184" i="1" s="1"/>
  <c r="CV184" i="1"/>
  <c r="U184" i="1" s="1"/>
  <c r="CW184" i="1"/>
  <c r="V184" i="1" s="1"/>
  <c r="GL184" i="1"/>
  <c r="GO184" i="1"/>
  <c r="GP184" i="1"/>
  <c r="GV184" i="1"/>
  <c r="HC184" i="1"/>
  <c r="GX184" i="1" s="1"/>
  <c r="C185" i="1"/>
  <c r="D185" i="1"/>
  <c r="U185" i="1"/>
  <c r="V185" i="1"/>
  <c r="AC185" i="1"/>
  <c r="AE185" i="1"/>
  <c r="AD185" i="1" s="1"/>
  <c r="AF185" i="1"/>
  <c r="AG185" i="1"/>
  <c r="AH185" i="1"/>
  <c r="AI185" i="1"/>
  <c r="AJ185" i="1"/>
  <c r="CX185" i="1" s="1"/>
  <c r="W185" i="1" s="1"/>
  <c r="CQ185" i="1"/>
  <c r="CR185" i="1"/>
  <c r="CS185" i="1"/>
  <c r="CT185" i="1"/>
  <c r="CU185" i="1"/>
  <c r="T185" i="1" s="1"/>
  <c r="CV185" i="1"/>
  <c r="CW185" i="1"/>
  <c r="GL185" i="1"/>
  <c r="GO185" i="1"/>
  <c r="GP185" i="1"/>
  <c r="GV185" i="1"/>
  <c r="HC185" i="1"/>
  <c r="GX185" i="1" s="1"/>
  <c r="C186" i="1"/>
  <c r="D186" i="1"/>
  <c r="U186" i="1"/>
  <c r="V186" i="1"/>
  <c r="AC186" i="1"/>
  <c r="AD186" i="1"/>
  <c r="AE186" i="1"/>
  <c r="AF186" i="1"/>
  <c r="AG186" i="1"/>
  <c r="AH186" i="1"/>
  <c r="AI186" i="1"/>
  <c r="AJ186" i="1"/>
  <c r="CQ186" i="1"/>
  <c r="CR186" i="1"/>
  <c r="CS186" i="1"/>
  <c r="CT186" i="1"/>
  <c r="CU186" i="1"/>
  <c r="T186" i="1" s="1"/>
  <c r="CV186" i="1"/>
  <c r="CW186" i="1"/>
  <c r="CX186" i="1"/>
  <c r="W186" i="1" s="1"/>
  <c r="GL186" i="1"/>
  <c r="GN186" i="1"/>
  <c r="GP186" i="1"/>
  <c r="GV186" i="1"/>
  <c r="GX186" i="1"/>
  <c r="HC186" i="1"/>
  <c r="I187" i="1"/>
  <c r="P187" i="1"/>
  <c r="O187" i="1" s="1"/>
  <c r="AC187" i="1"/>
  <c r="AB187" i="1" s="1"/>
  <c r="AD187" i="1"/>
  <c r="AE187" i="1"/>
  <c r="AF187" i="1"/>
  <c r="AG187" i="1"/>
  <c r="AH187" i="1"/>
  <c r="AI187" i="1"/>
  <c r="AJ187" i="1"/>
  <c r="CP187" i="1"/>
  <c r="CQ187" i="1"/>
  <c r="CR187" i="1"/>
  <c r="Q187" i="1" s="1"/>
  <c r="CS187" i="1"/>
  <c r="R187" i="1" s="1"/>
  <c r="CT187" i="1"/>
  <c r="S187" i="1" s="1"/>
  <c r="CU187" i="1"/>
  <c r="T187" i="1" s="1"/>
  <c r="CV187" i="1"/>
  <c r="U187" i="1" s="1"/>
  <c r="CW187" i="1"/>
  <c r="V187" i="1" s="1"/>
  <c r="CX187" i="1"/>
  <c r="W187" i="1" s="1"/>
  <c r="CY187" i="1"/>
  <c r="X187" i="1" s="1"/>
  <c r="CZ187" i="1"/>
  <c r="Y187" i="1" s="1"/>
  <c r="GL187" i="1"/>
  <c r="GN187" i="1"/>
  <c r="GP187" i="1"/>
  <c r="GV187" i="1"/>
  <c r="GX187" i="1"/>
  <c r="HC187" i="1"/>
  <c r="C188" i="1"/>
  <c r="D188" i="1"/>
  <c r="U188" i="1"/>
  <c r="V188" i="1"/>
  <c r="AC188" i="1"/>
  <c r="AE188" i="1"/>
  <c r="AD188" i="1" s="1"/>
  <c r="AF188" i="1"/>
  <c r="AG188" i="1"/>
  <c r="CU188" i="1" s="1"/>
  <c r="T188" i="1" s="1"/>
  <c r="AH188" i="1"/>
  <c r="AI188" i="1"/>
  <c r="AJ188" i="1"/>
  <c r="CQ188" i="1"/>
  <c r="CR188" i="1"/>
  <c r="CS188" i="1"/>
  <c r="CT188" i="1"/>
  <c r="CV188" i="1"/>
  <c r="CW188" i="1"/>
  <c r="CX188" i="1"/>
  <c r="W188" i="1" s="1"/>
  <c r="GL188" i="1"/>
  <c r="GN188" i="1"/>
  <c r="GP188" i="1"/>
  <c r="GV188" i="1"/>
  <c r="HC188" i="1" s="1"/>
  <c r="GX188" i="1" s="1"/>
  <c r="I189" i="1"/>
  <c r="P189" i="1"/>
  <c r="O189" i="1" s="1"/>
  <c r="AC189" i="1"/>
  <c r="AB189" i="1" s="1"/>
  <c r="AD189" i="1"/>
  <c r="AE189" i="1"/>
  <c r="AF189" i="1"/>
  <c r="AG189" i="1"/>
  <c r="AH189" i="1"/>
  <c r="AI189" i="1"/>
  <c r="AJ189" i="1"/>
  <c r="CP189" i="1"/>
  <c r="CQ189" i="1"/>
  <c r="CR189" i="1"/>
  <c r="Q189" i="1" s="1"/>
  <c r="CS189" i="1"/>
  <c r="R189" i="1" s="1"/>
  <c r="CT189" i="1"/>
  <c r="S189" i="1" s="1"/>
  <c r="CU189" i="1"/>
  <c r="T189" i="1" s="1"/>
  <c r="CV189" i="1"/>
  <c r="U189" i="1" s="1"/>
  <c r="CW189" i="1"/>
  <c r="V189" i="1" s="1"/>
  <c r="CX189" i="1"/>
  <c r="W189" i="1" s="1"/>
  <c r="CY189" i="1"/>
  <c r="X189" i="1" s="1"/>
  <c r="CZ189" i="1"/>
  <c r="Y189" i="1" s="1"/>
  <c r="GL189" i="1"/>
  <c r="GN189" i="1"/>
  <c r="GP189" i="1"/>
  <c r="GV189" i="1"/>
  <c r="GX189" i="1"/>
  <c r="HC189" i="1"/>
  <c r="C190" i="1"/>
  <c r="D190" i="1"/>
  <c r="U190" i="1"/>
  <c r="V190" i="1"/>
  <c r="AC190" i="1"/>
  <c r="AE190" i="1"/>
  <c r="AD190" i="1" s="1"/>
  <c r="AF190" i="1"/>
  <c r="AG190" i="1"/>
  <c r="CU190" i="1" s="1"/>
  <c r="T190" i="1" s="1"/>
  <c r="AH190" i="1"/>
  <c r="AI190" i="1"/>
  <c r="AJ190" i="1"/>
  <c r="CX190" i="1" s="1"/>
  <c r="W190" i="1" s="1"/>
  <c r="CQ190" i="1"/>
  <c r="CR190" i="1"/>
  <c r="CS190" i="1"/>
  <c r="CT190" i="1"/>
  <c r="CV190" i="1"/>
  <c r="CW190" i="1"/>
  <c r="GL190" i="1"/>
  <c r="GN190" i="1"/>
  <c r="GP190" i="1"/>
  <c r="GV190" i="1"/>
  <c r="HC190" i="1"/>
  <c r="GX190" i="1" s="1"/>
  <c r="I191" i="1"/>
  <c r="P191" i="1" s="1"/>
  <c r="O191" i="1" s="1"/>
  <c r="AC191" i="1"/>
  <c r="AE191" i="1"/>
  <c r="AD191" i="1" s="1"/>
  <c r="AF191" i="1"/>
  <c r="AB191" i="1" s="1"/>
  <c r="AG191" i="1"/>
  <c r="AH191" i="1"/>
  <c r="AI191" i="1"/>
  <c r="AJ191" i="1"/>
  <c r="CP191" i="1"/>
  <c r="CQ191" i="1"/>
  <c r="CR191" i="1"/>
  <c r="CS191" i="1"/>
  <c r="R191" i="1" s="1"/>
  <c r="CT191" i="1"/>
  <c r="CU191" i="1"/>
  <c r="T191" i="1" s="1"/>
  <c r="CV191" i="1"/>
  <c r="CW191" i="1"/>
  <c r="V191" i="1" s="1"/>
  <c r="CX191" i="1"/>
  <c r="CY191" i="1"/>
  <c r="X191" i="1" s="1"/>
  <c r="CZ191" i="1"/>
  <c r="Y191" i="1" s="1"/>
  <c r="GL191" i="1"/>
  <c r="GN191" i="1"/>
  <c r="GP191" i="1"/>
  <c r="GV191" i="1"/>
  <c r="HC191" i="1"/>
  <c r="GX191" i="1" s="1"/>
  <c r="C192" i="1"/>
  <c r="D192" i="1"/>
  <c r="I192" i="1"/>
  <c r="K192" i="1"/>
  <c r="AC192" i="1"/>
  <c r="AE192" i="1"/>
  <c r="AD192" i="1" s="1"/>
  <c r="AF192" i="1"/>
  <c r="AG192" i="1"/>
  <c r="CU192" i="1" s="1"/>
  <c r="T192" i="1" s="1"/>
  <c r="AH192" i="1"/>
  <c r="AI192" i="1"/>
  <c r="AJ192" i="1"/>
  <c r="CQ192" i="1"/>
  <c r="CR192" i="1"/>
  <c r="CS192" i="1"/>
  <c r="CT192" i="1"/>
  <c r="CV192" i="1"/>
  <c r="CW192" i="1"/>
  <c r="CX192" i="1"/>
  <c r="W192" i="1" s="1"/>
  <c r="GL192" i="1"/>
  <c r="GO192" i="1"/>
  <c r="GP192" i="1"/>
  <c r="GV192" i="1"/>
  <c r="HC192" i="1" s="1"/>
  <c r="GX192" i="1" s="1"/>
  <c r="I193" i="1"/>
  <c r="W193" i="1"/>
  <c r="AC193" i="1"/>
  <c r="AB193" i="1" s="1"/>
  <c r="AD193" i="1"/>
  <c r="AE193" i="1"/>
  <c r="AF193" i="1"/>
  <c r="AG193" i="1"/>
  <c r="CU193" i="1" s="1"/>
  <c r="T193" i="1" s="1"/>
  <c r="AH193" i="1"/>
  <c r="CV193" i="1" s="1"/>
  <c r="U193" i="1" s="1"/>
  <c r="AI193" i="1"/>
  <c r="AJ193" i="1"/>
  <c r="CQ193" i="1"/>
  <c r="P193" i="1" s="1"/>
  <c r="CR193" i="1"/>
  <c r="Q193" i="1" s="1"/>
  <c r="CS193" i="1"/>
  <c r="R193" i="1" s="1"/>
  <c r="CT193" i="1"/>
  <c r="S193" i="1" s="1"/>
  <c r="CW193" i="1"/>
  <c r="V193" i="1" s="1"/>
  <c r="CX193" i="1"/>
  <c r="GL193" i="1"/>
  <c r="GO193" i="1"/>
  <c r="GP193" i="1"/>
  <c r="GV193" i="1"/>
  <c r="HC193" i="1" s="1"/>
  <c r="GX193" i="1" s="1"/>
  <c r="I194" i="1"/>
  <c r="W194" i="1"/>
  <c r="AC194" i="1"/>
  <c r="AB194" i="1" s="1"/>
  <c r="AD194" i="1"/>
  <c r="AE194" i="1"/>
  <c r="AF194" i="1"/>
  <c r="AG194" i="1"/>
  <c r="CU194" i="1" s="1"/>
  <c r="T194" i="1" s="1"/>
  <c r="AH194" i="1"/>
  <c r="CV194" i="1" s="1"/>
  <c r="U194" i="1" s="1"/>
  <c r="AI194" i="1"/>
  <c r="AJ194" i="1"/>
  <c r="CQ194" i="1"/>
  <c r="P194" i="1" s="1"/>
  <c r="CR194" i="1"/>
  <c r="Q194" i="1" s="1"/>
  <c r="CS194" i="1"/>
  <c r="R194" i="1" s="1"/>
  <c r="CT194" i="1"/>
  <c r="S194" i="1" s="1"/>
  <c r="CW194" i="1"/>
  <c r="V194" i="1" s="1"/>
  <c r="CX194" i="1"/>
  <c r="GL194" i="1"/>
  <c r="GO194" i="1"/>
  <c r="GP194" i="1"/>
  <c r="GV194" i="1"/>
  <c r="HC194" i="1" s="1"/>
  <c r="GX194" i="1" s="1"/>
  <c r="I195" i="1"/>
  <c r="W195" i="1"/>
  <c r="AC195" i="1"/>
  <c r="AB195" i="1" s="1"/>
  <c r="AD195" i="1"/>
  <c r="AE195" i="1"/>
  <c r="AF195" i="1"/>
  <c r="AG195" i="1"/>
  <c r="CU195" i="1" s="1"/>
  <c r="T195" i="1" s="1"/>
  <c r="AH195" i="1"/>
  <c r="CV195" i="1" s="1"/>
  <c r="U195" i="1" s="1"/>
  <c r="AI195" i="1"/>
  <c r="AJ195" i="1"/>
  <c r="CQ195" i="1"/>
  <c r="P195" i="1" s="1"/>
  <c r="CR195" i="1"/>
  <c r="Q195" i="1" s="1"/>
  <c r="CS195" i="1"/>
  <c r="R195" i="1" s="1"/>
  <c r="CT195" i="1"/>
  <c r="S195" i="1" s="1"/>
  <c r="CW195" i="1"/>
  <c r="V195" i="1" s="1"/>
  <c r="CX195" i="1"/>
  <c r="GL195" i="1"/>
  <c r="GO195" i="1"/>
  <c r="GP195" i="1"/>
  <c r="GV195" i="1"/>
  <c r="HC195" i="1" s="1"/>
  <c r="GX195" i="1" s="1"/>
  <c r="C196" i="1"/>
  <c r="D196" i="1"/>
  <c r="I196" i="1"/>
  <c r="K196" i="1"/>
  <c r="V196" i="1"/>
  <c r="AC196" i="1"/>
  <c r="AE196" i="1"/>
  <c r="AD196" i="1" s="1"/>
  <c r="AF196" i="1"/>
  <c r="AG196" i="1"/>
  <c r="CU196" i="1" s="1"/>
  <c r="T196" i="1" s="1"/>
  <c r="AH196" i="1"/>
  <c r="AI196" i="1"/>
  <c r="AJ196" i="1"/>
  <c r="CQ196" i="1"/>
  <c r="CR196" i="1"/>
  <c r="CS196" i="1"/>
  <c r="CT196" i="1"/>
  <c r="CV196" i="1"/>
  <c r="CW196" i="1"/>
  <c r="CX196" i="1"/>
  <c r="W196" i="1" s="1"/>
  <c r="GL196" i="1"/>
  <c r="GN196" i="1"/>
  <c r="GP196" i="1"/>
  <c r="GV196" i="1"/>
  <c r="HC196" i="1" s="1"/>
  <c r="GX196" i="1" s="1"/>
  <c r="I197" i="1"/>
  <c r="Q197" i="1"/>
  <c r="U197" i="1"/>
  <c r="W197" i="1"/>
  <c r="Y197" i="1"/>
  <c r="AC197" i="1"/>
  <c r="AD197" i="1"/>
  <c r="AE197" i="1"/>
  <c r="AF197" i="1"/>
  <c r="AG197" i="1"/>
  <c r="AH197" i="1"/>
  <c r="AI197" i="1"/>
  <c r="AJ197" i="1"/>
  <c r="CP197" i="1"/>
  <c r="CQ197" i="1"/>
  <c r="CR197" i="1"/>
  <c r="CS197" i="1"/>
  <c r="R197" i="1" s="1"/>
  <c r="CT197" i="1"/>
  <c r="S197" i="1" s="1"/>
  <c r="CU197" i="1"/>
  <c r="T197" i="1" s="1"/>
  <c r="CV197" i="1"/>
  <c r="CW197" i="1"/>
  <c r="V197" i="1" s="1"/>
  <c r="CX197" i="1"/>
  <c r="CY197" i="1"/>
  <c r="X197" i="1" s="1"/>
  <c r="CZ197" i="1"/>
  <c r="GL197" i="1"/>
  <c r="GN197" i="1"/>
  <c r="GP197" i="1"/>
  <c r="GV197" i="1"/>
  <c r="GX197" i="1"/>
  <c r="HC197" i="1"/>
  <c r="C198" i="1"/>
  <c r="D198" i="1"/>
  <c r="I198" i="1"/>
  <c r="K198" i="1"/>
  <c r="V198" i="1"/>
  <c r="AC198" i="1"/>
  <c r="AE198" i="1"/>
  <c r="AD198" i="1" s="1"/>
  <c r="AF198" i="1"/>
  <c r="AG198" i="1"/>
  <c r="CU198" i="1" s="1"/>
  <c r="T198" i="1" s="1"/>
  <c r="AH198" i="1"/>
  <c r="AI198" i="1"/>
  <c r="AJ198" i="1"/>
  <c r="CQ198" i="1"/>
  <c r="CR198" i="1"/>
  <c r="CS198" i="1"/>
  <c r="CT198" i="1"/>
  <c r="CV198" i="1"/>
  <c r="CW198" i="1"/>
  <c r="CX198" i="1"/>
  <c r="W198" i="1" s="1"/>
  <c r="GL198" i="1"/>
  <c r="GO198" i="1"/>
  <c r="GP198" i="1"/>
  <c r="GV198" i="1"/>
  <c r="HC198" i="1"/>
  <c r="GX198" i="1" s="1"/>
  <c r="C199" i="1"/>
  <c r="D199" i="1"/>
  <c r="K199" i="1"/>
  <c r="V199" i="1"/>
  <c r="AC199" i="1"/>
  <c r="AD199" i="1"/>
  <c r="AE199" i="1"/>
  <c r="AF199" i="1"/>
  <c r="AB199" i="1" s="1"/>
  <c r="AG199" i="1"/>
  <c r="AH199" i="1"/>
  <c r="AI199" i="1"/>
  <c r="AJ199" i="1"/>
  <c r="CX199" i="1" s="1"/>
  <c r="CQ199" i="1"/>
  <c r="CR199" i="1"/>
  <c r="CS199" i="1"/>
  <c r="CT199" i="1"/>
  <c r="CU199" i="1"/>
  <c r="CV199" i="1"/>
  <c r="CW199" i="1"/>
  <c r="GL199" i="1"/>
  <c r="GO199" i="1"/>
  <c r="GP199" i="1"/>
  <c r="GV199" i="1"/>
  <c r="HC199" i="1"/>
  <c r="C200" i="1"/>
  <c r="D200" i="1"/>
  <c r="I200" i="1"/>
  <c r="K200" i="1"/>
  <c r="AC200" i="1"/>
  <c r="AE200" i="1"/>
  <c r="AD200" i="1" s="1"/>
  <c r="AF200" i="1"/>
  <c r="AG200" i="1"/>
  <c r="CU200" i="1" s="1"/>
  <c r="T200" i="1" s="1"/>
  <c r="AH200" i="1"/>
  <c r="AI200" i="1"/>
  <c r="AJ200" i="1"/>
  <c r="CQ200" i="1"/>
  <c r="CR200" i="1"/>
  <c r="CS200" i="1"/>
  <c r="CT200" i="1"/>
  <c r="CV200" i="1"/>
  <c r="CW200" i="1"/>
  <c r="CX200" i="1"/>
  <c r="W200" i="1" s="1"/>
  <c r="GL200" i="1"/>
  <c r="GN200" i="1"/>
  <c r="GP200" i="1"/>
  <c r="GV200" i="1"/>
  <c r="HC200" i="1"/>
  <c r="GX200" i="1" s="1"/>
  <c r="I201" i="1"/>
  <c r="AC201" i="1"/>
  <c r="AE201" i="1"/>
  <c r="AD201" i="1" s="1"/>
  <c r="AF201" i="1"/>
  <c r="AG201" i="1"/>
  <c r="AH201" i="1"/>
  <c r="AI201" i="1"/>
  <c r="AJ201" i="1"/>
  <c r="CP201" i="1"/>
  <c r="CQ201" i="1"/>
  <c r="CR201" i="1"/>
  <c r="Q201" i="1" s="1"/>
  <c r="CS201" i="1"/>
  <c r="R201" i="1" s="1"/>
  <c r="CT201" i="1"/>
  <c r="S201" i="1" s="1"/>
  <c r="CU201" i="1"/>
  <c r="T201" i="1" s="1"/>
  <c r="CV201" i="1"/>
  <c r="U201" i="1" s="1"/>
  <c r="CW201" i="1"/>
  <c r="V201" i="1" s="1"/>
  <c r="CX201" i="1"/>
  <c r="W201" i="1" s="1"/>
  <c r="CY201" i="1"/>
  <c r="X201" i="1" s="1"/>
  <c r="CZ201" i="1"/>
  <c r="Y201" i="1" s="1"/>
  <c r="GL201" i="1"/>
  <c r="GN201" i="1"/>
  <c r="GP201" i="1"/>
  <c r="GV201" i="1"/>
  <c r="HC201" i="1"/>
  <c r="GX201" i="1" s="1"/>
  <c r="C202" i="1"/>
  <c r="D202" i="1"/>
  <c r="I202" i="1"/>
  <c r="K202" i="1"/>
  <c r="AC202" i="1"/>
  <c r="AE202" i="1"/>
  <c r="AD202" i="1" s="1"/>
  <c r="AF202" i="1"/>
  <c r="AG202" i="1"/>
  <c r="AH202" i="1"/>
  <c r="AI202" i="1"/>
  <c r="AJ202" i="1"/>
  <c r="CX202" i="1" s="1"/>
  <c r="W202" i="1" s="1"/>
  <c r="CQ202" i="1"/>
  <c r="CR202" i="1"/>
  <c r="CS202" i="1"/>
  <c r="CT202" i="1"/>
  <c r="CU202" i="1"/>
  <c r="T202" i="1" s="1"/>
  <c r="CV202" i="1"/>
  <c r="CW202" i="1"/>
  <c r="GL202" i="1"/>
  <c r="GO202" i="1"/>
  <c r="GP202" i="1"/>
  <c r="GV202" i="1"/>
  <c r="HC202" i="1" s="1"/>
  <c r="GX202" i="1" s="1"/>
  <c r="I203" i="1"/>
  <c r="AC203" i="1"/>
  <c r="AD203" i="1"/>
  <c r="AE203" i="1"/>
  <c r="AF203" i="1"/>
  <c r="AB203" i="1" s="1"/>
  <c r="AG203" i="1"/>
  <c r="AH203" i="1"/>
  <c r="CV203" i="1" s="1"/>
  <c r="U203" i="1" s="1"/>
  <c r="AI203" i="1"/>
  <c r="AJ203" i="1"/>
  <c r="CX203" i="1" s="1"/>
  <c r="W203" i="1" s="1"/>
  <c r="CQ203" i="1"/>
  <c r="P203" i="1" s="1"/>
  <c r="CP203" i="1" s="1"/>
  <c r="O203" i="1" s="1"/>
  <c r="CR203" i="1"/>
  <c r="Q203" i="1" s="1"/>
  <c r="CS203" i="1"/>
  <c r="R203" i="1" s="1"/>
  <c r="CT203" i="1"/>
  <c r="S203" i="1" s="1"/>
  <c r="CU203" i="1"/>
  <c r="T203" i="1" s="1"/>
  <c r="CW203" i="1"/>
  <c r="V203" i="1" s="1"/>
  <c r="GL203" i="1"/>
  <c r="GO203" i="1"/>
  <c r="GP203" i="1"/>
  <c r="GV203" i="1"/>
  <c r="HC203" i="1" s="1"/>
  <c r="GX203" i="1" s="1"/>
  <c r="C204" i="1"/>
  <c r="D204" i="1"/>
  <c r="I204" i="1"/>
  <c r="K204" i="1"/>
  <c r="AC204" i="1"/>
  <c r="AE204" i="1"/>
  <c r="AD204" i="1" s="1"/>
  <c r="AF204" i="1"/>
  <c r="AG204" i="1"/>
  <c r="CU204" i="1" s="1"/>
  <c r="T204" i="1" s="1"/>
  <c r="AH204" i="1"/>
  <c r="AI204" i="1"/>
  <c r="AJ204" i="1"/>
  <c r="CQ204" i="1"/>
  <c r="CR204" i="1"/>
  <c r="CS204" i="1"/>
  <c r="CT204" i="1"/>
  <c r="CV204" i="1"/>
  <c r="CW204" i="1"/>
  <c r="CX204" i="1"/>
  <c r="W204" i="1" s="1"/>
  <c r="GL204" i="1"/>
  <c r="GN204" i="1"/>
  <c r="GP204" i="1"/>
  <c r="GV204" i="1"/>
  <c r="HC204" i="1"/>
  <c r="GX204" i="1" s="1"/>
  <c r="I205" i="1"/>
  <c r="AC205" i="1"/>
  <c r="AE205" i="1"/>
  <c r="AD205" i="1" s="1"/>
  <c r="AF205" i="1"/>
  <c r="AG205" i="1"/>
  <c r="AH205" i="1"/>
  <c r="AI205" i="1"/>
  <c r="AJ205" i="1"/>
  <c r="CP205" i="1"/>
  <c r="CQ205" i="1"/>
  <c r="CR205" i="1"/>
  <c r="Q205" i="1" s="1"/>
  <c r="CS205" i="1"/>
  <c r="R205" i="1" s="1"/>
  <c r="CT205" i="1"/>
  <c r="S205" i="1" s="1"/>
  <c r="CU205" i="1"/>
  <c r="T205" i="1" s="1"/>
  <c r="CV205" i="1"/>
  <c r="U205" i="1" s="1"/>
  <c r="CW205" i="1"/>
  <c r="V205" i="1" s="1"/>
  <c r="CX205" i="1"/>
  <c r="W205" i="1" s="1"/>
  <c r="CY205" i="1"/>
  <c r="X205" i="1" s="1"/>
  <c r="CZ205" i="1"/>
  <c r="Y205" i="1" s="1"/>
  <c r="GL205" i="1"/>
  <c r="GN205" i="1"/>
  <c r="GP205" i="1"/>
  <c r="GV205" i="1"/>
  <c r="HC205" i="1"/>
  <c r="GX205" i="1" s="1"/>
  <c r="C206" i="1"/>
  <c r="D206" i="1"/>
  <c r="I206" i="1"/>
  <c r="K206" i="1"/>
  <c r="AC206" i="1"/>
  <c r="AE206" i="1"/>
  <c r="AD206" i="1" s="1"/>
  <c r="AF206" i="1"/>
  <c r="AG206" i="1"/>
  <c r="AH206" i="1"/>
  <c r="AI206" i="1"/>
  <c r="AJ206" i="1"/>
  <c r="CX206" i="1" s="1"/>
  <c r="W206" i="1" s="1"/>
  <c r="CQ206" i="1"/>
  <c r="CR206" i="1"/>
  <c r="CS206" i="1"/>
  <c r="CT206" i="1"/>
  <c r="CU206" i="1"/>
  <c r="T206" i="1" s="1"/>
  <c r="CV206" i="1"/>
  <c r="CW206" i="1"/>
  <c r="GL206" i="1"/>
  <c r="GN206" i="1"/>
  <c r="GP206" i="1"/>
  <c r="GV206" i="1"/>
  <c r="GX206" i="1"/>
  <c r="HC206" i="1"/>
  <c r="I207" i="1"/>
  <c r="AC207" i="1"/>
  <c r="AD207" i="1"/>
  <c r="AE207" i="1"/>
  <c r="AF207" i="1"/>
  <c r="AB207" i="1" s="1"/>
  <c r="AG207" i="1"/>
  <c r="AH207" i="1"/>
  <c r="AI207" i="1"/>
  <c r="AJ207" i="1"/>
  <c r="CP207" i="1"/>
  <c r="CQ207" i="1"/>
  <c r="CR207" i="1"/>
  <c r="Q207" i="1" s="1"/>
  <c r="CS207" i="1"/>
  <c r="R207" i="1" s="1"/>
  <c r="CT207" i="1"/>
  <c r="S207" i="1" s="1"/>
  <c r="CU207" i="1"/>
  <c r="T207" i="1" s="1"/>
  <c r="CV207" i="1"/>
  <c r="U207" i="1" s="1"/>
  <c r="CW207" i="1"/>
  <c r="V207" i="1" s="1"/>
  <c r="CX207" i="1"/>
  <c r="W207" i="1" s="1"/>
  <c r="CY207" i="1"/>
  <c r="X207" i="1" s="1"/>
  <c r="CZ207" i="1"/>
  <c r="Y207" i="1" s="1"/>
  <c r="GL207" i="1"/>
  <c r="GN207" i="1"/>
  <c r="GP207" i="1"/>
  <c r="GV207" i="1"/>
  <c r="GX207" i="1"/>
  <c r="HC207" i="1"/>
  <c r="C208" i="1"/>
  <c r="D208" i="1"/>
  <c r="I208" i="1"/>
  <c r="K208" i="1"/>
  <c r="AC208" i="1"/>
  <c r="AE208" i="1"/>
  <c r="AD208" i="1" s="1"/>
  <c r="AF208" i="1"/>
  <c r="AG208" i="1"/>
  <c r="CU208" i="1" s="1"/>
  <c r="T208" i="1" s="1"/>
  <c r="AH208" i="1"/>
  <c r="AI208" i="1"/>
  <c r="AJ208" i="1"/>
  <c r="CQ208" i="1"/>
  <c r="CR208" i="1"/>
  <c r="CS208" i="1"/>
  <c r="CT208" i="1"/>
  <c r="CV208" i="1"/>
  <c r="CW208" i="1"/>
  <c r="CX208" i="1"/>
  <c r="W208" i="1" s="1"/>
  <c r="GL208" i="1"/>
  <c r="GN208" i="1"/>
  <c r="GP208" i="1"/>
  <c r="GV208" i="1"/>
  <c r="HC208" i="1"/>
  <c r="GX208" i="1" s="1"/>
  <c r="I209" i="1"/>
  <c r="AC209" i="1"/>
  <c r="AE209" i="1"/>
  <c r="AD209" i="1" s="1"/>
  <c r="AF209" i="1"/>
  <c r="AG209" i="1"/>
  <c r="AH209" i="1"/>
  <c r="AI209" i="1"/>
  <c r="AJ209" i="1"/>
  <c r="CP209" i="1"/>
  <c r="CQ209" i="1"/>
  <c r="CR209" i="1"/>
  <c r="Q209" i="1" s="1"/>
  <c r="CS209" i="1"/>
  <c r="R209" i="1" s="1"/>
  <c r="CT209" i="1"/>
  <c r="S209" i="1" s="1"/>
  <c r="CU209" i="1"/>
  <c r="T209" i="1" s="1"/>
  <c r="CV209" i="1"/>
  <c r="U209" i="1" s="1"/>
  <c r="CW209" i="1"/>
  <c r="V209" i="1" s="1"/>
  <c r="CX209" i="1"/>
  <c r="W209" i="1" s="1"/>
  <c r="CY209" i="1"/>
  <c r="X209" i="1" s="1"/>
  <c r="CZ209" i="1"/>
  <c r="Y209" i="1" s="1"/>
  <c r="GL209" i="1"/>
  <c r="GN209" i="1"/>
  <c r="GP209" i="1"/>
  <c r="GV209" i="1"/>
  <c r="HC209" i="1"/>
  <c r="GX209" i="1" s="1"/>
  <c r="C210" i="1"/>
  <c r="D210" i="1"/>
  <c r="I210" i="1"/>
  <c r="K210" i="1"/>
  <c r="AC210" i="1"/>
  <c r="AE210" i="1"/>
  <c r="AD210" i="1" s="1"/>
  <c r="AF210" i="1"/>
  <c r="AG210" i="1"/>
  <c r="AH210" i="1"/>
  <c r="AI210" i="1"/>
  <c r="AJ210" i="1"/>
  <c r="CX210" i="1" s="1"/>
  <c r="W210" i="1" s="1"/>
  <c r="CQ210" i="1"/>
  <c r="CR210" i="1"/>
  <c r="CS210" i="1"/>
  <c r="CT210" i="1"/>
  <c r="CU210" i="1"/>
  <c r="T210" i="1" s="1"/>
  <c r="CV210" i="1"/>
  <c r="CW210" i="1"/>
  <c r="GL210" i="1"/>
  <c r="GN210" i="1"/>
  <c r="GP210" i="1"/>
  <c r="GV210" i="1"/>
  <c r="HC210" i="1" s="1"/>
  <c r="GX210" i="1" s="1"/>
  <c r="I211" i="1"/>
  <c r="AC211" i="1"/>
  <c r="AD211" i="1"/>
  <c r="AE211" i="1"/>
  <c r="AF211" i="1"/>
  <c r="AB211" i="1" s="1"/>
  <c r="AG211" i="1"/>
  <c r="AH211" i="1"/>
  <c r="AI211" i="1"/>
  <c r="AJ211" i="1"/>
  <c r="CP211" i="1"/>
  <c r="CQ211" i="1"/>
  <c r="CR211" i="1"/>
  <c r="Q211" i="1" s="1"/>
  <c r="CS211" i="1"/>
  <c r="R211" i="1" s="1"/>
  <c r="CT211" i="1"/>
  <c r="S211" i="1" s="1"/>
  <c r="CU211" i="1"/>
  <c r="T211" i="1" s="1"/>
  <c r="CV211" i="1"/>
  <c r="U211" i="1" s="1"/>
  <c r="CW211" i="1"/>
  <c r="V211" i="1" s="1"/>
  <c r="CX211" i="1"/>
  <c r="W211" i="1" s="1"/>
  <c r="CY211" i="1"/>
  <c r="X211" i="1" s="1"/>
  <c r="CZ211" i="1"/>
  <c r="Y211" i="1" s="1"/>
  <c r="GL211" i="1"/>
  <c r="GN211" i="1"/>
  <c r="GP211" i="1"/>
  <c r="GV211" i="1"/>
  <c r="GX211" i="1"/>
  <c r="HC211" i="1"/>
  <c r="I212" i="1"/>
  <c r="K212" i="1"/>
  <c r="O212" i="1"/>
  <c r="P212" i="1"/>
  <c r="Q212" i="1"/>
  <c r="R212" i="1"/>
  <c r="S212" i="1"/>
  <c r="T212" i="1"/>
  <c r="U212" i="1"/>
  <c r="V212" i="1"/>
  <c r="W212" i="1"/>
  <c r="X212" i="1"/>
  <c r="Y212" i="1"/>
  <c r="AB212" i="1"/>
  <c r="AC212" i="1"/>
  <c r="AD212" i="1"/>
  <c r="AE212" i="1"/>
  <c r="AF212" i="1"/>
  <c r="AG212" i="1"/>
  <c r="AH212" i="1"/>
  <c r="AI212" i="1"/>
  <c r="AJ212" i="1"/>
  <c r="CP212" i="1"/>
  <c r="GL212" i="1"/>
  <c r="GM212" i="1"/>
  <c r="GN212" i="1" s="1"/>
  <c r="GO212" i="1"/>
  <c r="GP212" i="1"/>
  <c r="GV212" i="1"/>
  <c r="GX212" i="1"/>
  <c r="I213" i="1"/>
  <c r="K213" i="1"/>
  <c r="O213" i="1"/>
  <c r="P213" i="1"/>
  <c r="Q213" i="1"/>
  <c r="R213" i="1"/>
  <c r="S213" i="1"/>
  <c r="T213" i="1"/>
  <c r="U213" i="1"/>
  <c r="V213" i="1"/>
  <c r="W213" i="1"/>
  <c r="X213" i="1"/>
  <c r="Y213" i="1"/>
  <c r="AB213" i="1"/>
  <c r="CP213" i="1" s="1"/>
  <c r="GM213" i="1" s="1"/>
  <c r="AC213" i="1"/>
  <c r="AD213" i="1"/>
  <c r="AE213" i="1"/>
  <c r="AF213" i="1"/>
  <c r="AG213" i="1"/>
  <c r="AH213" i="1"/>
  <c r="AI213" i="1"/>
  <c r="AJ213" i="1"/>
  <c r="GL213" i="1"/>
  <c r="GO213" i="1"/>
  <c r="GP213" i="1"/>
  <c r="GV213" i="1"/>
  <c r="GX213" i="1"/>
  <c r="I214" i="1"/>
  <c r="K214" i="1"/>
  <c r="O214" i="1"/>
  <c r="P214" i="1"/>
  <c r="Q214" i="1"/>
  <c r="R214" i="1"/>
  <c r="S214" i="1"/>
  <c r="T214" i="1"/>
  <c r="U214" i="1"/>
  <c r="V214" i="1"/>
  <c r="W214" i="1"/>
  <c r="X214" i="1"/>
  <c r="Y214" i="1"/>
  <c r="AB214" i="1"/>
  <c r="AC214" i="1"/>
  <c r="AD214" i="1"/>
  <c r="AE214" i="1"/>
  <c r="AF214" i="1"/>
  <c r="AG214" i="1"/>
  <c r="AH214" i="1"/>
  <c r="AI214" i="1"/>
  <c r="AJ214" i="1"/>
  <c r="CP214" i="1"/>
  <c r="GM214" i="1" s="1"/>
  <c r="GL214" i="1"/>
  <c r="GO214" i="1"/>
  <c r="GP214" i="1"/>
  <c r="GV214" i="1"/>
  <c r="GX214" i="1"/>
  <c r="B216" i="1"/>
  <c r="B93" i="1" s="1"/>
  <c r="C216" i="1"/>
  <c r="C93" i="1" s="1"/>
  <c r="D216" i="1"/>
  <c r="D93" i="1" s="1"/>
  <c r="F216" i="1"/>
  <c r="F93" i="1" s="1"/>
  <c r="G216" i="1"/>
  <c r="G93" i="1" s="1"/>
  <c r="BX216" i="1"/>
  <c r="BX93" i="1" s="1"/>
  <c r="BY216" i="1"/>
  <c r="BY93" i="1" s="1"/>
  <c r="CK216" i="1"/>
  <c r="CK93" i="1" s="1"/>
  <c r="CL216" i="1"/>
  <c r="CL93" i="1" s="1"/>
  <c r="D246" i="1"/>
  <c r="E248" i="1"/>
  <c r="Z248" i="1"/>
  <c r="AA248" i="1"/>
  <c r="AM248" i="1"/>
  <c r="AN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I250" i="1"/>
  <c r="K250" i="1"/>
  <c r="AC250" i="1"/>
  <c r="AE250" i="1"/>
  <c r="AD250" i="1" s="1"/>
  <c r="AF250" i="1"/>
  <c r="AG250" i="1"/>
  <c r="CU250" i="1" s="1"/>
  <c r="T250" i="1" s="1"/>
  <c r="AH250" i="1"/>
  <c r="AI250" i="1"/>
  <c r="CW250" i="1" s="1"/>
  <c r="V250" i="1" s="1"/>
  <c r="AJ250" i="1"/>
  <c r="CQ250" i="1"/>
  <c r="P250" i="1" s="1"/>
  <c r="CR250" i="1"/>
  <c r="Q250" i="1" s="1"/>
  <c r="CS250" i="1"/>
  <c r="R250" i="1" s="1"/>
  <c r="CT250" i="1"/>
  <c r="S250" i="1" s="1"/>
  <c r="CV250" i="1"/>
  <c r="U250" i="1" s="1"/>
  <c r="CX250" i="1"/>
  <c r="W250" i="1" s="1"/>
  <c r="CY250" i="1"/>
  <c r="X250" i="1" s="1"/>
  <c r="CZ250" i="1"/>
  <c r="Y250" i="1" s="1"/>
  <c r="GL250" i="1"/>
  <c r="GO250" i="1"/>
  <c r="GP250" i="1"/>
  <c r="GV250" i="1"/>
  <c r="HC250" i="1"/>
  <c r="GX250" i="1" s="1"/>
  <c r="AC251" i="1"/>
  <c r="AD251" i="1"/>
  <c r="AE251" i="1"/>
  <c r="AF251" i="1"/>
  <c r="AB251" i="1" s="1"/>
  <c r="AG251" i="1"/>
  <c r="AH251" i="1"/>
  <c r="CV251" i="1" s="1"/>
  <c r="U251" i="1" s="1"/>
  <c r="AI251" i="1"/>
  <c r="AJ251" i="1"/>
  <c r="CX251" i="1" s="1"/>
  <c r="W251" i="1" s="1"/>
  <c r="CQ251" i="1"/>
  <c r="P251" i="1" s="1"/>
  <c r="CR251" i="1"/>
  <c r="Q251" i="1" s="1"/>
  <c r="CS251" i="1"/>
  <c r="R251" i="1" s="1"/>
  <c r="CT251" i="1"/>
  <c r="S251" i="1" s="1"/>
  <c r="CU251" i="1"/>
  <c r="T251" i="1" s="1"/>
  <c r="CW251" i="1"/>
  <c r="V251" i="1" s="1"/>
  <c r="GL251" i="1"/>
  <c r="GO251" i="1"/>
  <c r="GP251" i="1"/>
  <c r="GV251" i="1"/>
  <c r="GX251" i="1"/>
  <c r="HC251" i="1"/>
  <c r="AC252" i="1"/>
  <c r="AE252" i="1"/>
  <c r="AD252" i="1" s="1"/>
  <c r="AF252" i="1"/>
  <c r="AG252" i="1"/>
  <c r="CU252" i="1" s="1"/>
  <c r="T252" i="1" s="1"/>
  <c r="AH252" i="1"/>
  <c r="AI252" i="1"/>
  <c r="CW252" i="1" s="1"/>
  <c r="V252" i="1" s="1"/>
  <c r="AJ252" i="1"/>
  <c r="CQ252" i="1"/>
  <c r="P252" i="1" s="1"/>
  <c r="CR252" i="1"/>
  <c r="Q252" i="1" s="1"/>
  <c r="CS252" i="1"/>
  <c r="R252" i="1" s="1"/>
  <c r="CT252" i="1"/>
  <c r="S252" i="1" s="1"/>
  <c r="CV252" i="1"/>
  <c r="U252" i="1" s="1"/>
  <c r="CX252" i="1"/>
  <c r="W252" i="1" s="1"/>
  <c r="GL252" i="1"/>
  <c r="GO252" i="1"/>
  <c r="GP252" i="1"/>
  <c r="GV252" i="1"/>
  <c r="HC252" i="1"/>
  <c r="GX252" i="1" s="1"/>
  <c r="I253" i="1"/>
  <c r="K253" i="1"/>
  <c r="AC253" i="1"/>
  <c r="AD253" i="1"/>
  <c r="AB253" i="1" s="1"/>
  <c r="AE253" i="1"/>
  <c r="AF253" i="1"/>
  <c r="AG253" i="1"/>
  <c r="AH253" i="1"/>
  <c r="CV253" i="1" s="1"/>
  <c r="U253" i="1" s="1"/>
  <c r="AI253" i="1"/>
  <c r="AJ253" i="1"/>
  <c r="CX253" i="1" s="1"/>
  <c r="W253" i="1" s="1"/>
  <c r="CQ253" i="1"/>
  <c r="P253" i="1" s="1"/>
  <c r="CR253" i="1"/>
  <c r="Q253" i="1" s="1"/>
  <c r="CS253" i="1"/>
  <c r="R253" i="1" s="1"/>
  <c r="CT253" i="1"/>
  <c r="S253" i="1" s="1"/>
  <c r="CU253" i="1"/>
  <c r="T253" i="1" s="1"/>
  <c r="CW253" i="1"/>
  <c r="V253" i="1" s="1"/>
  <c r="CY253" i="1"/>
  <c r="X253" i="1" s="1"/>
  <c r="CZ253" i="1"/>
  <c r="Y253" i="1" s="1"/>
  <c r="GL253" i="1"/>
  <c r="GO253" i="1"/>
  <c r="GP253" i="1"/>
  <c r="GV253" i="1"/>
  <c r="GX253" i="1"/>
  <c r="HC253" i="1"/>
  <c r="I254" i="1"/>
  <c r="K254" i="1"/>
  <c r="AC254" i="1"/>
  <c r="AE254" i="1"/>
  <c r="AD254" i="1" s="1"/>
  <c r="AF254" i="1"/>
  <c r="AG254" i="1"/>
  <c r="CU254" i="1" s="1"/>
  <c r="T254" i="1" s="1"/>
  <c r="AH254" i="1"/>
  <c r="AI254" i="1"/>
  <c r="CW254" i="1" s="1"/>
  <c r="V254" i="1" s="1"/>
  <c r="AJ254" i="1"/>
  <c r="CQ254" i="1"/>
  <c r="P254" i="1" s="1"/>
  <c r="CR254" i="1"/>
  <c r="Q254" i="1" s="1"/>
  <c r="CS254" i="1"/>
  <c r="R254" i="1" s="1"/>
  <c r="CT254" i="1"/>
  <c r="S254" i="1" s="1"/>
  <c r="CV254" i="1"/>
  <c r="U254" i="1" s="1"/>
  <c r="CX254" i="1"/>
  <c r="W254" i="1" s="1"/>
  <c r="CY254" i="1"/>
  <c r="X254" i="1" s="1"/>
  <c r="CZ254" i="1"/>
  <c r="Y254" i="1" s="1"/>
  <c r="GL254" i="1"/>
  <c r="GN254" i="1"/>
  <c r="GP254" i="1"/>
  <c r="GV254" i="1"/>
  <c r="HC254" i="1" s="1"/>
  <c r="GX254" i="1" s="1"/>
  <c r="AC255" i="1"/>
  <c r="AD255" i="1"/>
  <c r="AB255" i="1" s="1"/>
  <c r="AE255" i="1"/>
  <c r="AF255" i="1"/>
  <c r="AG255" i="1"/>
  <c r="AH255" i="1"/>
  <c r="CV255" i="1" s="1"/>
  <c r="U255" i="1" s="1"/>
  <c r="AI255" i="1"/>
  <c r="AJ255" i="1"/>
  <c r="CX255" i="1" s="1"/>
  <c r="W255" i="1" s="1"/>
  <c r="CQ255" i="1"/>
  <c r="P255" i="1" s="1"/>
  <c r="CR255" i="1"/>
  <c r="Q255" i="1" s="1"/>
  <c r="CS255" i="1"/>
  <c r="R255" i="1" s="1"/>
  <c r="CT255" i="1"/>
  <c r="S255" i="1" s="1"/>
  <c r="CU255" i="1"/>
  <c r="T255" i="1" s="1"/>
  <c r="CW255" i="1"/>
  <c r="V255" i="1" s="1"/>
  <c r="GL255" i="1"/>
  <c r="GO255" i="1"/>
  <c r="GP255" i="1"/>
  <c r="GV255" i="1"/>
  <c r="GX255" i="1"/>
  <c r="HC255" i="1"/>
  <c r="AC256" i="1"/>
  <c r="AE256" i="1"/>
  <c r="AD256" i="1" s="1"/>
  <c r="AF256" i="1"/>
  <c r="AG256" i="1"/>
  <c r="CU256" i="1" s="1"/>
  <c r="T256" i="1" s="1"/>
  <c r="AH256" i="1"/>
  <c r="AI256" i="1"/>
  <c r="CW256" i="1" s="1"/>
  <c r="V256" i="1" s="1"/>
  <c r="AJ256" i="1"/>
  <c r="CQ256" i="1"/>
  <c r="P256" i="1" s="1"/>
  <c r="CR256" i="1"/>
  <c r="Q256" i="1" s="1"/>
  <c r="CS256" i="1"/>
  <c r="R256" i="1" s="1"/>
  <c r="CT256" i="1"/>
  <c r="S256" i="1" s="1"/>
  <c r="CV256" i="1"/>
  <c r="U256" i="1" s="1"/>
  <c r="CX256" i="1"/>
  <c r="W256" i="1" s="1"/>
  <c r="GL256" i="1"/>
  <c r="GO256" i="1"/>
  <c r="GP256" i="1"/>
  <c r="GV256" i="1"/>
  <c r="HC256" i="1"/>
  <c r="GX256" i="1" s="1"/>
  <c r="AC257" i="1"/>
  <c r="AD257" i="1"/>
  <c r="AE257" i="1"/>
  <c r="AF257" i="1"/>
  <c r="AB257" i="1" s="1"/>
  <c r="AG257" i="1"/>
  <c r="AH257" i="1"/>
  <c r="CV257" i="1" s="1"/>
  <c r="U257" i="1" s="1"/>
  <c r="AI257" i="1"/>
  <c r="AJ257" i="1"/>
  <c r="CX257" i="1" s="1"/>
  <c r="W257" i="1" s="1"/>
  <c r="CQ257" i="1"/>
  <c r="P257" i="1" s="1"/>
  <c r="CR257" i="1"/>
  <c r="Q257" i="1" s="1"/>
  <c r="CS257" i="1"/>
  <c r="R257" i="1" s="1"/>
  <c r="CT257" i="1"/>
  <c r="S257" i="1" s="1"/>
  <c r="CU257" i="1"/>
  <c r="T257" i="1" s="1"/>
  <c r="CW257" i="1"/>
  <c r="V257" i="1" s="1"/>
  <c r="CY257" i="1"/>
  <c r="X257" i="1" s="1"/>
  <c r="CZ257" i="1"/>
  <c r="Y257" i="1" s="1"/>
  <c r="GL257" i="1"/>
  <c r="GN257" i="1"/>
  <c r="GP257" i="1"/>
  <c r="GV257" i="1"/>
  <c r="HC257" i="1" s="1"/>
  <c r="GX257" i="1" s="1"/>
  <c r="AC258" i="1"/>
  <c r="AE258" i="1"/>
  <c r="AD258" i="1" s="1"/>
  <c r="AF258" i="1"/>
  <c r="AG258" i="1"/>
  <c r="CU258" i="1" s="1"/>
  <c r="T258" i="1" s="1"/>
  <c r="AH258" i="1"/>
  <c r="AI258" i="1"/>
  <c r="CW258" i="1" s="1"/>
  <c r="V258" i="1" s="1"/>
  <c r="AJ258" i="1"/>
  <c r="CQ258" i="1"/>
  <c r="P258" i="1" s="1"/>
  <c r="CP258" i="1" s="1"/>
  <c r="O258" i="1" s="1"/>
  <c r="CR258" i="1"/>
  <c r="Q258" i="1" s="1"/>
  <c r="CS258" i="1"/>
  <c r="R258" i="1" s="1"/>
  <c r="CT258" i="1"/>
  <c r="S258" i="1" s="1"/>
  <c r="CV258" i="1"/>
  <c r="U258" i="1" s="1"/>
  <c r="CX258" i="1"/>
  <c r="W258" i="1" s="1"/>
  <c r="GL258" i="1"/>
  <c r="GO258" i="1"/>
  <c r="GP258" i="1"/>
  <c r="GV258" i="1"/>
  <c r="HC258" i="1" s="1"/>
  <c r="GX258" i="1" s="1"/>
  <c r="AC259" i="1"/>
  <c r="AD259" i="1"/>
  <c r="AB259" i="1" s="1"/>
  <c r="AE259" i="1"/>
  <c r="AF259" i="1"/>
  <c r="AG259" i="1"/>
  <c r="AH259" i="1"/>
  <c r="CV259" i="1" s="1"/>
  <c r="U259" i="1" s="1"/>
  <c r="AI259" i="1"/>
  <c r="AJ259" i="1"/>
  <c r="CX259" i="1" s="1"/>
  <c r="W259" i="1" s="1"/>
  <c r="CQ259" i="1"/>
  <c r="P259" i="1" s="1"/>
  <c r="CR259" i="1"/>
  <c r="Q259" i="1" s="1"/>
  <c r="CS259" i="1"/>
  <c r="R259" i="1" s="1"/>
  <c r="CT259" i="1"/>
  <c r="S259" i="1" s="1"/>
  <c r="CU259" i="1"/>
  <c r="T259" i="1" s="1"/>
  <c r="CW259" i="1"/>
  <c r="V259" i="1" s="1"/>
  <c r="CY259" i="1"/>
  <c r="X259" i="1" s="1"/>
  <c r="CZ259" i="1"/>
  <c r="Y259" i="1" s="1"/>
  <c r="GL259" i="1"/>
  <c r="GN259" i="1"/>
  <c r="GP259" i="1"/>
  <c r="GV259" i="1"/>
  <c r="GX259" i="1"/>
  <c r="HC259" i="1"/>
  <c r="AC260" i="1"/>
  <c r="AB260" i="1" s="1"/>
  <c r="AE260" i="1"/>
  <c r="AD260" i="1" s="1"/>
  <c r="AF260" i="1"/>
  <c r="AG260" i="1"/>
  <c r="CU260" i="1" s="1"/>
  <c r="T260" i="1" s="1"/>
  <c r="AH260" i="1"/>
  <c r="AI260" i="1"/>
  <c r="CW260" i="1" s="1"/>
  <c r="V260" i="1" s="1"/>
  <c r="AJ260" i="1"/>
  <c r="CQ260" i="1"/>
  <c r="P260" i="1" s="1"/>
  <c r="CR260" i="1"/>
  <c r="Q260" i="1" s="1"/>
  <c r="CS260" i="1"/>
  <c r="R260" i="1" s="1"/>
  <c r="CT260" i="1"/>
  <c r="S260" i="1" s="1"/>
  <c r="CV260" i="1"/>
  <c r="U260" i="1" s="1"/>
  <c r="CX260" i="1"/>
  <c r="W260" i="1" s="1"/>
  <c r="CY260" i="1"/>
  <c r="X260" i="1" s="1"/>
  <c r="CZ260" i="1"/>
  <c r="Y260" i="1" s="1"/>
  <c r="GL260" i="1"/>
  <c r="GN260" i="1"/>
  <c r="GP260" i="1"/>
  <c r="GV260" i="1"/>
  <c r="HC260" i="1" s="1"/>
  <c r="GX260" i="1" s="1"/>
  <c r="I261" i="1"/>
  <c r="K261" i="1"/>
  <c r="AC261" i="1"/>
  <c r="AD261" i="1"/>
  <c r="AB261" i="1" s="1"/>
  <c r="AE261" i="1"/>
  <c r="AF261" i="1"/>
  <c r="AG261" i="1"/>
  <c r="AH261" i="1"/>
  <c r="CV261" i="1" s="1"/>
  <c r="U261" i="1" s="1"/>
  <c r="AI261" i="1"/>
  <c r="AJ261" i="1"/>
  <c r="CX261" i="1" s="1"/>
  <c r="W261" i="1" s="1"/>
  <c r="CQ261" i="1"/>
  <c r="P261" i="1" s="1"/>
  <c r="CR261" i="1"/>
  <c r="Q261" i="1" s="1"/>
  <c r="CS261" i="1"/>
  <c r="R261" i="1" s="1"/>
  <c r="CT261" i="1"/>
  <c r="S261" i="1" s="1"/>
  <c r="CU261" i="1"/>
  <c r="T261" i="1" s="1"/>
  <c r="CW261" i="1"/>
  <c r="V261" i="1" s="1"/>
  <c r="CY261" i="1"/>
  <c r="X261" i="1" s="1"/>
  <c r="CZ261" i="1"/>
  <c r="Y261" i="1" s="1"/>
  <c r="GL261" i="1"/>
  <c r="GO261" i="1"/>
  <c r="GP261" i="1"/>
  <c r="GV261" i="1"/>
  <c r="GX261" i="1"/>
  <c r="HC261" i="1"/>
  <c r="I262" i="1"/>
  <c r="K262" i="1"/>
  <c r="AC262" i="1"/>
  <c r="AE262" i="1"/>
  <c r="AD262" i="1" s="1"/>
  <c r="AF262" i="1"/>
  <c r="AG262" i="1"/>
  <c r="CU262" i="1" s="1"/>
  <c r="T262" i="1" s="1"/>
  <c r="AH262" i="1"/>
  <c r="AI262" i="1"/>
  <c r="CW262" i="1" s="1"/>
  <c r="V262" i="1" s="1"/>
  <c r="AJ262" i="1"/>
  <c r="CQ262" i="1"/>
  <c r="P262" i="1" s="1"/>
  <c r="CP262" i="1" s="1"/>
  <c r="O262" i="1" s="1"/>
  <c r="GM262" i="1" s="1"/>
  <c r="GO262" i="1" s="1"/>
  <c r="CR262" i="1"/>
  <c r="Q262" i="1" s="1"/>
  <c r="CS262" i="1"/>
  <c r="R262" i="1" s="1"/>
  <c r="CT262" i="1"/>
  <c r="S262" i="1" s="1"/>
  <c r="CV262" i="1"/>
  <c r="U262" i="1" s="1"/>
  <c r="CX262" i="1"/>
  <c r="W262" i="1" s="1"/>
  <c r="CY262" i="1"/>
  <c r="X262" i="1" s="1"/>
  <c r="CZ262" i="1"/>
  <c r="Y262" i="1" s="1"/>
  <c r="GL262" i="1"/>
  <c r="GN262" i="1"/>
  <c r="GP262" i="1"/>
  <c r="GV262" i="1"/>
  <c r="HC262" i="1" s="1"/>
  <c r="GX262" i="1" s="1"/>
  <c r="AC263" i="1"/>
  <c r="AD263" i="1"/>
  <c r="AB263" i="1" s="1"/>
  <c r="AE263" i="1"/>
  <c r="AF263" i="1"/>
  <c r="AG263" i="1"/>
  <c r="AH263" i="1"/>
  <c r="CV263" i="1" s="1"/>
  <c r="U263" i="1" s="1"/>
  <c r="AI263" i="1"/>
  <c r="AJ263" i="1"/>
  <c r="CX263" i="1" s="1"/>
  <c r="W263" i="1" s="1"/>
  <c r="CQ263" i="1"/>
  <c r="P263" i="1" s="1"/>
  <c r="CP263" i="1" s="1"/>
  <c r="O263" i="1" s="1"/>
  <c r="GM263" i="1" s="1"/>
  <c r="GO263" i="1" s="1"/>
  <c r="CR263" i="1"/>
  <c r="Q263" i="1" s="1"/>
  <c r="CS263" i="1"/>
  <c r="R263" i="1" s="1"/>
  <c r="CT263" i="1"/>
  <c r="S263" i="1" s="1"/>
  <c r="CU263" i="1"/>
  <c r="T263" i="1" s="1"/>
  <c r="CW263" i="1"/>
  <c r="V263" i="1" s="1"/>
  <c r="CY263" i="1"/>
  <c r="X263" i="1" s="1"/>
  <c r="CZ263" i="1"/>
  <c r="Y263" i="1" s="1"/>
  <c r="GL263" i="1"/>
  <c r="GN263" i="1"/>
  <c r="GP263" i="1"/>
  <c r="GV263" i="1"/>
  <c r="GX263" i="1"/>
  <c r="HC263" i="1"/>
  <c r="AC264" i="1"/>
  <c r="AB264" i="1" s="1"/>
  <c r="AE264" i="1"/>
  <c r="AD264" i="1" s="1"/>
  <c r="AF264" i="1"/>
  <c r="AG264" i="1"/>
  <c r="CU264" i="1" s="1"/>
  <c r="T264" i="1" s="1"/>
  <c r="AH264" i="1"/>
  <c r="AI264" i="1"/>
  <c r="CW264" i="1" s="1"/>
  <c r="V264" i="1" s="1"/>
  <c r="AJ264" i="1"/>
  <c r="CQ264" i="1"/>
  <c r="P264" i="1" s="1"/>
  <c r="CR264" i="1"/>
  <c r="Q264" i="1" s="1"/>
  <c r="CS264" i="1"/>
  <c r="R264" i="1" s="1"/>
  <c r="CT264" i="1"/>
  <c r="S264" i="1" s="1"/>
  <c r="CV264" i="1"/>
  <c r="U264" i="1" s="1"/>
  <c r="CX264" i="1"/>
  <c r="W264" i="1" s="1"/>
  <c r="GL264" i="1"/>
  <c r="GO264" i="1"/>
  <c r="GP264" i="1"/>
  <c r="GV264" i="1"/>
  <c r="HC264" i="1" s="1"/>
  <c r="GX264" i="1" s="1"/>
  <c r="AC265" i="1"/>
  <c r="AD265" i="1"/>
  <c r="AB265" i="1" s="1"/>
  <c r="AE265" i="1"/>
  <c r="AF265" i="1"/>
  <c r="AG265" i="1"/>
  <c r="AH265" i="1"/>
  <c r="CV265" i="1" s="1"/>
  <c r="U265" i="1" s="1"/>
  <c r="AI265" i="1"/>
  <c r="AJ265" i="1"/>
  <c r="CX265" i="1" s="1"/>
  <c r="W265" i="1" s="1"/>
  <c r="CQ265" i="1"/>
  <c r="P265" i="1" s="1"/>
  <c r="CR265" i="1"/>
  <c r="Q265" i="1" s="1"/>
  <c r="CS265" i="1"/>
  <c r="R265" i="1" s="1"/>
  <c r="CT265" i="1"/>
  <c r="S265" i="1" s="1"/>
  <c r="CU265" i="1"/>
  <c r="T265" i="1" s="1"/>
  <c r="CW265" i="1"/>
  <c r="V265" i="1" s="1"/>
  <c r="GL265" i="1"/>
  <c r="GO265" i="1"/>
  <c r="GP265" i="1"/>
  <c r="GV265" i="1"/>
  <c r="HC265" i="1" s="1"/>
  <c r="GX265" i="1" s="1"/>
  <c r="AC266" i="1"/>
  <c r="AE266" i="1"/>
  <c r="AD266" i="1" s="1"/>
  <c r="AF266" i="1"/>
  <c r="AG266" i="1"/>
  <c r="CU266" i="1" s="1"/>
  <c r="T266" i="1" s="1"/>
  <c r="AH266" i="1"/>
  <c r="AI266" i="1"/>
  <c r="CW266" i="1" s="1"/>
  <c r="V266" i="1" s="1"/>
  <c r="AJ266" i="1"/>
  <c r="CQ266" i="1"/>
  <c r="P266" i="1" s="1"/>
  <c r="CP266" i="1" s="1"/>
  <c r="O266" i="1" s="1"/>
  <c r="GM266" i="1" s="1"/>
  <c r="GO266" i="1" s="1"/>
  <c r="CR266" i="1"/>
  <c r="Q266" i="1" s="1"/>
  <c r="CS266" i="1"/>
  <c r="R266" i="1" s="1"/>
  <c r="CT266" i="1"/>
  <c r="S266" i="1" s="1"/>
  <c r="CV266" i="1"/>
  <c r="U266" i="1" s="1"/>
  <c r="CX266" i="1"/>
  <c r="W266" i="1" s="1"/>
  <c r="CY266" i="1"/>
  <c r="X266" i="1" s="1"/>
  <c r="CZ266" i="1"/>
  <c r="Y266" i="1" s="1"/>
  <c r="GL266" i="1"/>
  <c r="GN266" i="1"/>
  <c r="GP266" i="1"/>
  <c r="GV266" i="1"/>
  <c r="HC266" i="1" s="1"/>
  <c r="GX266" i="1" s="1"/>
  <c r="AC267" i="1"/>
  <c r="AD267" i="1"/>
  <c r="AB267" i="1" s="1"/>
  <c r="AE267" i="1"/>
  <c r="AF267" i="1"/>
  <c r="AG267" i="1"/>
  <c r="AH267" i="1"/>
  <c r="CV267" i="1" s="1"/>
  <c r="U267" i="1" s="1"/>
  <c r="AI267" i="1"/>
  <c r="AJ267" i="1"/>
  <c r="CX267" i="1" s="1"/>
  <c r="W267" i="1" s="1"/>
  <c r="CQ267" i="1"/>
  <c r="P267" i="1" s="1"/>
  <c r="CP267" i="1" s="1"/>
  <c r="O267" i="1" s="1"/>
  <c r="GM267" i="1" s="1"/>
  <c r="GO267" i="1" s="1"/>
  <c r="CR267" i="1"/>
  <c r="Q267" i="1" s="1"/>
  <c r="CS267" i="1"/>
  <c r="R267" i="1" s="1"/>
  <c r="CT267" i="1"/>
  <c r="S267" i="1" s="1"/>
  <c r="CU267" i="1"/>
  <c r="T267" i="1" s="1"/>
  <c r="CW267" i="1"/>
  <c r="V267" i="1" s="1"/>
  <c r="CY267" i="1"/>
  <c r="X267" i="1" s="1"/>
  <c r="CZ267" i="1"/>
  <c r="Y267" i="1" s="1"/>
  <c r="GL267" i="1"/>
  <c r="GN267" i="1"/>
  <c r="GP267" i="1"/>
  <c r="GV267" i="1"/>
  <c r="GX267" i="1"/>
  <c r="HC267" i="1"/>
  <c r="AC268" i="1"/>
  <c r="AB268" i="1" s="1"/>
  <c r="AE268" i="1"/>
  <c r="AD268" i="1" s="1"/>
  <c r="AF268" i="1"/>
  <c r="AG268" i="1"/>
  <c r="CU268" i="1" s="1"/>
  <c r="T268" i="1" s="1"/>
  <c r="AH268" i="1"/>
  <c r="AI268" i="1"/>
  <c r="CW268" i="1" s="1"/>
  <c r="V268" i="1" s="1"/>
  <c r="AJ268" i="1"/>
  <c r="CQ268" i="1"/>
  <c r="P268" i="1" s="1"/>
  <c r="CR268" i="1"/>
  <c r="Q268" i="1" s="1"/>
  <c r="CS268" i="1"/>
  <c r="R268" i="1" s="1"/>
  <c r="CT268" i="1"/>
  <c r="S268" i="1" s="1"/>
  <c r="CV268" i="1"/>
  <c r="U268" i="1" s="1"/>
  <c r="CX268" i="1"/>
  <c r="W268" i="1" s="1"/>
  <c r="CY268" i="1"/>
  <c r="X268" i="1" s="1"/>
  <c r="CZ268" i="1"/>
  <c r="Y268" i="1" s="1"/>
  <c r="GL268" i="1"/>
  <c r="GO268" i="1"/>
  <c r="GP268" i="1"/>
  <c r="GV268" i="1"/>
  <c r="HC268" i="1" s="1"/>
  <c r="GX268" i="1" s="1"/>
  <c r="AC269" i="1"/>
  <c r="AD269" i="1"/>
  <c r="AB269" i="1" s="1"/>
  <c r="AE269" i="1"/>
  <c r="AF269" i="1"/>
  <c r="AG269" i="1"/>
  <c r="AH269" i="1"/>
  <c r="CV269" i="1" s="1"/>
  <c r="U269" i="1" s="1"/>
  <c r="AI269" i="1"/>
  <c r="AJ269" i="1"/>
  <c r="CX269" i="1" s="1"/>
  <c r="W269" i="1" s="1"/>
  <c r="CQ269" i="1"/>
  <c r="P269" i="1" s="1"/>
  <c r="CR269" i="1"/>
  <c r="Q269" i="1" s="1"/>
  <c r="CS269" i="1"/>
  <c r="R269" i="1" s="1"/>
  <c r="CT269" i="1"/>
  <c r="S269" i="1" s="1"/>
  <c r="CU269" i="1"/>
  <c r="T269" i="1" s="1"/>
  <c r="CW269" i="1"/>
  <c r="V269" i="1" s="1"/>
  <c r="CY269" i="1"/>
  <c r="X269" i="1" s="1"/>
  <c r="CZ269" i="1"/>
  <c r="Y269" i="1" s="1"/>
  <c r="GL269" i="1"/>
  <c r="GN269" i="1"/>
  <c r="GP269" i="1"/>
  <c r="GV269" i="1"/>
  <c r="HC269" i="1" s="1"/>
  <c r="GX269" i="1" s="1"/>
  <c r="AC270" i="1"/>
  <c r="AE270" i="1"/>
  <c r="AD270" i="1" s="1"/>
  <c r="AF270" i="1"/>
  <c r="AG270" i="1"/>
  <c r="CU270" i="1" s="1"/>
  <c r="T270" i="1" s="1"/>
  <c r="AH270" i="1"/>
  <c r="AI270" i="1"/>
  <c r="CW270" i="1" s="1"/>
  <c r="V270" i="1" s="1"/>
  <c r="AJ270" i="1"/>
  <c r="CQ270" i="1"/>
  <c r="P270" i="1" s="1"/>
  <c r="CP270" i="1" s="1"/>
  <c r="O270" i="1" s="1"/>
  <c r="GM270" i="1" s="1"/>
  <c r="GO270" i="1" s="1"/>
  <c r="CR270" i="1"/>
  <c r="Q270" i="1" s="1"/>
  <c r="CS270" i="1"/>
  <c r="R270" i="1" s="1"/>
  <c r="CT270" i="1"/>
  <c r="S270" i="1" s="1"/>
  <c r="CV270" i="1"/>
  <c r="U270" i="1" s="1"/>
  <c r="CX270" i="1"/>
  <c r="W270" i="1" s="1"/>
  <c r="CY270" i="1"/>
  <c r="X270" i="1" s="1"/>
  <c r="CZ270" i="1"/>
  <c r="Y270" i="1" s="1"/>
  <c r="GL270" i="1"/>
  <c r="GN270" i="1"/>
  <c r="GP270" i="1"/>
  <c r="GV270" i="1"/>
  <c r="HC270" i="1" s="1"/>
  <c r="GX270" i="1" s="1"/>
  <c r="AC271" i="1"/>
  <c r="AD271" i="1"/>
  <c r="AB271" i="1" s="1"/>
  <c r="AE271" i="1"/>
  <c r="AF271" i="1"/>
  <c r="AG271" i="1"/>
  <c r="AH271" i="1"/>
  <c r="CV271" i="1" s="1"/>
  <c r="U271" i="1" s="1"/>
  <c r="AI271" i="1"/>
  <c r="AJ271" i="1"/>
  <c r="CX271" i="1" s="1"/>
  <c r="W271" i="1" s="1"/>
  <c r="CQ271" i="1"/>
  <c r="P271" i="1" s="1"/>
  <c r="CP271" i="1" s="1"/>
  <c r="O271" i="1" s="1"/>
  <c r="CR271" i="1"/>
  <c r="Q271" i="1" s="1"/>
  <c r="CS271" i="1"/>
  <c r="R271" i="1" s="1"/>
  <c r="CT271" i="1"/>
  <c r="S271" i="1" s="1"/>
  <c r="CU271" i="1"/>
  <c r="T271" i="1" s="1"/>
  <c r="CW271" i="1"/>
  <c r="V271" i="1" s="1"/>
  <c r="GL271" i="1"/>
  <c r="GO271" i="1"/>
  <c r="GP271" i="1"/>
  <c r="GV271" i="1"/>
  <c r="HC271" i="1" s="1"/>
  <c r="GX271" i="1" s="1"/>
  <c r="I272" i="1"/>
  <c r="K272" i="1"/>
  <c r="AC272" i="1"/>
  <c r="AB272" i="1" s="1"/>
  <c r="AE272" i="1"/>
  <c r="AD272" i="1" s="1"/>
  <c r="AF272" i="1"/>
  <c r="AG272" i="1"/>
  <c r="CU272" i="1" s="1"/>
  <c r="T272" i="1" s="1"/>
  <c r="AH272" i="1"/>
  <c r="AI272" i="1"/>
  <c r="CW272" i="1" s="1"/>
  <c r="V272" i="1" s="1"/>
  <c r="AJ272" i="1"/>
  <c r="CQ272" i="1"/>
  <c r="P272" i="1" s="1"/>
  <c r="CR272" i="1"/>
  <c r="Q272" i="1" s="1"/>
  <c r="CS272" i="1"/>
  <c r="R272" i="1" s="1"/>
  <c r="CT272" i="1"/>
  <c r="S272" i="1" s="1"/>
  <c r="CV272" i="1"/>
  <c r="U272" i="1" s="1"/>
  <c r="CX272" i="1"/>
  <c r="W272" i="1" s="1"/>
  <c r="CY272" i="1"/>
  <c r="X272" i="1" s="1"/>
  <c r="CZ272" i="1"/>
  <c r="Y272" i="1" s="1"/>
  <c r="GL272" i="1"/>
  <c r="GO272" i="1"/>
  <c r="GP272" i="1"/>
  <c r="GV272" i="1"/>
  <c r="HC272" i="1"/>
  <c r="GX272" i="1" s="1"/>
  <c r="AC273" i="1"/>
  <c r="AD273" i="1"/>
  <c r="AB273" i="1" s="1"/>
  <c r="AE273" i="1"/>
  <c r="AF273" i="1"/>
  <c r="AG273" i="1"/>
  <c r="AH273" i="1"/>
  <c r="CV273" i="1" s="1"/>
  <c r="U273" i="1" s="1"/>
  <c r="AI273" i="1"/>
  <c r="AJ273" i="1"/>
  <c r="CX273" i="1" s="1"/>
  <c r="W273" i="1" s="1"/>
  <c r="CQ273" i="1"/>
  <c r="P273" i="1" s="1"/>
  <c r="CP273" i="1" s="1"/>
  <c r="O273" i="1" s="1"/>
  <c r="CR273" i="1"/>
  <c r="Q273" i="1" s="1"/>
  <c r="CS273" i="1"/>
  <c r="R273" i="1" s="1"/>
  <c r="CT273" i="1"/>
  <c r="S273" i="1" s="1"/>
  <c r="CU273" i="1"/>
  <c r="T273" i="1" s="1"/>
  <c r="CW273" i="1"/>
  <c r="V273" i="1" s="1"/>
  <c r="GL273" i="1"/>
  <c r="GO273" i="1"/>
  <c r="GP273" i="1"/>
  <c r="GV273" i="1"/>
  <c r="HC273" i="1" s="1"/>
  <c r="GX273" i="1" s="1"/>
  <c r="Q274" i="1"/>
  <c r="S274" i="1"/>
  <c r="W274" i="1"/>
  <c r="AC274" i="1"/>
  <c r="AB274" i="1" s="1"/>
  <c r="AE274" i="1"/>
  <c r="AD274" i="1" s="1"/>
  <c r="AF274" i="1"/>
  <c r="AG274" i="1"/>
  <c r="CU274" i="1" s="1"/>
  <c r="T274" i="1" s="1"/>
  <c r="AH274" i="1"/>
  <c r="AI274" i="1"/>
  <c r="CW274" i="1" s="1"/>
  <c r="V274" i="1" s="1"/>
  <c r="AJ274" i="1"/>
  <c r="CQ274" i="1"/>
  <c r="P274" i="1" s="1"/>
  <c r="CP274" i="1" s="1"/>
  <c r="O274" i="1" s="1"/>
  <c r="CR274" i="1"/>
  <c r="CS274" i="1"/>
  <c r="R274" i="1" s="1"/>
  <c r="CT274" i="1"/>
  <c r="CV274" i="1"/>
  <c r="U274" i="1" s="1"/>
  <c r="CX274" i="1"/>
  <c r="CZ274" i="1"/>
  <c r="Y274" i="1" s="1"/>
  <c r="GL274" i="1"/>
  <c r="GO274" i="1"/>
  <c r="GP274" i="1"/>
  <c r="GV274" i="1"/>
  <c r="HC274" i="1"/>
  <c r="GX274" i="1" s="1"/>
  <c r="R275" i="1"/>
  <c r="AC275" i="1"/>
  <c r="AD275" i="1"/>
  <c r="AE275" i="1"/>
  <c r="AF275" i="1"/>
  <c r="AB275" i="1" s="1"/>
  <c r="AG275" i="1"/>
  <c r="AH275" i="1"/>
  <c r="CV275" i="1" s="1"/>
  <c r="U275" i="1" s="1"/>
  <c r="AI275" i="1"/>
  <c r="AJ275" i="1"/>
  <c r="CX275" i="1" s="1"/>
  <c r="W275" i="1" s="1"/>
  <c r="CQ275" i="1"/>
  <c r="P275" i="1" s="1"/>
  <c r="CR275" i="1"/>
  <c r="Q275" i="1" s="1"/>
  <c r="CS275" i="1"/>
  <c r="CT275" i="1"/>
  <c r="S275" i="1" s="1"/>
  <c r="CZ275" i="1" s="1"/>
  <c r="Y275" i="1" s="1"/>
  <c r="CU275" i="1"/>
  <c r="T275" i="1" s="1"/>
  <c r="CW275" i="1"/>
  <c r="V275" i="1" s="1"/>
  <c r="GL275" i="1"/>
  <c r="GO275" i="1"/>
  <c r="GP275" i="1"/>
  <c r="GV275" i="1"/>
  <c r="GX275" i="1"/>
  <c r="HC275" i="1"/>
  <c r="Q276" i="1"/>
  <c r="U276" i="1"/>
  <c r="AC276" i="1"/>
  <c r="AE276" i="1"/>
  <c r="AD276" i="1" s="1"/>
  <c r="AF276" i="1"/>
  <c r="AG276" i="1"/>
  <c r="CU276" i="1" s="1"/>
  <c r="T276" i="1" s="1"/>
  <c r="AH276" i="1"/>
  <c r="AI276" i="1"/>
  <c r="CW276" i="1" s="1"/>
  <c r="V276" i="1" s="1"/>
  <c r="AJ276" i="1"/>
  <c r="CQ276" i="1"/>
  <c r="P276" i="1" s="1"/>
  <c r="CR276" i="1"/>
  <c r="CS276" i="1"/>
  <c r="R276" i="1" s="1"/>
  <c r="CT276" i="1"/>
  <c r="S276" i="1" s="1"/>
  <c r="CV276" i="1"/>
  <c r="CX276" i="1"/>
  <c r="W276" i="1" s="1"/>
  <c r="GL276" i="1"/>
  <c r="GO276" i="1"/>
  <c r="GP276" i="1"/>
  <c r="GV276" i="1"/>
  <c r="HC276" i="1" s="1"/>
  <c r="GX276" i="1" s="1"/>
  <c r="AC277" i="1"/>
  <c r="AD277" i="1"/>
  <c r="AB277" i="1" s="1"/>
  <c r="AE277" i="1"/>
  <c r="AF277" i="1"/>
  <c r="AG277" i="1"/>
  <c r="AH277" i="1"/>
  <c r="CV277" i="1" s="1"/>
  <c r="U277" i="1" s="1"/>
  <c r="AI277" i="1"/>
  <c r="AJ277" i="1"/>
  <c r="CX277" i="1" s="1"/>
  <c r="W277" i="1" s="1"/>
  <c r="CQ277" i="1"/>
  <c r="P277" i="1" s="1"/>
  <c r="CP277" i="1" s="1"/>
  <c r="O277" i="1" s="1"/>
  <c r="CR277" i="1"/>
  <c r="Q277" i="1" s="1"/>
  <c r="CS277" i="1"/>
  <c r="R277" i="1" s="1"/>
  <c r="CT277" i="1"/>
  <c r="S277" i="1" s="1"/>
  <c r="CU277" i="1"/>
  <c r="T277" i="1" s="1"/>
  <c r="CW277" i="1"/>
  <c r="V277" i="1" s="1"/>
  <c r="GL277" i="1"/>
  <c r="GO277" i="1"/>
  <c r="GP277" i="1"/>
  <c r="GV277" i="1"/>
  <c r="HC277" i="1" s="1"/>
  <c r="GX277" i="1"/>
  <c r="I278" i="1"/>
  <c r="K278" i="1"/>
  <c r="Q278" i="1"/>
  <c r="U278" i="1"/>
  <c r="AC278" i="1"/>
  <c r="AE278" i="1"/>
  <c r="AD278" i="1" s="1"/>
  <c r="AF278" i="1"/>
  <c r="AG278" i="1"/>
  <c r="CU278" i="1" s="1"/>
  <c r="T278" i="1" s="1"/>
  <c r="AH278" i="1"/>
  <c r="AI278" i="1"/>
  <c r="CW278" i="1" s="1"/>
  <c r="V278" i="1" s="1"/>
  <c r="AJ278" i="1"/>
  <c r="CQ278" i="1"/>
  <c r="P278" i="1" s="1"/>
  <c r="CR278" i="1"/>
  <c r="CS278" i="1"/>
  <c r="CT278" i="1"/>
  <c r="S278" i="1" s="1"/>
  <c r="CV278" i="1"/>
  <c r="CX278" i="1"/>
  <c r="W278" i="1" s="1"/>
  <c r="CY278" i="1"/>
  <c r="X278" i="1" s="1"/>
  <c r="CZ278" i="1"/>
  <c r="Y278" i="1" s="1"/>
  <c r="GL278" i="1"/>
  <c r="GO278" i="1"/>
  <c r="GP278" i="1"/>
  <c r="GV278" i="1"/>
  <c r="HC278" i="1"/>
  <c r="GX278" i="1" s="1"/>
  <c r="I279" i="1"/>
  <c r="K279" i="1"/>
  <c r="P279" i="1"/>
  <c r="R279" i="1"/>
  <c r="AC279" i="1"/>
  <c r="AD279" i="1"/>
  <c r="AB279" i="1" s="1"/>
  <c r="AE279" i="1"/>
  <c r="AF279" i="1"/>
  <c r="AG279" i="1"/>
  <c r="AH279" i="1"/>
  <c r="CV279" i="1" s="1"/>
  <c r="U279" i="1" s="1"/>
  <c r="AI279" i="1"/>
  <c r="AJ279" i="1"/>
  <c r="CX279" i="1" s="1"/>
  <c r="W279" i="1" s="1"/>
  <c r="CQ279" i="1"/>
  <c r="CR279" i="1"/>
  <c r="Q279" i="1" s="1"/>
  <c r="CS279" i="1"/>
  <c r="CT279" i="1"/>
  <c r="S279" i="1" s="1"/>
  <c r="CZ279" i="1" s="1"/>
  <c r="Y279" i="1" s="1"/>
  <c r="CU279" i="1"/>
  <c r="T279" i="1" s="1"/>
  <c r="CW279" i="1"/>
  <c r="V279" i="1" s="1"/>
  <c r="GL279" i="1"/>
  <c r="GO279" i="1"/>
  <c r="GP279" i="1"/>
  <c r="GV279" i="1"/>
  <c r="GX279" i="1"/>
  <c r="HC279" i="1"/>
  <c r="U280" i="1"/>
  <c r="AC280" i="1"/>
  <c r="AE280" i="1"/>
  <c r="AD280" i="1" s="1"/>
  <c r="AF280" i="1"/>
  <c r="AG280" i="1"/>
  <c r="CU280" i="1" s="1"/>
  <c r="T280" i="1" s="1"/>
  <c r="AH280" i="1"/>
  <c r="AI280" i="1"/>
  <c r="CW280" i="1" s="1"/>
  <c r="V280" i="1" s="1"/>
  <c r="AJ280" i="1"/>
  <c r="CQ280" i="1"/>
  <c r="P280" i="1" s="1"/>
  <c r="CR280" i="1"/>
  <c r="Q280" i="1" s="1"/>
  <c r="CS280" i="1"/>
  <c r="R280" i="1" s="1"/>
  <c r="CT280" i="1"/>
  <c r="S280" i="1" s="1"/>
  <c r="CV280" i="1"/>
  <c r="CX280" i="1"/>
  <c r="W280" i="1" s="1"/>
  <c r="GL280" i="1"/>
  <c r="GO280" i="1"/>
  <c r="GP280" i="1"/>
  <c r="GV280" i="1"/>
  <c r="HC280" i="1" s="1"/>
  <c r="GX280" i="1" s="1"/>
  <c r="P281" i="1"/>
  <c r="AC281" i="1"/>
  <c r="AD281" i="1"/>
  <c r="AE281" i="1"/>
  <c r="AF281" i="1"/>
  <c r="AB281" i="1" s="1"/>
  <c r="AG281" i="1"/>
  <c r="AH281" i="1"/>
  <c r="CV281" i="1" s="1"/>
  <c r="U281" i="1" s="1"/>
  <c r="AI281" i="1"/>
  <c r="AJ281" i="1"/>
  <c r="CX281" i="1" s="1"/>
  <c r="W281" i="1" s="1"/>
  <c r="CQ281" i="1"/>
  <c r="CR281" i="1"/>
  <c r="Q281" i="1" s="1"/>
  <c r="CS281" i="1"/>
  <c r="R281" i="1" s="1"/>
  <c r="CY281" i="1" s="1"/>
  <c r="X281" i="1" s="1"/>
  <c r="CT281" i="1"/>
  <c r="S281" i="1" s="1"/>
  <c r="CU281" i="1"/>
  <c r="T281" i="1" s="1"/>
  <c r="CW281" i="1"/>
  <c r="V281" i="1" s="1"/>
  <c r="GL281" i="1"/>
  <c r="GO281" i="1"/>
  <c r="GP281" i="1"/>
  <c r="GV281" i="1"/>
  <c r="HC281" i="1" s="1"/>
  <c r="GX281" i="1"/>
  <c r="Q282" i="1"/>
  <c r="U282" i="1"/>
  <c r="AC282" i="1"/>
  <c r="AE282" i="1"/>
  <c r="AD282" i="1" s="1"/>
  <c r="AF282" i="1"/>
  <c r="AG282" i="1"/>
  <c r="CU282" i="1" s="1"/>
  <c r="T282" i="1" s="1"/>
  <c r="AH282" i="1"/>
  <c r="AI282" i="1"/>
  <c r="CW282" i="1" s="1"/>
  <c r="V282" i="1" s="1"/>
  <c r="AJ282" i="1"/>
  <c r="CQ282" i="1"/>
  <c r="P282" i="1" s="1"/>
  <c r="CR282" i="1"/>
  <c r="CS282" i="1"/>
  <c r="R282" i="1" s="1"/>
  <c r="CT282" i="1"/>
  <c r="S282" i="1" s="1"/>
  <c r="CV282" i="1"/>
  <c r="CX282" i="1"/>
  <c r="W282" i="1" s="1"/>
  <c r="GL282" i="1"/>
  <c r="GO282" i="1"/>
  <c r="GP282" i="1"/>
  <c r="GV282" i="1"/>
  <c r="HC282" i="1" s="1"/>
  <c r="GX282" i="1" s="1"/>
  <c r="AC283" i="1"/>
  <c r="AD283" i="1"/>
  <c r="AB283" i="1" s="1"/>
  <c r="AE283" i="1"/>
  <c r="AF283" i="1"/>
  <c r="AG283" i="1"/>
  <c r="AH283" i="1"/>
  <c r="CV283" i="1" s="1"/>
  <c r="U283" i="1" s="1"/>
  <c r="AI283" i="1"/>
  <c r="AJ283" i="1"/>
  <c r="CX283" i="1" s="1"/>
  <c r="W283" i="1" s="1"/>
  <c r="CQ283" i="1"/>
  <c r="P283" i="1" s="1"/>
  <c r="CP283" i="1" s="1"/>
  <c r="O283" i="1" s="1"/>
  <c r="CR283" i="1"/>
  <c r="Q283" i="1" s="1"/>
  <c r="CS283" i="1"/>
  <c r="R283" i="1" s="1"/>
  <c r="CY283" i="1" s="1"/>
  <c r="X283" i="1" s="1"/>
  <c r="CT283" i="1"/>
  <c r="S283" i="1" s="1"/>
  <c r="CU283" i="1"/>
  <c r="T283" i="1" s="1"/>
  <c r="CW283" i="1"/>
  <c r="V283" i="1" s="1"/>
  <c r="GL283" i="1"/>
  <c r="GO283" i="1"/>
  <c r="GP283" i="1"/>
  <c r="GV283" i="1"/>
  <c r="HC283" i="1" s="1"/>
  <c r="GX283" i="1"/>
  <c r="U284" i="1"/>
  <c r="AC284" i="1"/>
  <c r="AE284" i="1"/>
  <c r="AD284" i="1" s="1"/>
  <c r="AF284" i="1"/>
  <c r="AG284" i="1"/>
  <c r="CU284" i="1" s="1"/>
  <c r="T284" i="1" s="1"/>
  <c r="AH284" i="1"/>
  <c r="AI284" i="1"/>
  <c r="CW284" i="1" s="1"/>
  <c r="V284" i="1" s="1"/>
  <c r="AJ284" i="1"/>
  <c r="CQ284" i="1"/>
  <c r="P284" i="1" s="1"/>
  <c r="CR284" i="1"/>
  <c r="Q284" i="1" s="1"/>
  <c r="CP284" i="1" s="1"/>
  <c r="O284" i="1" s="1"/>
  <c r="CS284" i="1"/>
  <c r="R284" i="1" s="1"/>
  <c r="CT284" i="1"/>
  <c r="S284" i="1" s="1"/>
  <c r="CV284" i="1"/>
  <c r="CX284" i="1"/>
  <c r="W284" i="1" s="1"/>
  <c r="GL284" i="1"/>
  <c r="GO284" i="1"/>
  <c r="GP284" i="1"/>
  <c r="GV284" i="1"/>
  <c r="HC284" i="1" s="1"/>
  <c r="GX284" i="1" s="1"/>
  <c r="P285" i="1"/>
  <c r="AC285" i="1"/>
  <c r="AD285" i="1"/>
  <c r="AE285" i="1"/>
  <c r="AF285" i="1"/>
  <c r="AB285" i="1" s="1"/>
  <c r="AG285" i="1"/>
  <c r="AH285" i="1"/>
  <c r="CV285" i="1" s="1"/>
  <c r="U285" i="1" s="1"/>
  <c r="AI285" i="1"/>
  <c r="AJ285" i="1"/>
  <c r="CX285" i="1" s="1"/>
  <c r="W285" i="1" s="1"/>
  <c r="CQ285" i="1"/>
  <c r="CR285" i="1"/>
  <c r="Q285" i="1" s="1"/>
  <c r="CS285" i="1"/>
  <c r="R285" i="1" s="1"/>
  <c r="CY285" i="1" s="1"/>
  <c r="X285" i="1" s="1"/>
  <c r="CT285" i="1"/>
  <c r="S285" i="1" s="1"/>
  <c r="CU285" i="1"/>
  <c r="T285" i="1" s="1"/>
  <c r="CW285" i="1"/>
  <c r="V285" i="1" s="1"/>
  <c r="GL285" i="1"/>
  <c r="GO285" i="1"/>
  <c r="GP285" i="1"/>
  <c r="GV285" i="1"/>
  <c r="HC285" i="1" s="1"/>
  <c r="GX285" i="1"/>
  <c r="I286" i="1"/>
  <c r="K286" i="1"/>
  <c r="U286" i="1"/>
  <c r="AC286" i="1"/>
  <c r="AE286" i="1"/>
  <c r="AD286" i="1" s="1"/>
  <c r="AF286" i="1"/>
  <c r="AG286" i="1"/>
  <c r="CU286" i="1" s="1"/>
  <c r="T286" i="1" s="1"/>
  <c r="AH286" i="1"/>
  <c r="AI286" i="1"/>
  <c r="CW286" i="1" s="1"/>
  <c r="V286" i="1" s="1"/>
  <c r="AJ286" i="1"/>
  <c r="CQ286" i="1"/>
  <c r="P286" i="1" s="1"/>
  <c r="CR286" i="1"/>
  <c r="Q286" i="1" s="1"/>
  <c r="CP286" i="1" s="1"/>
  <c r="O286" i="1" s="1"/>
  <c r="GM286" i="1" s="1"/>
  <c r="GN286" i="1" s="1"/>
  <c r="CS286" i="1"/>
  <c r="R286" i="1" s="1"/>
  <c r="CT286" i="1"/>
  <c r="S286" i="1" s="1"/>
  <c r="CV286" i="1"/>
  <c r="CX286" i="1"/>
  <c r="W286" i="1" s="1"/>
  <c r="CY286" i="1"/>
  <c r="X286" i="1" s="1"/>
  <c r="CZ286" i="1"/>
  <c r="Y286" i="1" s="1"/>
  <c r="GL286" i="1"/>
  <c r="GO286" i="1"/>
  <c r="GP286" i="1"/>
  <c r="GV286" i="1"/>
  <c r="HC286" i="1"/>
  <c r="GX286" i="1" s="1"/>
  <c r="P287" i="1"/>
  <c r="R287" i="1"/>
  <c r="AC287" i="1"/>
  <c r="AD287" i="1"/>
  <c r="AB287" i="1" s="1"/>
  <c r="AE287" i="1"/>
  <c r="AF287" i="1"/>
  <c r="AG287" i="1"/>
  <c r="AH287" i="1"/>
  <c r="CV287" i="1" s="1"/>
  <c r="U287" i="1" s="1"/>
  <c r="AI287" i="1"/>
  <c r="AJ287" i="1"/>
  <c r="CX287" i="1" s="1"/>
  <c r="W287" i="1" s="1"/>
  <c r="CQ287" i="1"/>
  <c r="CR287" i="1"/>
  <c r="Q287" i="1" s="1"/>
  <c r="CS287" i="1"/>
  <c r="CT287" i="1"/>
  <c r="S287" i="1" s="1"/>
  <c r="CU287" i="1"/>
  <c r="T287" i="1" s="1"/>
  <c r="CW287" i="1"/>
  <c r="V287" i="1" s="1"/>
  <c r="CY287" i="1"/>
  <c r="X287" i="1" s="1"/>
  <c r="CZ287" i="1"/>
  <c r="Y287" i="1" s="1"/>
  <c r="GL287" i="1"/>
  <c r="GO287" i="1"/>
  <c r="GP287" i="1"/>
  <c r="GV287" i="1"/>
  <c r="HC287" i="1" s="1"/>
  <c r="GX287" i="1" s="1"/>
  <c r="I288" i="1"/>
  <c r="K288" i="1"/>
  <c r="AC288" i="1"/>
  <c r="AB288" i="1" s="1"/>
  <c r="AE288" i="1"/>
  <c r="AD288" i="1" s="1"/>
  <c r="AF288" i="1"/>
  <c r="AG288" i="1"/>
  <c r="CU288" i="1" s="1"/>
  <c r="T288" i="1" s="1"/>
  <c r="AH288" i="1"/>
  <c r="AI288" i="1"/>
  <c r="CW288" i="1" s="1"/>
  <c r="V288" i="1" s="1"/>
  <c r="AJ288" i="1"/>
  <c r="CQ288" i="1"/>
  <c r="P288" i="1" s="1"/>
  <c r="CR288" i="1"/>
  <c r="Q288" i="1" s="1"/>
  <c r="CS288" i="1"/>
  <c r="R288" i="1" s="1"/>
  <c r="CT288" i="1"/>
  <c r="S288" i="1" s="1"/>
  <c r="CV288" i="1"/>
  <c r="U288" i="1" s="1"/>
  <c r="CX288" i="1"/>
  <c r="W288" i="1" s="1"/>
  <c r="CY288" i="1"/>
  <c r="X288" i="1" s="1"/>
  <c r="CZ288" i="1"/>
  <c r="Y288" i="1" s="1"/>
  <c r="GL288" i="1"/>
  <c r="GO288" i="1"/>
  <c r="GP288" i="1"/>
  <c r="GV288" i="1"/>
  <c r="HC288" i="1"/>
  <c r="GX288" i="1" s="1"/>
  <c r="I289" i="1"/>
  <c r="K289" i="1"/>
  <c r="AC289" i="1"/>
  <c r="AD289" i="1"/>
  <c r="AB289" i="1" s="1"/>
  <c r="AE289" i="1"/>
  <c r="AF289" i="1"/>
  <c r="AG289" i="1"/>
  <c r="AH289" i="1"/>
  <c r="CV289" i="1" s="1"/>
  <c r="U289" i="1" s="1"/>
  <c r="AI289" i="1"/>
  <c r="AJ289" i="1"/>
  <c r="CX289" i="1" s="1"/>
  <c r="W289" i="1" s="1"/>
  <c r="CQ289" i="1"/>
  <c r="P289" i="1" s="1"/>
  <c r="CR289" i="1"/>
  <c r="Q289" i="1" s="1"/>
  <c r="CS289" i="1"/>
  <c r="R289" i="1" s="1"/>
  <c r="CT289" i="1"/>
  <c r="S289" i="1" s="1"/>
  <c r="CU289" i="1"/>
  <c r="T289" i="1" s="1"/>
  <c r="CW289" i="1"/>
  <c r="V289" i="1" s="1"/>
  <c r="CY289" i="1"/>
  <c r="X289" i="1" s="1"/>
  <c r="CZ289" i="1"/>
  <c r="Y289" i="1" s="1"/>
  <c r="GL289" i="1"/>
  <c r="GN289" i="1"/>
  <c r="GP289" i="1"/>
  <c r="GV289" i="1"/>
  <c r="GX289" i="1"/>
  <c r="HC289" i="1"/>
  <c r="I290" i="1"/>
  <c r="K290" i="1"/>
  <c r="AC290" i="1"/>
  <c r="AB290" i="1" s="1"/>
  <c r="AE290" i="1"/>
  <c r="AD290" i="1" s="1"/>
  <c r="AF290" i="1"/>
  <c r="AG290" i="1"/>
  <c r="CU290" i="1" s="1"/>
  <c r="T290" i="1" s="1"/>
  <c r="AH290" i="1"/>
  <c r="AI290" i="1"/>
  <c r="CW290" i="1" s="1"/>
  <c r="V290" i="1" s="1"/>
  <c r="AJ290" i="1"/>
  <c r="CQ290" i="1"/>
  <c r="P290" i="1" s="1"/>
  <c r="CR290" i="1"/>
  <c r="Q290" i="1" s="1"/>
  <c r="CS290" i="1"/>
  <c r="R290" i="1" s="1"/>
  <c r="CT290" i="1"/>
  <c r="S290" i="1" s="1"/>
  <c r="CV290" i="1"/>
  <c r="U290" i="1" s="1"/>
  <c r="CX290" i="1"/>
  <c r="W290" i="1" s="1"/>
  <c r="CY290" i="1"/>
  <c r="X290" i="1" s="1"/>
  <c r="CZ290" i="1"/>
  <c r="Y290" i="1" s="1"/>
  <c r="GL290" i="1"/>
  <c r="GO290" i="1"/>
  <c r="GP290" i="1"/>
  <c r="GV290" i="1"/>
  <c r="HC290" i="1" s="1"/>
  <c r="GX290" i="1" s="1"/>
  <c r="I291" i="1"/>
  <c r="K291" i="1"/>
  <c r="AC291" i="1"/>
  <c r="AD291" i="1"/>
  <c r="AE291" i="1"/>
  <c r="AF291" i="1"/>
  <c r="AB291" i="1" s="1"/>
  <c r="AG291" i="1"/>
  <c r="AH291" i="1"/>
  <c r="CV291" i="1" s="1"/>
  <c r="U291" i="1" s="1"/>
  <c r="AI291" i="1"/>
  <c r="AJ291" i="1"/>
  <c r="CX291" i="1" s="1"/>
  <c r="W291" i="1" s="1"/>
  <c r="CQ291" i="1"/>
  <c r="P291" i="1" s="1"/>
  <c r="CR291" i="1"/>
  <c r="Q291" i="1" s="1"/>
  <c r="CS291" i="1"/>
  <c r="R291" i="1" s="1"/>
  <c r="CT291" i="1"/>
  <c r="S291" i="1" s="1"/>
  <c r="CU291" i="1"/>
  <c r="T291" i="1" s="1"/>
  <c r="CW291" i="1"/>
  <c r="V291" i="1" s="1"/>
  <c r="CY291" i="1"/>
  <c r="X291" i="1" s="1"/>
  <c r="CZ291" i="1"/>
  <c r="Y291" i="1" s="1"/>
  <c r="GL291" i="1"/>
  <c r="BZ297" i="1" s="1"/>
  <c r="GO291" i="1"/>
  <c r="GP291" i="1"/>
  <c r="GV291" i="1"/>
  <c r="GX291" i="1"/>
  <c r="HC291" i="1"/>
  <c r="AC292" i="1"/>
  <c r="AE292" i="1"/>
  <c r="AD292" i="1" s="1"/>
  <c r="AF292" i="1"/>
  <c r="AG292" i="1"/>
  <c r="CU292" i="1" s="1"/>
  <c r="T292" i="1" s="1"/>
  <c r="AH292" i="1"/>
  <c r="AI292" i="1"/>
  <c r="CW292" i="1" s="1"/>
  <c r="V292" i="1" s="1"/>
  <c r="AJ292" i="1"/>
  <c r="CQ292" i="1"/>
  <c r="P292" i="1" s="1"/>
  <c r="CP292" i="1" s="1"/>
  <c r="O292" i="1" s="1"/>
  <c r="GM292" i="1" s="1"/>
  <c r="GN292" i="1" s="1"/>
  <c r="CR292" i="1"/>
  <c r="Q292" i="1" s="1"/>
  <c r="CS292" i="1"/>
  <c r="R292" i="1" s="1"/>
  <c r="CT292" i="1"/>
  <c r="S292" i="1" s="1"/>
  <c r="CV292" i="1"/>
  <c r="U292" i="1" s="1"/>
  <c r="CX292" i="1"/>
  <c r="W292" i="1" s="1"/>
  <c r="CY292" i="1"/>
  <c r="X292" i="1" s="1"/>
  <c r="CZ292" i="1"/>
  <c r="Y292" i="1" s="1"/>
  <c r="GL292" i="1"/>
  <c r="GO292" i="1"/>
  <c r="GP292" i="1"/>
  <c r="GV292" i="1"/>
  <c r="HC292" i="1" s="1"/>
  <c r="GX292" i="1" s="1"/>
  <c r="AC293" i="1"/>
  <c r="AD293" i="1"/>
  <c r="AB293" i="1" s="1"/>
  <c r="AE293" i="1"/>
  <c r="AF293" i="1"/>
  <c r="AG293" i="1"/>
  <c r="AH293" i="1"/>
  <c r="CV293" i="1" s="1"/>
  <c r="U293" i="1" s="1"/>
  <c r="AI293" i="1"/>
  <c r="AJ293" i="1"/>
  <c r="CX293" i="1" s="1"/>
  <c r="W293" i="1" s="1"/>
  <c r="CQ293" i="1"/>
  <c r="P293" i="1" s="1"/>
  <c r="CP293" i="1" s="1"/>
  <c r="O293" i="1" s="1"/>
  <c r="CR293" i="1"/>
  <c r="Q293" i="1" s="1"/>
  <c r="CS293" i="1"/>
  <c r="R293" i="1" s="1"/>
  <c r="CT293" i="1"/>
  <c r="S293" i="1" s="1"/>
  <c r="CU293" i="1"/>
  <c r="T293" i="1" s="1"/>
  <c r="CW293" i="1"/>
  <c r="V293" i="1" s="1"/>
  <c r="GL293" i="1"/>
  <c r="GO293" i="1"/>
  <c r="GP293" i="1"/>
  <c r="CD297" i="1" s="1"/>
  <c r="GV293" i="1"/>
  <c r="HC293" i="1" s="1"/>
  <c r="GX293" i="1" s="1"/>
  <c r="AC294" i="1"/>
  <c r="AB294" i="1" s="1"/>
  <c r="AE294" i="1"/>
  <c r="AD294" i="1" s="1"/>
  <c r="AF294" i="1"/>
  <c r="AG294" i="1"/>
  <c r="CU294" i="1" s="1"/>
  <c r="T294" i="1" s="1"/>
  <c r="AH294" i="1"/>
  <c r="AI294" i="1"/>
  <c r="CW294" i="1" s="1"/>
  <c r="V294" i="1" s="1"/>
  <c r="AJ294" i="1"/>
  <c r="CQ294" i="1"/>
  <c r="P294" i="1" s="1"/>
  <c r="CR294" i="1"/>
  <c r="Q294" i="1" s="1"/>
  <c r="CS294" i="1"/>
  <c r="R294" i="1" s="1"/>
  <c r="CT294" i="1"/>
  <c r="S294" i="1" s="1"/>
  <c r="CV294" i="1"/>
  <c r="U294" i="1" s="1"/>
  <c r="CX294" i="1"/>
  <c r="W294" i="1" s="1"/>
  <c r="GL294" i="1"/>
  <c r="GO294" i="1"/>
  <c r="GP294" i="1"/>
  <c r="GV294" i="1"/>
  <c r="HC294" i="1"/>
  <c r="GX294" i="1" s="1"/>
  <c r="I295" i="1"/>
  <c r="K295" i="1"/>
  <c r="AC295" i="1"/>
  <c r="AD295" i="1"/>
  <c r="AB295" i="1" s="1"/>
  <c r="AE295" i="1"/>
  <c r="AF295" i="1"/>
  <c r="AG295" i="1"/>
  <c r="AH295" i="1"/>
  <c r="CV295" i="1" s="1"/>
  <c r="U295" i="1" s="1"/>
  <c r="AI295" i="1"/>
  <c r="AJ295" i="1"/>
  <c r="CX295" i="1" s="1"/>
  <c r="W295" i="1" s="1"/>
  <c r="CQ295" i="1"/>
  <c r="P295" i="1" s="1"/>
  <c r="CR295" i="1"/>
  <c r="Q295" i="1" s="1"/>
  <c r="CS295" i="1"/>
  <c r="R295" i="1" s="1"/>
  <c r="CT295" i="1"/>
  <c r="S295" i="1" s="1"/>
  <c r="CU295" i="1"/>
  <c r="T295" i="1" s="1"/>
  <c r="CW295" i="1"/>
  <c r="V295" i="1" s="1"/>
  <c r="CY295" i="1"/>
  <c r="X295" i="1" s="1"/>
  <c r="CZ295" i="1"/>
  <c r="Y295" i="1" s="1"/>
  <c r="GL295" i="1"/>
  <c r="GO295" i="1"/>
  <c r="GP295" i="1"/>
  <c r="GV295" i="1"/>
  <c r="HC295" i="1" s="1"/>
  <c r="GX295" i="1" s="1"/>
  <c r="B297" i="1"/>
  <c r="B248" i="1" s="1"/>
  <c r="C297" i="1"/>
  <c r="C248" i="1" s="1"/>
  <c r="D297" i="1"/>
  <c r="D248" i="1" s="1"/>
  <c r="F297" i="1"/>
  <c r="F248" i="1" s="1"/>
  <c r="G297" i="1"/>
  <c r="G248" i="1" s="1"/>
  <c r="BX297" i="1"/>
  <c r="BX248" i="1" s="1"/>
  <c r="BY297" i="1"/>
  <c r="BY248" i="1" s="1"/>
  <c r="CK297" i="1"/>
  <c r="CK248" i="1" s="1"/>
  <c r="CL297" i="1"/>
  <c r="CL248" i="1" s="1"/>
  <c r="CM297" i="1"/>
  <c r="CM248" i="1" s="1"/>
  <c r="D327" i="1"/>
  <c r="E329" i="1"/>
  <c r="G329" i="1"/>
  <c r="Z329" i="1"/>
  <c r="AA329" i="1"/>
  <c r="AM329" i="1"/>
  <c r="AN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AC331" i="1"/>
  <c r="AD331" i="1"/>
  <c r="AE331" i="1"/>
  <c r="AF331" i="1"/>
  <c r="AB331" i="1" s="1"/>
  <c r="AG331" i="1"/>
  <c r="AH331" i="1"/>
  <c r="CV331" i="1" s="1"/>
  <c r="U331" i="1" s="1"/>
  <c r="AI331" i="1"/>
  <c r="AJ331" i="1"/>
  <c r="CX331" i="1" s="1"/>
  <c r="W331" i="1" s="1"/>
  <c r="AJ334" i="1" s="1"/>
  <c r="CQ331" i="1"/>
  <c r="P331" i="1" s="1"/>
  <c r="CR331" i="1"/>
  <c r="Q331" i="1" s="1"/>
  <c r="CS331" i="1"/>
  <c r="R331" i="1" s="1"/>
  <c r="CT331" i="1"/>
  <c r="S331" i="1" s="1"/>
  <c r="AF334" i="1" s="1"/>
  <c r="CU331" i="1"/>
  <c r="T331" i="1" s="1"/>
  <c r="CW331" i="1"/>
  <c r="V331" i="1" s="1"/>
  <c r="CY331" i="1"/>
  <c r="X331" i="1" s="1"/>
  <c r="AK334" i="1" s="1"/>
  <c r="CZ331" i="1"/>
  <c r="Y331" i="1" s="1"/>
  <c r="AL334" i="1" s="1"/>
  <c r="GL331" i="1"/>
  <c r="GN331" i="1"/>
  <c r="GO331" i="1"/>
  <c r="CC334" i="1" s="1"/>
  <c r="GP331" i="1"/>
  <c r="GV331" i="1"/>
  <c r="HC331" i="1"/>
  <c r="GX331" i="1" s="1"/>
  <c r="AC332" i="1"/>
  <c r="AD332" i="1"/>
  <c r="AE332" i="1"/>
  <c r="AF332" i="1"/>
  <c r="AB332" i="1" s="1"/>
  <c r="AG332" i="1"/>
  <c r="AH332" i="1"/>
  <c r="CV332" i="1" s="1"/>
  <c r="U332" i="1" s="1"/>
  <c r="AI332" i="1"/>
  <c r="AJ332" i="1"/>
  <c r="CX332" i="1" s="1"/>
  <c r="W332" i="1" s="1"/>
  <c r="CQ332" i="1"/>
  <c r="P332" i="1" s="1"/>
  <c r="CR332" i="1"/>
  <c r="Q332" i="1" s="1"/>
  <c r="CS332" i="1"/>
  <c r="R332" i="1" s="1"/>
  <c r="CT332" i="1"/>
  <c r="S332" i="1" s="1"/>
  <c r="CU332" i="1"/>
  <c r="T332" i="1" s="1"/>
  <c r="CW332" i="1"/>
  <c r="V332" i="1" s="1"/>
  <c r="CY332" i="1"/>
  <c r="X332" i="1" s="1"/>
  <c r="CZ332" i="1"/>
  <c r="Y332" i="1" s="1"/>
  <c r="GL332" i="1"/>
  <c r="GN332" i="1"/>
  <c r="GO332" i="1"/>
  <c r="GP332" i="1"/>
  <c r="GV332" i="1"/>
  <c r="HC332" i="1"/>
  <c r="GX332" i="1" s="1"/>
  <c r="B334" i="1"/>
  <c r="B329" i="1" s="1"/>
  <c r="C334" i="1"/>
  <c r="C329" i="1" s="1"/>
  <c r="D334" i="1"/>
  <c r="D329" i="1" s="1"/>
  <c r="F334" i="1"/>
  <c r="F329" i="1" s="1"/>
  <c r="G334" i="1"/>
  <c r="BX334" i="1"/>
  <c r="BX329" i="1" s="1"/>
  <c r="BZ334" i="1"/>
  <c r="AQ334" i="1" s="1"/>
  <c r="CB334" i="1"/>
  <c r="CB329" i="1" s="1"/>
  <c r="CD334" i="1"/>
  <c r="AU334" i="1" s="1"/>
  <c r="CK334" i="1"/>
  <c r="CK329" i="1" s="1"/>
  <c r="CL334" i="1"/>
  <c r="BC334" i="1" s="1"/>
  <c r="CM334" i="1"/>
  <c r="BD334" i="1" s="1"/>
  <c r="B364" i="1"/>
  <c r="B22" i="1" s="1"/>
  <c r="C364" i="1"/>
  <c r="C22" i="1" s="1"/>
  <c r="D364" i="1"/>
  <c r="D22" i="1" s="1"/>
  <c r="F364" i="1"/>
  <c r="F22" i="1" s="1"/>
  <c r="G364" i="1"/>
  <c r="G22" i="1" s="1"/>
  <c r="D396" i="1"/>
  <c r="E398" i="1"/>
  <c r="Z398" i="1"/>
  <c r="AA398" i="1"/>
  <c r="AM398" i="1"/>
  <c r="AN398" i="1"/>
  <c r="BE398" i="1"/>
  <c r="BF398" i="1"/>
  <c r="BG398" i="1"/>
  <c r="BH398" i="1"/>
  <c r="BI398" i="1"/>
  <c r="BJ398" i="1"/>
  <c r="BK398" i="1"/>
  <c r="BL398" i="1"/>
  <c r="BM398" i="1"/>
  <c r="BN398" i="1"/>
  <c r="BO398" i="1"/>
  <c r="BP398" i="1"/>
  <c r="BQ398" i="1"/>
  <c r="BR398" i="1"/>
  <c r="BS398" i="1"/>
  <c r="BT398" i="1"/>
  <c r="BU398" i="1"/>
  <c r="BV398" i="1"/>
  <c r="BW398" i="1"/>
  <c r="CN398" i="1"/>
  <c r="CO398" i="1"/>
  <c r="CP398" i="1"/>
  <c r="CQ398" i="1"/>
  <c r="CR398" i="1"/>
  <c r="CS398" i="1"/>
  <c r="CT398" i="1"/>
  <c r="CU398" i="1"/>
  <c r="CV398" i="1"/>
  <c r="CW398" i="1"/>
  <c r="CX398" i="1"/>
  <c r="CY398" i="1"/>
  <c r="CZ398" i="1"/>
  <c r="DA398" i="1"/>
  <c r="DB398" i="1"/>
  <c r="DC398" i="1"/>
  <c r="DD398" i="1"/>
  <c r="DE398" i="1"/>
  <c r="DF398" i="1"/>
  <c r="DG398" i="1"/>
  <c r="DH398" i="1"/>
  <c r="DI398" i="1"/>
  <c r="DJ398" i="1"/>
  <c r="DK398" i="1"/>
  <c r="DL398" i="1"/>
  <c r="DM398" i="1"/>
  <c r="DN398" i="1"/>
  <c r="DO398" i="1"/>
  <c r="DP398" i="1"/>
  <c r="DQ398" i="1"/>
  <c r="DR398" i="1"/>
  <c r="DS398" i="1"/>
  <c r="DT398" i="1"/>
  <c r="DU398" i="1"/>
  <c r="DV398" i="1"/>
  <c r="DW398" i="1"/>
  <c r="DX398" i="1"/>
  <c r="DY398" i="1"/>
  <c r="DZ398" i="1"/>
  <c r="EA398" i="1"/>
  <c r="EB398" i="1"/>
  <c r="EC398" i="1"/>
  <c r="ED398" i="1"/>
  <c r="EE398" i="1"/>
  <c r="EF398" i="1"/>
  <c r="EG398" i="1"/>
  <c r="EH398" i="1"/>
  <c r="EI398" i="1"/>
  <c r="EJ398" i="1"/>
  <c r="EK398" i="1"/>
  <c r="EL398" i="1"/>
  <c r="EM398" i="1"/>
  <c r="EN398" i="1"/>
  <c r="EO398" i="1"/>
  <c r="EP398" i="1"/>
  <c r="EQ398" i="1"/>
  <c r="ER398" i="1"/>
  <c r="ES398" i="1"/>
  <c r="ET398" i="1"/>
  <c r="EU398" i="1"/>
  <c r="EV398" i="1"/>
  <c r="EW398" i="1"/>
  <c r="EX398" i="1"/>
  <c r="EY398" i="1"/>
  <c r="EZ398" i="1"/>
  <c r="FA398" i="1"/>
  <c r="FB398" i="1"/>
  <c r="FC398" i="1"/>
  <c r="FD398" i="1"/>
  <c r="FE398" i="1"/>
  <c r="FF398" i="1"/>
  <c r="FG398" i="1"/>
  <c r="FH398" i="1"/>
  <c r="FI398" i="1"/>
  <c r="FJ398" i="1"/>
  <c r="FK398" i="1"/>
  <c r="FL398" i="1"/>
  <c r="FM398" i="1"/>
  <c r="FN398" i="1"/>
  <c r="FO398" i="1"/>
  <c r="FP398" i="1"/>
  <c r="FQ398" i="1"/>
  <c r="FR398" i="1"/>
  <c r="FS398" i="1"/>
  <c r="FT398" i="1"/>
  <c r="FU398" i="1"/>
  <c r="FV398" i="1"/>
  <c r="FW398" i="1"/>
  <c r="FX398" i="1"/>
  <c r="FY398" i="1"/>
  <c r="FZ398" i="1"/>
  <c r="GA398" i="1"/>
  <c r="GB398" i="1"/>
  <c r="GC398" i="1"/>
  <c r="GD398" i="1"/>
  <c r="GE398" i="1"/>
  <c r="GF398" i="1"/>
  <c r="GG398" i="1"/>
  <c r="GH398" i="1"/>
  <c r="GI398" i="1"/>
  <c r="GJ398" i="1"/>
  <c r="GK398" i="1"/>
  <c r="GL398" i="1"/>
  <c r="GM398" i="1"/>
  <c r="GN398" i="1"/>
  <c r="GO398" i="1"/>
  <c r="GP398" i="1"/>
  <c r="GQ398" i="1"/>
  <c r="GR398" i="1"/>
  <c r="GS398" i="1"/>
  <c r="GT398" i="1"/>
  <c r="GU398" i="1"/>
  <c r="GV398" i="1"/>
  <c r="GW398" i="1"/>
  <c r="GX398" i="1"/>
  <c r="C400" i="1"/>
  <c r="D400" i="1"/>
  <c r="U400" i="1"/>
  <c r="H42" i="10" s="1"/>
  <c r="V400" i="1"/>
  <c r="AC400" i="1"/>
  <c r="AD400" i="1"/>
  <c r="AE400" i="1"/>
  <c r="AF400" i="1"/>
  <c r="AB400" i="1" s="1"/>
  <c r="AG400" i="1"/>
  <c r="AH400" i="1"/>
  <c r="AI400" i="1"/>
  <c r="AJ400" i="1"/>
  <c r="CX400" i="1" s="1"/>
  <c r="W400" i="1" s="1"/>
  <c r="CQ400" i="1"/>
  <c r="CR400" i="1"/>
  <c r="CS400" i="1"/>
  <c r="CT400" i="1"/>
  <c r="CU400" i="1"/>
  <c r="T400" i="1" s="1"/>
  <c r="CV400" i="1"/>
  <c r="CW400" i="1"/>
  <c r="GL400" i="1"/>
  <c r="GN400" i="1"/>
  <c r="GO400" i="1"/>
  <c r="GV400" i="1"/>
  <c r="HC400" i="1" s="1"/>
  <c r="GX400" i="1" s="1"/>
  <c r="CJ407" i="1" s="1"/>
  <c r="C401" i="1"/>
  <c r="D401" i="1"/>
  <c r="U401" i="1"/>
  <c r="H52" i="10" s="1"/>
  <c r="V401" i="1"/>
  <c r="AC401" i="1"/>
  <c r="AE401" i="1"/>
  <c r="AD401" i="1" s="1"/>
  <c r="AF401" i="1"/>
  <c r="AG401" i="1"/>
  <c r="CU401" i="1" s="1"/>
  <c r="T401" i="1" s="1"/>
  <c r="AH401" i="1"/>
  <c r="AI401" i="1"/>
  <c r="AJ401" i="1"/>
  <c r="CQ401" i="1"/>
  <c r="CR401" i="1"/>
  <c r="CS401" i="1"/>
  <c r="CT401" i="1"/>
  <c r="CV401" i="1"/>
  <c r="CW401" i="1"/>
  <c r="CX401" i="1"/>
  <c r="W401" i="1" s="1"/>
  <c r="GL401" i="1"/>
  <c r="GN401" i="1"/>
  <c r="GO401" i="1"/>
  <c r="GV401" i="1"/>
  <c r="HC401" i="1"/>
  <c r="GX401" i="1" s="1"/>
  <c r="C402" i="1"/>
  <c r="D402" i="1"/>
  <c r="I402" i="1"/>
  <c r="K402" i="1"/>
  <c r="V402" i="1"/>
  <c r="AC402" i="1"/>
  <c r="AD402" i="1"/>
  <c r="AE402" i="1"/>
  <c r="AF402" i="1"/>
  <c r="AB402" i="1" s="1"/>
  <c r="AG402" i="1"/>
  <c r="AH402" i="1"/>
  <c r="AI402" i="1"/>
  <c r="AJ402" i="1"/>
  <c r="CX402" i="1" s="1"/>
  <c r="W402" i="1" s="1"/>
  <c r="CQ402" i="1"/>
  <c r="CR402" i="1"/>
  <c r="CS402" i="1"/>
  <c r="CT402" i="1"/>
  <c r="CU402" i="1"/>
  <c r="T402" i="1" s="1"/>
  <c r="CV402" i="1"/>
  <c r="CW402" i="1"/>
  <c r="GL402" i="1"/>
  <c r="GN402" i="1"/>
  <c r="GO402" i="1"/>
  <c r="GV402" i="1"/>
  <c r="HC402" i="1" s="1"/>
  <c r="GX402" i="1" s="1"/>
  <c r="C403" i="1"/>
  <c r="D403" i="1"/>
  <c r="U403" i="1"/>
  <c r="G82" i="8" s="1"/>
  <c r="V403" i="1"/>
  <c r="AC403" i="1"/>
  <c r="AE403" i="1"/>
  <c r="AD403" i="1" s="1"/>
  <c r="AF403" i="1"/>
  <c r="AG403" i="1"/>
  <c r="CU403" i="1" s="1"/>
  <c r="T403" i="1" s="1"/>
  <c r="AH403" i="1"/>
  <c r="AI403" i="1"/>
  <c r="AJ403" i="1"/>
  <c r="CQ403" i="1"/>
  <c r="CR403" i="1"/>
  <c r="CS403" i="1"/>
  <c r="CT403" i="1"/>
  <c r="CV403" i="1"/>
  <c r="CW403" i="1"/>
  <c r="CX403" i="1"/>
  <c r="W403" i="1" s="1"/>
  <c r="GL403" i="1"/>
  <c r="GN403" i="1"/>
  <c r="GO403" i="1"/>
  <c r="GV403" i="1"/>
  <c r="HC403" i="1"/>
  <c r="GX403" i="1" s="1"/>
  <c r="C404" i="1"/>
  <c r="D404" i="1"/>
  <c r="U404" i="1"/>
  <c r="V404" i="1"/>
  <c r="AC404" i="1"/>
  <c r="AD404" i="1"/>
  <c r="AE404" i="1"/>
  <c r="AF404" i="1"/>
  <c r="AG404" i="1"/>
  <c r="AH404" i="1"/>
  <c r="AI404" i="1"/>
  <c r="AJ404" i="1"/>
  <c r="CX404" i="1" s="1"/>
  <c r="W404" i="1" s="1"/>
  <c r="CQ404" i="1"/>
  <c r="CR404" i="1"/>
  <c r="CS404" i="1"/>
  <c r="CT404" i="1"/>
  <c r="CU404" i="1"/>
  <c r="T404" i="1" s="1"/>
  <c r="CV404" i="1"/>
  <c r="CW404" i="1"/>
  <c r="GL404" i="1"/>
  <c r="GN404" i="1"/>
  <c r="GO404" i="1"/>
  <c r="GV404" i="1"/>
  <c r="GX404" i="1"/>
  <c r="HC404" i="1"/>
  <c r="C405" i="1"/>
  <c r="D405" i="1"/>
  <c r="U405" i="1"/>
  <c r="V405" i="1"/>
  <c r="AC405" i="1"/>
  <c r="AE405" i="1"/>
  <c r="AD405" i="1" s="1"/>
  <c r="AF405" i="1"/>
  <c r="AG405" i="1"/>
  <c r="CU405" i="1" s="1"/>
  <c r="T405" i="1" s="1"/>
  <c r="AH405" i="1"/>
  <c r="AI405" i="1"/>
  <c r="AJ405" i="1"/>
  <c r="CQ405" i="1"/>
  <c r="CR405" i="1"/>
  <c r="CS405" i="1"/>
  <c r="CT405" i="1"/>
  <c r="CV405" i="1"/>
  <c r="CW405" i="1"/>
  <c r="CX405" i="1"/>
  <c r="W405" i="1" s="1"/>
  <c r="GL405" i="1"/>
  <c r="GN405" i="1"/>
  <c r="GO405" i="1"/>
  <c r="GV405" i="1"/>
  <c r="HC405" i="1" s="1"/>
  <c r="GX405" i="1" s="1"/>
  <c r="B407" i="1"/>
  <c r="B398" i="1" s="1"/>
  <c r="C407" i="1"/>
  <c r="C398" i="1" s="1"/>
  <c r="D407" i="1"/>
  <c r="D398" i="1" s="1"/>
  <c r="F407" i="1"/>
  <c r="F398" i="1" s="1"/>
  <c r="G407" i="1"/>
  <c r="G398" i="1" s="1"/>
  <c r="BX407" i="1"/>
  <c r="BY407" i="1"/>
  <c r="AP407" i="1" s="1"/>
  <c r="CK407" i="1"/>
  <c r="BB407" i="1" s="1"/>
  <c r="CL407" i="1"/>
  <c r="CL398" i="1" s="1"/>
  <c r="CM407" i="1"/>
  <c r="CM398" i="1" s="1"/>
  <c r="B439" i="1"/>
  <c r="B18" i="1" s="1"/>
  <c r="C439" i="1"/>
  <c r="C18" i="1" s="1"/>
  <c r="D439" i="1"/>
  <c r="D18" i="1" s="1"/>
  <c r="F439" i="1"/>
  <c r="F18" i="1" s="1"/>
  <c r="G439" i="1"/>
  <c r="G18" i="1" s="1"/>
  <c r="F12" i="6"/>
  <c r="G12" i="6"/>
  <c r="AB190" i="1" l="1"/>
  <c r="H252" i="9"/>
  <c r="CD216" i="1"/>
  <c r="CD93" i="1" s="1"/>
  <c r="G114" i="7"/>
  <c r="H180" i="9"/>
  <c r="M84" i="10"/>
  <c r="AB169" i="1"/>
  <c r="G52" i="7"/>
  <c r="G51" i="8"/>
  <c r="H236" i="9"/>
  <c r="H239" i="9"/>
  <c r="H192" i="9"/>
  <c r="H73" i="10"/>
  <c r="G329" i="7"/>
  <c r="G353" i="7"/>
  <c r="H70" i="9"/>
  <c r="H177" i="9"/>
  <c r="H209" i="9"/>
  <c r="H323" i="9"/>
  <c r="G274" i="7"/>
  <c r="G61" i="8"/>
  <c r="BZ407" i="1"/>
  <c r="BZ398" i="1" s="1"/>
  <c r="G271" i="7"/>
  <c r="H249" i="9"/>
  <c r="CB407" i="1"/>
  <c r="CB398" i="1" s="1"/>
  <c r="AB29" i="1"/>
  <c r="H347" i="9"/>
  <c r="H102" i="9"/>
  <c r="AZ122" i="7"/>
  <c r="L120" i="7" s="1"/>
  <c r="AB99" i="1"/>
  <c r="AI407" i="1"/>
  <c r="AI398" i="1" s="1"/>
  <c r="AB167" i="1"/>
  <c r="L696" i="7"/>
  <c r="L171" i="8"/>
  <c r="K37" i="8"/>
  <c r="L104" i="8"/>
  <c r="L151" i="8"/>
  <c r="AT282" i="7"/>
  <c r="L273" i="7"/>
  <c r="AO282" i="7" s="1"/>
  <c r="G194" i="7"/>
  <c r="L289" i="7"/>
  <c r="AO307" i="7" s="1"/>
  <c r="I511" i="7"/>
  <c r="I532" i="7"/>
  <c r="G104" i="7"/>
  <c r="L99" i="7"/>
  <c r="G176" i="7"/>
  <c r="J193" i="7"/>
  <c r="J228" i="7"/>
  <c r="J318" i="7"/>
  <c r="L337" i="7"/>
  <c r="AW351" i="7" s="1"/>
  <c r="J357" i="7"/>
  <c r="J363" i="7"/>
  <c r="J364" i="7"/>
  <c r="L414" i="7"/>
  <c r="AW422" i="7" s="1"/>
  <c r="J433" i="7"/>
  <c r="L571" i="7"/>
  <c r="I513" i="7"/>
  <c r="I522" i="7"/>
  <c r="K601" i="7"/>
  <c r="L617" i="7"/>
  <c r="G57" i="7"/>
  <c r="K128" i="7"/>
  <c r="I128" i="7" s="1"/>
  <c r="G191" i="7"/>
  <c r="L278" i="7"/>
  <c r="G321" i="7"/>
  <c r="K524" i="7"/>
  <c r="I524" i="7" s="1"/>
  <c r="K530" i="7"/>
  <c r="I530" i="7" s="1"/>
  <c r="AN544" i="7"/>
  <c r="J559" i="7"/>
  <c r="L619" i="7"/>
  <c r="I601" i="7"/>
  <c r="AN601" i="7"/>
  <c r="AW601" i="7"/>
  <c r="I133" i="7"/>
  <c r="AN133" i="7"/>
  <c r="I135" i="7"/>
  <c r="G179" i="7"/>
  <c r="L218" i="7"/>
  <c r="J224" i="7"/>
  <c r="G263" i="7"/>
  <c r="G292" i="7"/>
  <c r="J293" i="7"/>
  <c r="G295" i="7"/>
  <c r="L309" i="7"/>
  <c r="J333" i="7"/>
  <c r="J340" i="7"/>
  <c r="J341" i="7"/>
  <c r="L361" i="7"/>
  <c r="AW375" i="7" s="1"/>
  <c r="J366" i="7"/>
  <c r="L408" i="7"/>
  <c r="AT422" i="7" s="1"/>
  <c r="G412" i="7"/>
  <c r="J415" i="7"/>
  <c r="J416" i="7"/>
  <c r="L446" i="7"/>
  <c r="L445" i="7" s="1"/>
  <c r="J454" i="7"/>
  <c r="K467" i="7"/>
  <c r="I467" i="7" s="1"/>
  <c r="I504" i="7"/>
  <c r="AN513" i="7"/>
  <c r="J516" i="7"/>
  <c r="AN524" i="7"/>
  <c r="J529" i="7"/>
  <c r="AN530" i="7"/>
  <c r="K549" i="7"/>
  <c r="K561" i="7"/>
  <c r="I561" i="7" s="1"/>
  <c r="L690" i="7"/>
  <c r="AR55" i="9"/>
  <c r="AT190" i="9"/>
  <c r="M179" i="9"/>
  <c r="AR246" i="9"/>
  <c r="M243" i="9" s="1"/>
  <c r="M242" i="9"/>
  <c r="AT100" i="9"/>
  <c r="M89" i="9"/>
  <c r="AO100" i="9" s="1"/>
  <c r="M109" i="9"/>
  <c r="AR113" i="9"/>
  <c r="M110" i="9" s="1"/>
  <c r="AR100" i="9"/>
  <c r="M97" i="9" s="1"/>
  <c r="M96" i="9"/>
  <c r="M264" i="9"/>
  <c r="AT273" i="9"/>
  <c r="AO342" i="9"/>
  <c r="M338" i="9"/>
  <c r="M45" i="9"/>
  <c r="AO55" i="9" s="1"/>
  <c r="AT55" i="9"/>
  <c r="AR318" i="9"/>
  <c r="AT259" i="9"/>
  <c r="M251" i="9"/>
  <c r="M63" i="9"/>
  <c r="AN119" i="9"/>
  <c r="AR234" i="9"/>
  <c r="M231" i="9" s="1"/>
  <c r="M230" i="9"/>
  <c r="AR273" i="9"/>
  <c r="M270" i="9" s="1"/>
  <c r="M346" i="9"/>
  <c r="AO366" i="9" s="1"/>
  <c r="M371" i="9"/>
  <c r="AR430" i="9"/>
  <c r="M427" i="9" s="1"/>
  <c r="AR452" i="9"/>
  <c r="J455" i="9"/>
  <c r="AT298" i="9"/>
  <c r="M280" i="9"/>
  <c r="J502" i="9"/>
  <c r="AR68" i="9"/>
  <c r="M72" i="9"/>
  <c r="AO84" i="9" s="1"/>
  <c r="AR84" i="9"/>
  <c r="M81" i="9" s="1"/>
  <c r="H185" i="9"/>
  <c r="H182" i="9"/>
  <c r="AR376" i="9"/>
  <c r="M373" i="9" s="1"/>
  <c r="AR413" i="9"/>
  <c r="M171" i="9"/>
  <c r="AR203" i="9"/>
  <c r="M200" i="9" s="1"/>
  <c r="AR366" i="9"/>
  <c r="M362" i="9"/>
  <c r="M398" i="9"/>
  <c r="AO413" i="9" s="1"/>
  <c r="M654" i="9" s="1"/>
  <c r="AT413" i="9"/>
  <c r="AN116" i="9"/>
  <c r="AN122" i="9"/>
  <c r="AN126" i="9"/>
  <c r="BB126" i="9"/>
  <c r="M642" i="9" s="1"/>
  <c r="AR175" i="9"/>
  <c r="AR190" i="9"/>
  <c r="M187" i="9" s="1"/>
  <c r="M186" i="9"/>
  <c r="M194" i="9"/>
  <c r="AO203" i="9" s="1"/>
  <c r="AR259" i="9"/>
  <c r="M256" i="9" s="1"/>
  <c r="M255" i="9"/>
  <c r="AR298" i="9"/>
  <c r="M295" i="9" s="1"/>
  <c r="M306" i="9"/>
  <c r="AT366" i="9"/>
  <c r="M418" i="9"/>
  <c r="AO430" i="9" s="1"/>
  <c r="M571" i="9"/>
  <c r="M158" i="10"/>
  <c r="M76" i="10"/>
  <c r="AR80" i="10"/>
  <c r="M77" i="10" s="1"/>
  <c r="J500" i="9"/>
  <c r="AW504" i="9"/>
  <c r="M568" i="9" s="1"/>
  <c r="M566" i="9" s="1"/>
  <c r="AN504" i="9"/>
  <c r="L504" i="9"/>
  <c r="J506" i="9"/>
  <c r="J528" i="9"/>
  <c r="J590" i="9"/>
  <c r="AW592" i="9"/>
  <c r="AN592" i="9"/>
  <c r="L592" i="9"/>
  <c r="J592" i="9" s="1"/>
  <c r="BK592" i="9"/>
  <c r="AR59" i="10"/>
  <c r="M56" i="10" s="1"/>
  <c r="AR342" i="9"/>
  <c r="M339" i="9" s="1"/>
  <c r="M475" i="9"/>
  <c r="M559" i="9"/>
  <c r="AW502" i="9"/>
  <c r="M640" i="9" s="1"/>
  <c r="M638" i="9" s="1"/>
  <c r="AN502" i="9"/>
  <c r="L502" i="9"/>
  <c r="J504" i="9"/>
  <c r="M678" i="9"/>
  <c r="M166" i="10"/>
  <c r="M164" i="10" s="1"/>
  <c r="M55" i="10"/>
  <c r="H283" i="9"/>
  <c r="K424" i="9"/>
  <c r="AT452" i="9"/>
  <c r="M656" i="9" s="1"/>
  <c r="M436" i="9"/>
  <c r="AO452" i="9" s="1"/>
  <c r="M572" i="9"/>
  <c r="M564" i="9"/>
  <c r="M560" i="9" s="1"/>
  <c r="J526" i="9"/>
  <c r="AW528" i="9"/>
  <c r="AN528" i="9"/>
  <c r="L528" i="9"/>
  <c r="M669" i="9"/>
  <c r="M667" i="9" s="1"/>
  <c r="M717" i="9"/>
  <c r="M715" i="9" s="1"/>
  <c r="M613" i="9"/>
  <c r="M611" i="9" s="1"/>
  <c r="M608" i="9"/>
  <c r="AR49" i="10"/>
  <c r="M45" i="10"/>
  <c r="AR70" i="10"/>
  <c r="M67" i="10" s="1"/>
  <c r="M106" i="10"/>
  <c r="M104" i="10" s="1"/>
  <c r="AN458" i="9"/>
  <c r="L460" i="9"/>
  <c r="J460" i="9" s="1"/>
  <c r="L495" i="9"/>
  <c r="J495" i="9" s="1"/>
  <c r="AN500" i="9"/>
  <c r="AN506" i="9"/>
  <c r="AN508" i="9"/>
  <c r="L511" i="9"/>
  <c r="J511" i="9" s="1"/>
  <c r="AN526" i="9"/>
  <c r="AN530" i="9"/>
  <c r="L533" i="9"/>
  <c r="J533" i="9" s="1"/>
  <c r="L543" i="9"/>
  <c r="J543" i="9" s="1"/>
  <c r="AN552" i="9"/>
  <c r="L555" i="9"/>
  <c r="J555" i="9" s="1"/>
  <c r="AN590" i="9"/>
  <c r="AW590" i="9"/>
  <c r="M605" i="9" s="1"/>
  <c r="M603" i="9" s="1"/>
  <c r="M596" i="9"/>
  <c r="L455" i="9"/>
  <c r="AN460" i="9"/>
  <c r="AN495" i="9"/>
  <c r="AN511" i="9"/>
  <c r="AN533" i="9"/>
  <c r="AN543" i="9"/>
  <c r="AN555" i="9"/>
  <c r="AN455" i="9"/>
  <c r="AN498" i="9"/>
  <c r="AN540" i="9"/>
  <c r="AN546" i="9"/>
  <c r="AR109" i="7"/>
  <c r="L119" i="7"/>
  <c r="AT64" i="7"/>
  <c r="L54" i="7"/>
  <c r="AO64" i="7" s="1"/>
  <c r="AR307" i="7"/>
  <c r="L303" i="7"/>
  <c r="AT109" i="7"/>
  <c r="L98" i="7"/>
  <c r="AO109" i="7" s="1"/>
  <c r="AT122" i="7"/>
  <c r="L113" i="7"/>
  <c r="AO122" i="7" s="1"/>
  <c r="L181" i="7"/>
  <c r="L150" i="7"/>
  <c r="AR375" i="7"/>
  <c r="AT461" i="7"/>
  <c r="L665" i="7" s="1"/>
  <c r="L72" i="7"/>
  <c r="AN128" i="7"/>
  <c r="AN135" i="7"/>
  <c r="L203" i="7"/>
  <c r="AR255" i="7"/>
  <c r="AT255" i="7"/>
  <c r="L247" i="7"/>
  <c r="AT307" i="7"/>
  <c r="AT327" i="7"/>
  <c r="G358" i="7"/>
  <c r="AR439" i="7"/>
  <c r="L436" i="7" s="1"/>
  <c r="BB464" i="7"/>
  <c r="L651" i="7" s="1"/>
  <c r="AN464" i="7"/>
  <c r="K464" i="7"/>
  <c r="L568" i="7"/>
  <c r="L582" i="7"/>
  <c r="AW555" i="7"/>
  <c r="AN555" i="7"/>
  <c r="K555" i="7"/>
  <c r="I555" i="7" s="1"/>
  <c r="K564" i="7"/>
  <c r="AW564" i="7"/>
  <c r="AN564" i="7"/>
  <c r="L149" i="8"/>
  <c r="L64" i="8"/>
  <c r="AR68" i="8"/>
  <c r="L65" i="8" s="1"/>
  <c r="L264" i="7"/>
  <c r="AR402" i="7"/>
  <c r="L399" i="7" s="1"/>
  <c r="L398" i="7"/>
  <c r="AW507" i="7"/>
  <c r="AN507" i="7"/>
  <c r="K507" i="7"/>
  <c r="I507" i="7" s="1"/>
  <c r="AR77" i="7"/>
  <c r="L81" i="7"/>
  <c r="AO93" i="7" s="1"/>
  <c r="AR93" i="7"/>
  <c r="L90" i="7" s="1"/>
  <c r="G101" i="7"/>
  <c r="K125" i="7"/>
  <c r="I125" i="7" s="1"/>
  <c r="K131" i="7"/>
  <c r="I131" i="7" s="1"/>
  <c r="L173" i="7"/>
  <c r="AO184" i="7" s="1"/>
  <c r="L188" i="7"/>
  <c r="AO199" i="7" s="1"/>
  <c r="AR212" i="7"/>
  <c r="AT212" i="7"/>
  <c r="L217" i="7"/>
  <c r="AO243" i="7" s="1"/>
  <c r="AT243" i="7"/>
  <c r="J226" i="7"/>
  <c r="AR268" i="7"/>
  <c r="L265" i="7" s="1"/>
  <c r="L371" i="7"/>
  <c r="AR385" i="7"/>
  <c r="L382" i="7" s="1"/>
  <c r="L380" i="7"/>
  <c r="AR422" i="7"/>
  <c r="L419" i="7" s="1"/>
  <c r="L417" i="7"/>
  <c r="L407" i="7"/>
  <c r="AO422" i="7" s="1"/>
  <c r="AR461" i="7"/>
  <c r="L622" i="7"/>
  <c r="L620" i="7" s="1"/>
  <c r="L726" i="7"/>
  <c r="L724" i="7" s="1"/>
  <c r="L678" i="7"/>
  <c r="L676" i="7" s="1"/>
  <c r="L61" i="7"/>
  <c r="AN125" i="7"/>
  <c r="AN131" i="7"/>
  <c r="AR199" i="7"/>
  <c r="L196" i="7" s="1"/>
  <c r="AR243" i="7"/>
  <c r="L239" i="7"/>
  <c r="AR282" i="7"/>
  <c r="L279" i="7" s="1"/>
  <c r="G276" i="7"/>
  <c r="AR327" i="7"/>
  <c r="L323" i="7"/>
  <c r="L331" i="7"/>
  <c r="AO351" i="7" s="1"/>
  <c r="AT351" i="7"/>
  <c r="AR351" i="7"/>
  <c r="AR394" i="7"/>
  <c r="L391" i="7" s="1"/>
  <c r="L390" i="7"/>
  <c r="L115" i="8"/>
  <c r="L113" i="8" s="1"/>
  <c r="L427" i="7"/>
  <c r="AO439" i="7" s="1"/>
  <c r="L581" i="7"/>
  <c r="L580" i="7"/>
  <c r="AW515" i="7"/>
  <c r="AN515" i="7"/>
  <c r="K515" i="7"/>
  <c r="I515" i="7" s="1"/>
  <c r="AW517" i="7"/>
  <c r="AN517" i="7"/>
  <c r="K517" i="7"/>
  <c r="I517" i="7" s="1"/>
  <c r="I564" i="7"/>
  <c r="L687" i="7"/>
  <c r="L95" i="8"/>
  <c r="L93" i="8" s="1"/>
  <c r="AT375" i="7"/>
  <c r="I464" i="7"/>
  <c r="L573" i="7"/>
  <c r="L569" i="7" s="1"/>
  <c r="AW509" i="7"/>
  <c r="AN509" i="7"/>
  <c r="K509" i="7"/>
  <c r="I509" i="7" s="1"/>
  <c r="I520" i="7"/>
  <c r="J525" i="7"/>
  <c r="J533" i="7"/>
  <c r="AW539" i="7"/>
  <c r="AN539" i="7"/>
  <c r="K539" i="7"/>
  <c r="I539" i="7" s="1"/>
  <c r="AN546" i="7"/>
  <c r="AW546" i="7"/>
  <c r="AN549" i="7"/>
  <c r="L610" i="7"/>
  <c r="L606" i="7" s="1"/>
  <c r="L155" i="8"/>
  <c r="L153" i="8" s="1"/>
  <c r="L175" i="8"/>
  <c r="L173" i="8" s="1"/>
  <c r="L75" i="8"/>
  <c r="AR79" i="8"/>
  <c r="L76" i="8" s="1"/>
  <c r="AN469" i="7"/>
  <c r="BB469" i="7"/>
  <c r="AN520" i="7"/>
  <c r="AW520" i="7"/>
  <c r="L649" i="7" s="1"/>
  <c r="L647" i="7" s="1"/>
  <c r="J523" i="7"/>
  <c r="J531" i="7"/>
  <c r="I549" i="7"/>
  <c r="I552" i="7"/>
  <c r="AN552" i="7"/>
  <c r="AW552" i="7"/>
  <c r="AW599" i="7"/>
  <c r="L614" i="7" s="1"/>
  <c r="L612" i="7" s="1"/>
  <c r="AN599" i="7"/>
  <c r="K599" i="7"/>
  <c r="I599" i="7" s="1"/>
  <c r="AR58" i="8"/>
  <c r="L85" i="8"/>
  <c r="AN558" i="7"/>
  <c r="L169" i="8"/>
  <c r="L167" i="8" s="1"/>
  <c r="AN467" i="7"/>
  <c r="AN535" i="7"/>
  <c r="AN561" i="7"/>
  <c r="AB405" i="1"/>
  <c r="AB404" i="1"/>
  <c r="AB403" i="1"/>
  <c r="AB157" i="1"/>
  <c r="AB146" i="1"/>
  <c r="AB145" i="1"/>
  <c r="AB51" i="1"/>
  <c r="AB202" i="1"/>
  <c r="AB179" i="1"/>
  <c r="AB147" i="1"/>
  <c r="AB96" i="1"/>
  <c r="BZ216" i="1"/>
  <c r="BZ93" i="1" s="1"/>
  <c r="AB95" i="1"/>
  <c r="AB45" i="1"/>
  <c r="AB161" i="1"/>
  <c r="AB158" i="1"/>
  <c r="GM189" i="1"/>
  <c r="GO189" i="1" s="1"/>
  <c r="AB186" i="1"/>
  <c r="AB165" i="1"/>
  <c r="AB132" i="1"/>
  <c r="CZ52" i="1"/>
  <c r="Y52" i="1" s="1"/>
  <c r="AB46" i="1"/>
  <c r="AB37" i="1"/>
  <c r="AB31" i="1"/>
  <c r="AB188" i="1"/>
  <c r="AB171" i="1"/>
  <c r="AB159" i="1"/>
  <c r="AB122" i="1"/>
  <c r="AB109" i="1"/>
  <c r="AB98" i="1"/>
  <c r="AB49" i="1"/>
  <c r="AB48" i="1"/>
  <c r="AB47" i="1"/>
  <c r="AB35" i="1"/>
  <c r="AB210" i="1"/>
  <c r="AB206" i="1"/>
  <c r="CG407" i="1"/>
  <c r="CC407" i="1"/>
  <c r="AT407" i="1" s="1"/>
  <c r="AB192" i="1"/>
  <c r="AB185" i="1"/>
  <c r="AB173" i="1"/>
  <c r="AB133" i="1"/>
  <c r="AB121" i="1"/>
  <c r="AB44" i="1"/>
  <c r="CJ398" i="1"/>
  <c r="BA407" i="1"/>
  <c r="AJ329" i="1"/>
  <c r="W334" i="1"/>
  <c r="F350" i="1"/>
  <c r="BC329" i="1"/>
  <c r="F344" i="1"/>
  <c r="AQ329" i="1"/>
  <c r="FR332" i="1"/>
  <c r="CP332" i="1"/>
  <c r="O332" i="1" s="1"/>
  <c r="GM332" i="1" s="1"/>
  <c r="CC329" i="1"/>
  <c r="AT334" i="1"/>
  <c r="AK329" i="1"/>
  <c r="X334" i="1"/>
  <c r="AE334" i="1"/>
  <c r="CY293" i="1"/>
  <c r="X293" i="1" s="1"/>
  <c r="CZ293" i="1"/>
  <c r="Y293" i="1" s="1"/>
  <c r="BZ248" i="1"/>
  <c r="CG297" i="1"/>
  <c r="AQ297" i="1"/>
  <c r="CP291" i="1"/>
  <c r="O291" i="1" s="1"/>
  <c r="GM291" i="1" s="1"/>
  <c r="GN291" i="1" s="1"/>
  <c r="CP288" i="1"/>
  <c r="O288" i="1" s="1"/>
  <c r="GM288" i="1" s="1"/>
  <c r="GN288" i="1" s="1"/>
  <c r="AJ297" i="1"/>
  <c r="AX407" i="1"/>
  <c r="CG398" i="1"/>
  <c r="CJ334" i="1"/>
  <c r="AI334" i="1"/>
  <c r="AD334" i="1"/>
  <c r="AH334" i="1"/>
  <c r="CP295" i="1"/>
  <c r="O295" i="1" s="1"/>
  <c r="GM295" i="1" s="1"/>
  <c r="GN295" i="1" s="1"/>
  <c r="CP289" i="1"/>
  <c r="O289" i="1" s="1"/>
  <c r="GM289" i="1" s="1"/>
  <c r="GO289" i="1" s="1"/>
  <c r="CY284" i="1"/>
  <c r="X284" i="1" s="1"/>
  <c r="CZ284" i="1"/>
  <c r="Y284" i="1" s="1"/>
  <c r="CY280" i="1"/>
  <c r="X280" i="1" s="1"/>
  <c r="CZ280" i="1"/>
  <c r="Y280" i="1" s="1"/>
  <c r="CY277" i="1"/>
  <c r="X277" i="1" s="1"/>
  <c r="AI297" i="1"/>
  <c r="BB398" i="1"/>
  <c r="F420" i="1"/>
  <c r="AG407" i="1"/>
  <c r="AP398" i="1"/>
  <c r="F416" i="1"/>
  <c r="G17" i="2" s="1"/>
  <c r="AB401" i="1"/>
  <c r="AJ407" i="1"/>
  <c r="AU329" i="1"/>
  <c r="F353" i="1"/>
  <c r="AG334" i="1"/>
  <c r="AC334" i="1"/>
  <c r="FR331" i="1"/>
  <c r="BY334" i="1" s="1"/>
  <c r="CP331" i="1"/>
  <c r="O331" i="1" s="1"/>
  <c r="CP294" i="1"/>
  <c r="O294" i="1" s="1"/>
  <c r="AB292" i="1"/>
  <c r="CP290" i="1"/>
  <c r="O290" i="1" s="1"/>
  <c r="GM290" i="1" s="1"/>
  <c r="GN290" i="1" s="1"/>
  <c r="CY282" i="1"/>
  <c r="X282" i="1" s="1"/>
  <c r="CP282" i="1"/>
  <c r="O282" i="1" s="1"/>
  <c r="CZ282" i="1"/>
  <c r="Y282" i="1" s="1"/>
  <c r="CY276" i="1"/>
  <c r="X276" i="1" s="1"/>
  <c r="CP276" i="1"/>
  <c r="O276" i="1" s="1"/>
  <c r="AF297" i="1"/>
  <c r="CZ276" i="1"/>
  <c r="Y276" i="1" s="1"/>
  <c r="AG297" i="1"/>
  <c r="CP275" i="1"/>
  <c r="O275" i="1" s="1"/>
  <c r="AC297" i="1"/>
  <c r="CJ297" i="1"/>
  <c r="BD329" i="1"/>
  <c r="F359" i="1"/>
  <c r="AL329" i="1"/>
  <c r="Y334" i="1"/>
  <c r="AF329" i="1"/>
  <c r="S334" i="1"/>
  <c r="CZ294" i="1"/>
  <c r="Y294" i="1" s="1"/>
  <c r="CY294" i="1"/>
  <c r="X294" i="1" s="1"/>
  <c r="CD248" i="1"/>
  <c r="AU297" i="1"/>
  <c r="GM293" i="1"/>
  <c r="GN293" i="1" s="1"/>
  <c r="GM284" i="1"/>
  <c r="GN284" i="1" s="1"/>
  <c r="AD297" i="1"/>
  <c r="CP280" i="1"/>
  <c r="O280" i="1" s="1"/>
  <c r="GM280" i="1" s="1"/>
  <c r="GN280" i="1" s="1"/>
  <c r="AH297" i="1"/>
  <c r="AS407" i="1"/>
  <c r="AO407" i="1"/>
  <c r="CI407" i="1"/>
  <c r="BD407" i="1"/>
  <c r="CK398" i="1"/>
  <c r="BY398" i="1"/>
  <c r="CG334" i="1"/>
  <c r="BB334" i="1"/>
  <c r="CM329" i="1"/>
  <c r="BC297" i="1"/>
  <c r="AB286" i="1"/>
  <c r="AB284" i="1"/>
  <c r="CZ283" i="1"/>
  <c r="Y283" i="1" s="1"/>
  <c r="GM283" i="1" s="1"/>
  <c r="GN283" i="1" s="1"/>
  <c r="AB280" i="1"/>
  <c r="R278" i="1"/>
  <c r="CP278" i="1" s="1"/>
  <c r="O278" i="1" s="1"/>
  <c r="GM278" i="1" s="1"/>
  <c r="GN278" i="1" s="1"/>
  <c r="CZ277" i="1"/>
  <c r="Y277" i="1" s="1"/>
  <c r="GM277" i="1" s="1"/>
  <c r="GN277" i="1" s="1"/>
  <c r="CY275" i="1"/>
  <c r="X275" i="1" s="1"/>
  <c r="CY273" i="1"/>
  <c r="X273" i="1" s="1"/>
  <c r="CZ273" i="1"/>
  <c r="Y273" i="1" s="1"/>
  <c r="CP272" i="1"/>
  <c r="O272" i="1" s="1"/>
  <c r="GM272" i="1" s="1"/>
  <c r="GN272" i="1" s="1"/>
  <c r="CY271" i="1"/>
  <c r="X271" i="1" s="1"/>
  <c r="CZ271" i="1"/>
  <c r="Y271" i="1" s="1"/>
  <c r="CP265" i="1"/>
  <c r="O265" i="1" s="1"/>
  <c r="CP260" i="1"/>
  <c r="O260" i="1" s="1"/>
  <c r="GM260" i="1" s="1"/>
  <c r="GO260" i="1" s="1"/>
  <c r="CY258" i="1"/>
  <c r="X258" i="1" s="1"/>
  <c r="CZ258" i="1"/>
  <c r="Y258" i="1" s="1"/>
  <c r="AB256" i="1"/>
  <c r="CP255" i="1"/>
  <c r="O255" i="1" s="1"/>
  <c r="CP254" i="1"/>
  <c r="O254" i="1" s="1"/>
  <c r="GM254" i="1" s="1"/>
  <c r="GO254" i="1" s="1"/>
  <c r="CP252" i="1"/>
  <c r="O252" i="1" s="1"/>
  <c r="CY251" i="1"/>
  <c r="X251" i="1" s="1"/>
  <c r="CZ251" i="1"/>
  <c r="Y251" i="1" s="1"/>
  <c r="CP250" i="1"/>
  <c r="O250" i="1" s="1"/>
  <c r="AB209" i="1"/>
  <c r="AB208" i="1"/>
  <c r="BX398" i="1"/>
  <c r="AS334" i="1"/>
  <c r="AO334" i="1"/>
  <c r="CL329" i="1"/>
  <c r="CD329" i="1"/>
  <c r="BZ329" i="1"/>
  <c r="BB297" i="1"/>
  <c r="AP297" i="1"/>
  <c r="CY274" i="1"/>
  <c r="X274" i="1" s="1"/>
  <c r="GM274" i="1" s="1"/>
  <c r="GN274" i="1" s="1"/>
  <c r="CY265" i="1"/>
  <c r="X265" i="1" s="1"/>
  <c r="CZ265" i="1"/>
  <c r="Y265" i="1" s="1"/>
  <c r="CP259" i="1"/>
  <c r="O259" i="1" s="1"/>
  <c r="GM259" i="1" s="1"/>
  <c r="GO259" i="1" s="1"/>
  <c r="CP256" i="1"/>
  <c r="O256" i="1" s="1"/>
  <c r="CY255" i="1"/>
  <c r="X255" i="1" s="1"/>
  <c r="CZ255" i="1"/>
  <c r="Y255" i="1" s="1"/>
  <c r="CZ252" i="1"/>
  <c r="Y252" i="1" s="1"/>
  <c r="CY252" i="1"/>
  <c r="X252" i="1" s="1"/>
  <c r="CY203" i="1"/>
  <c r="X203" i="1" s="1"/>
  <c r="GM203" i="1" s="1"/>
  <c r="GN203" i="1" s="1"/>
  <c r="CZ203" i="1"/>
  <c r="Y203" i="1" s="1"/>
  <c r="BC407" i="1"/>
  <c r="AQ407" i="1"/>
  <c r="V407" i="1"/>
  <c r="CU390" i="3"/>
  <c r="CV391" i="3"/>
  <c r="CX390" i="3"/>
  <c r="CU391" i="3"/>
  <c r="AO297" i="1"/>
  <c r="CP287" i="1"/>
  <c r="O287" i="1" s="1"/>
  <c r="GM287" i="1" s="1"/>
  <c r="GN287" i="1" s="1"/>
  <c r="CZ285" i="1"/>
  <c r="Y285" i="1" s="1"/>
  <c r="AB282" i="1"/>
  <c r="CZ281" i="1"/>
  <c r="Y281" i="1" s="1"/>
  <c r="CY279" i="1"/>
  <c r="X279" i="1" s="1"/>
  <c r="CP279" i="1"/>
  <c r="O279" i="1" s="1"/>
  <c r="AB278" i="1"/>
  <c r="AB276" i="1"/>
  <c r="AB270" i="1"/>
  <c r="CP269" i="1"/>
  <c r="O269" i="1" s="1"/>
  <c r="GM269" i="1" s="1"/>
  <c r="GO269" i="1" s="1"/>
  <c r="CP268" i="1"/>
  <c r="O268" i="1" s="1"/>
  <c r="GM268" i="1" s="1"/>
  <c r="GN268" i="1" s="1"/>
  <c r="AB266" i="1"/>
  <c r="CP264" i="1"/>
  <c r="O264" i="1" s="1"/>
  <c r="AB262" i="1"/>
  <c r="CP261" i="1"/>
  <c r="O261" i="1" s="1"/>
  <c r="GM261" i="1" s="1"/>
  <c r="GN261" i="1" s="1"/>
  <c r="AB258" i="1"/>
  <c r="CP257" i="1"/>
  <c r="O257" i="1" s="1"/>
  <c r="GM257" i="1" s="1"/>
  <c r="GO257" i="1" s="1"/>
  <c r="CZ256" i="1"/>
  <c r="Y256" i="1" s="1"/>
  <c r="CY256" i="1"/>
  <c r="X256" i="1" s="1"/>
  <c r="HD214" i="1"/>
  <c r="GN214" i="1"/>
  <c r="GN213" i="1"/>
  <c r="HD213" i="1"/>
  <c r="AB205" i="1"/>
  <c r="AB204" i="1"/>
  <c r="AB198" i="1"/>
  <c r="CP195" i="1"/>
  <c r="O195" i="1" s="1"/>
  <c r="CP194" i="1"/>
  <c r="O194" i="1" s="1"/>
  <c r="CP193" i="1"/>
  <c r="O193" i="1" s="1"/>
  <c r="CI297" i="1"/>
  <c r="BD297" i="1"/>
  <c r="CP285" i="1"/>
  <c r="O285" i="1" s="1"/>
  <c r="GM285" i="1" s="1"/>
  <c r="GN285" i="1" s="1"/>
  <c r="CP281" i="1"/>
  <c r="O281" i="1" s="1"/>
  <c r="GM281" i="1" s="1"/>
  <c r="GN281" i="1" s="1"/>
  <c r="GM273" i="1"/>
  <c r="GN273" i="1" s="1"/>
  <c r="GM271" i="1"/>
  <c r="GN271" i="1" s="1"/>
  <c r="CZ264" i="1"/>
  <c r="Y264" i="1" s="1"/>
  <c r="CY264" i="1"/>
  <c r="X264" i="1" s="1"/>
  <c r="GM258" i="1"/>
  <c r="GN258" i="1" s="1"/>
  <c r="AB254" i="1"/>
  <c r="CP253" i="1"/>
  <c r="O253" i="1" s="1"/>
  <c r="GM253" i="1" s="1"/>
  <c r="GN253" i="1" s="1"/>
  <c r="AB252" i="1"/>
  <c r="CP251" i="1"/>
  <c r="O251" i="1" s="1"/>
  <c r="GM251" i="1" s="1"/>
  <c r="GN251" i="1" s="1"/>
  <c r="AB250" i="1"/>
  <c r="AB201" i="1"/>
  <c r="AB200" i="1"/>
  <c r="CY195" i="1"/>
  <c r="X195" i="1" s="1"/>
  <c r="CZ195" i="1"/>
  <c r="Y195" i="1" s="1"/>
  <c r="CY194" i="1"/>
  <c r="X194" i="1" s="1"/>
  <c r="CZ194" i="1"/>
  <c r="Y194" i="1" s="1"/>
  <c r="CY193" i="1"/>
  <c r="X193" i="1" s="1"/>
  <c r="CZ193" i="1"/>
  <c r="Y193" i="1" s="1"/>
  <c r="CX377" i="3"/>
  <c r="CW380" i="3"/>
  <c r="CX382" i="3"/>
  <c r="CU377" i="3"/>
  <c r="P211" i="1" s="1"/>
  <c r="CW379" i="3"/>
  <c r="CW381" i="3"/>
  <c r="CX384" i="3"/>
  <c r="CV377" i="3"/>
  <c r="U210" i="1" s="1"/>
  <c r="CX379" i="3"/>
  <c r="CX381" i="3"/>
  <c r="CX350" i="3"/>
  <c r="CX346" i="3"/>
  <c r="CX348" i="3"/>
  <c r="CU345" i="3"/>
  <c r="U191" i="1"/>
  <c r="Q191" i="1"/>
  <c r="CY184" i="1"/>
  <c r="X184" i="1" s="1"/>
  <c r="CZ184" i="1"/>
  <c r="Y184" i="1" s="1"/>
  <c r="CP181" i="1"/>
  <c r="O181" i="1" s="1"/>
  <c r="CY180" i="1"/>
  <c r="X180" i="1" s="1"/>
  <c r="CZ180" i="1"/>
  <c r="Y180" i="1" s="1"/>
  <c r="CY178" i="1"/>
  <c r="X178" i="1" s="1"/>
  <c r="CZ178" i="1"/>
  <c r="Y178" i="1" s="1"/>
  <c r="CP175" i="1"/>
  <c r="O175" i="1" s="1"/>
  <c r="CY174" i="1"/>
  <c r="X174" i="1" s="1"/>
  <c r="CZ174" i="1"/>
  <c r="Y174" i="1" s="1"/>
  <c r="GM170" i="1"/>
  <c r="GO170" i="1" s="1"/>
  <c r="CZ164" i="1"/>
  <c r="Y164" i="1" s="1"/>
  <c r="CY164" i="1"/>
  <c r="X164" i="1" s="1"/>
  <c r="R162" i="1"/>
  <c r="V162" i="1"/>
  <c r="CY155" i="1"/>
  <c r="X155" i="1" s="1"/>
  <c r="CZ155" i="1"/>
  <c r="Y155" i="1" s="1"/>
  <c r="CY153" i="1"/>
  <c r="X153" i="1" s="1"/>
  <c r="CZ153" i="1"/>
  <c r="Y153" i="1" s="1"/>
  <c r="CP138" i="1"/>
  <c r="O138" i="1" s="1"/>
  <c r="GM138" i="1" s="1"/>
  <c r="GN138" i="1" s="1"/>
  <c r="BC216" i="1"/>
  <c r="AU216" i="1"/>
  <c r="HD212" i="1"/>
  <c r="CM216" i="1" s="1"/>
  <c r="CX352" i="3"/>
  <c r="CX357" i="3"/>
  <c r="CU351" i="3"/>
  <c r="P205" i="1" s="1"/>
  <c r="O205" i="1" s="1"/>
  <c r="GM205" i="1" s="1"/>
  <c r="GO205" i="1" s="1"/>
  <c r="CV351" i="3"/>
  <c r="U204" i="1" s="1"/>
  <c r="CX353" i="3"/>
  <c r="CX355" i="3"/>
  <c r="CU335" i="3"/>
  <c r="CX335" i="3"/>
  <c r="GM191" i="1"/>
  <c r="GO191" i="1" s="1"/>
  <c r="CP182" i="1"/>
  <c r="O182" i="1" s="1"/>
  <c r="CY181" i="1"/>
  <c r="X181" i="1" s="1"/>
  <c r="CZ181" i="1"/>
  <c r="Y181" i="1" s="1"/>
  <c r="CP176" i="1"/>
  <c r="O176" i="1" s="1"/>
  <c r="CY175" i="1"/>
  <c r="X175" i="1" s="1"/>
  <c r="CZ175" i="1"/>
  <c r="Y175" i="1" s="1"/>
  <c r="GM166" i="1"/>
  <c r="GN166" i="1" s="1"/>
  <c r="CP156" i="1"/>
  <c r="O156" i="1" s="1"/>
  <c r="CP154" i="1"/>
  <c r="O154" i="1" s="1"/>
  <c r="GM154" i="1" s="1"/>
  <c r="GN154" i="1" s="1"/>
  <c r="CP152" i="1"/>
  <c r="O152" i="1" s="1"/>
  <c r="GM148" i="1"/>
  <c r="GN148" i="1" s="1"/>
  <c r="GM142" i="1"/>
  <c r="GN142" i="1" s="1"/>
  <c r="CP125" i="1"/>
  <c r="O125" i="1" s="1"/>
  <c r="CP124" i="1"/>
  <c r="O124" i="1" s="1"/>
  <c r="CP123" i="1"/>
  <c r="O123" i="1" s="1"/>
  <c r="BB216" i="1"/>
  <c r="AP216" i="1"/>
  <c r="CX359" i="3"/>
  <c r="CW362" i="3"/>
  <c r="CX364" i="3"/>
  <c r="CU359" i="3"/>
  <c r="P207" i="1" s="1"/>
  <c r="O207" i="1" s="1"/>
  <c r="GM207" i="1" s="1"/>
  <c r="GO207" i="1" s="1"/>
  <c r="CW361" i="3"/>
  <c r="CW363" i="3"/>
  <c r="CX366" i="3"/>
  <c r="CV359" i="3"/>
  <c r="U206" i="1" s="1"/>
  <c r="CX361" i="3"/>
  <c r="CX363" i="3"/>
  <c r="I199" i="1"/>
  <c r="W199" i="1" s="1"/>
  <c r="AB197" i="1"/>
  <c r="W191" i="1"/>
  <c r="S191" i="1"/>
  <c r="GM187" i="1"/>
  <c r="GO187" i="1" s="1"/>
  <c r="CP183" i="1"/>
  <c r="O183" i="1" s="1"/>
  <c r="CY182" i="1"/>
  <c r="X182" i="1" s="1"/>
  <c r="CZ182" i="1"/>
  <c r="Y182" i="1" s="1"/>
  <c r="CP177" i="1"/>
  <c r="O177" i="1" s="1"/>
  <c r="CY176" i="1"/>
  <c r="X176" i="1" s="1"/>
  <c r="CZ176" i="1"/>
  <c r="Y176" i="1" s="1"/>
  <c r="GM168" i="1"/>
  <c r="GO168" i="1" s="1"/>
  <c r="CY166" i="1"/>
  <c r="X166" i="1" s="1"/>
  <c r="CZ166" i="1"/>
  <c r="Y166" i="1" s="1"/>
  <c r="CP162" i="1"/>
  <c r="O162" i="1" s="1"/>
  <c r="CP160" i="1"/>
  <c r="O160" i="1" s="1"/>
  <c r="CY156" i="1"/>
  <c r="X156" i="1" s="1"/>
  <c r="CZ156" i="1"/>
  <c r="Y156" i="1" s="1"/>
  <c r="CY154" i="1"/>
  <c r="X154" i="1" s="1"/>
  <c r="CZ154" i="1"/>
  <c r="Y154" i="1" s="1"/>
  <c r="CY152" i="1"/>
  <c r="X152" i="1" s="1"/>
  <c r="GM150" i="1"/>
  <c r="GN150" i="1" s="1"/>
  <c r="GM137" i="1"/>
  <c r="GN137" i="1" s="1"/>
  <c r="CY130" i="1"/>
  <c r="X130" i="1" s="1"/>
  <c r="CZ130" i="1"/>
  <c r="Y130" i="1" s="1"/>
  <c r="CP130" i="1"/>
  <c r="O130" i="1" s="1"/>
  <c r="CY129" i="1"/>
  <c r="X129" i="1" s="1"/>
  <c r="CZ129" i="1"/>
  <c r="Y129" i="1" s="1"/>
  <c r="CP129" i="1"/>
  <c r="O129" i="1" s="1"/>
  <c r="GM129" i="1" s="1"/>
  <c r="GN129" i="1" s="1"/>
  <c r="CY128" i="1"/>
  <c r="X128" i="1" s="1"/>
  <c r="CZ128" i="1"/>
  <c r="Y128" i="1" s="1"/>
  <c r="CP128" i="1"/>
  <c r="O128" i="1" s="1"/>
  <c r="CY127" i="1"/>
  <c r="X127" i="1" s="1"/>
  <c r="CZ127" i="1"/>
  <c r="Y127" i="1" s="1"/>
  <c r="CP127" i="1"/>
  <c r="O127" i="1" s="1"/>
  <c r="CY126" i="1"/>
  <c r="X126" i="1" s="1"/>
  <c r="CZ126" i="1"/>
  <c r="Y126" i="1" s="1"/>
  <c r="CP126" i="1"/>
  <c r="O126" i="1" s="1"/>
  <c r="CY125" i="1"/>
  <c r="X125" i="1" s="1"/>
  <c r="CZ125" i="1"/>
  <c r="Y125" i="1" s="1"/>
  <c r="CY124" i="1"/>
  <c r="X124" i="1" s="1"/>
  <c r="CZ124" i="1"/>
  <c r="Y124" i="1" s="1"/>
  <c r="CY123" i="1"/>
  <c r="X123" i="1" s="1"/>
  <c r="CZ123" i="1"/>
  <c r="Y123" i="1" s="1"/>
  <c r="AO216" i="1"/>
  <c r="CU368" i="3"/>
  <c r="P209" i="1" s="1"/>
  <c r="O209" i="1" s="1"/>
  <c r="GM209" i="1" s="1"/>
  <c r="GO209" i="1" s="1"/>
  <c r="CW370" i="3"/>
  <c r="CW372" i="3"/>
  <c r="CX375" i="3"/>
  <c r="CX368" i="3"/>
  <c r="CW371" i="3"/>
  <c r="CX373" i="3"/>
  <c r="CX371" i="3"/>
  <c r="CX337" i="3"/>
  <c r="CW340" i="3"/>
  <c r="CX342" i="3"/>
  <c r="CU337" i="3"/>
  <c r="P201" i="1" s="1"/>
  <c r="CW339" i="3"/>
  <c r="CW341" i="3"/>
  <c r="CX344" i="3"/>
  <c r="CV337" i="3"/>
  <c r="U200" i="1" s="1"/>
  <c r="CX339" i="3"/>
  <c r="CX341" i="3"/>
  <c r="AB196" i="1"/>
  <c r="CU333" i="3"/>
  <c r="P197" i="1" s="1"/>
  <c r="CX333" i="3"/>
  <c r="GM184" i="1"/>
  <c r="GN184" i="1" s="1"/>
  <c r="CY183" i="1"/>
  <c r="X183" i="1" s="1"/>
  <c r="CZ183" i="1"/>
  <c r="Y183" i="1" s="1"/>
  <c r="GM180" i="1"/>
  <c r="GN180" i="1" s="1"/>
  <c r="GM178" i="1"/>
  <c r="GN178" i="1" s="1"/>
  <c r="CY177" i="1"/>
  <c r="X177" i="1" s="1"/>
  <c r="CZ177" i="1"/>
  <c r="Y177" i="1" s="1"/>
  <c r="CP174" i="1"/>
  <c r="O174" i="1" s="1"/>
  <c r="GM174" i="1" s="1"/>
  <c r="GN174" i="1" s="1"/>
  <c r="CP164" i="1"/>
  <c r="O164" i="1" s="1"/>
  <c r="GM164" i="1" s="1"/>
  <c r="GN164" i="1" s="1"/>
  <c r="CZ162" i="1"/>
  <c r="Y162" i="1" s="1"/>
  <c r="CY162" i="1"/>
  <c r="X162" i="1" s="1"/>
  <c r="CY160" i="1"/>
  <c r="X160" i="1" s="1"/>
  <c r="CZ160" i="1"/>
  <c r="Y160" i="1" s="1"/>
  <c r="CP155" i="1"/>
  <c r="O155" i="1" s="1"/>
  <c r="GM155" i="1" s="1"/>
  <c r="GN155" i="1" s="1"/>
  <c r="CP153" i="1"/>
  <c r="O153" i="1" s="1"/>
  <c r="GM153" i="1" s="1"/>
  <c r="GN153" i="1" s="1"/>
  <c r="GM141" i="1"/>
  <c r="GN141" i="1" s="1"/>
  <c r="CZ131" i="1"/>
  <c r="Y131" i="1" s="1"/>
  <c r="CP131" i="1"/>
  <c r="O131" i="1" s="1"/>
  <c r="CY131" i="1"/>
  <c r="X131" i="1" s="1"/>
  <c r="CP140" i="1"/>
  <c r="O140" i="1" s="1"/>
  <c r="GM140" i="1" s="1"/>
  <c r="GN140" i="1" s="1"/>
  <c r="CP136" i="1"/>
  <c r="O136" i="1" s="1"/>
  <c r="GM136" i="1" s="1"/>
  <c r="GN136" i="1" s="1"/>
  <c r="CY116" i="1"/>
  <c r="X116" i="1" s="1"/>
  <c r="CZ116" i="1"/>
  <c r="Y116" i="1" s="1"/>
  <c r="CP115" i="1"/>
  <c r="O115" i="1" s="1"/>
  <c r="CY112" i="1"/>
  <c r="X112" i="1" s="1"/>
  <c r="CZ112" i="1"/>
  <c r="Y112" i="1" s="1"/>
  <c r="GM107" i="1"/>
  <c r="GN107" i="1" s="1"/>
  <c r="GN58" i="1"/>
  <c r="HD58" i="1"/>
  <c r="CZ152" i="1"/>
  <c r="Y152" i="1" s="1"/>
  <c r="AB144" i="1"/>
  <c r="AB143" i="1"/>
  <c r="CZ139" i="1"/>
  <c r="Y139" i="1" s="1"/>
  <c r="AB139" i="1"/>
  <c r="CZ135" i="1"/>
  <c r="Y135" i="1" s="1"/>
  <c r="AB135" i="1"/>
  <c r="AB134" i="1"/>
  <c r="S119" i="1"/>
  <c r="CP119" i="1" s="1"/>
  <c r="O119" i="1" s="1"/>
  <c r="W119" i="1"/>
  <c r="U118" i="1"/>
  <c r="P118" i="1"/>
  <c r="T118" i="1"/>
  <c r="S115" i="1"/>
  <c r="W115" i="1"/>
  <c r="U114" i="1"/>
  <c r="P114" i="1"/>
  <c r="T114" i="1"/>
  <c r="S111" i="1"/>
  <c r="CP111" i="1" s="1"/>
  <c r="O111" i="1" s="1"/>
  <c r="W111" i="1"/>
  <c r="AB108" i="1"/>
  <c r="CY107" i="1"/>
  <c r="X107" i="1" s="1"/>
  <c r="CZ106" i="1"/>
  <c r="Y106" i="1" s="1"/>
  <c r="CP104" i="1"/>
  <c r="O104" i="1" s="1"/>
  <c r="CY103" i="1"/>
  <c r="X103" i="1" s="1"/>
  <c r="GM103" i="1" s="1"/>
  <c r="GN103" i="1" s="1"/>
  <c r="CZ102" i="1"/>
  <c r="Y102" i="1" s="1"/>
  <c r="CP100" i="1"/>
  <c r="O100" i="1" s="1"/>
  <c r="CU322" i="3"/>
  <c r="CX324" i="3"/>
  <c r="CU320" i="3"/>
  <c r="CU321" i="3"/>
  <c r="CW328" i="3"/>
  <c r="CV320" i="3"/>
  <c r="CV321" i="3"/>
  <c r="CW326" i="3"/>
  <c r="CW327" i="3"/>
  <c r="CX328" i="3"/>
  <c r="CX331" i="3"/>
  <c r="CX321" i="3"/>
  <c r="CU323" i="3"/>
  <c r="CX326" i="3"/>
  <c r="I163" i="1"/>
  <c r="GX163" i="1" s="1"/>
  <c r="AB140" i="1"/>
  <c r="AB136" i="1"/>
  <c r="S118" i="1"/>
  <c r="W118" i="1"/>
  <c r="CP117" i="1"/>
  <c r="O117" i="1" s="1"/>
  <c r="S114" i="1"/>
  <c r="W114" i="1"/>
  <c r="CP113" i="1"/>
  <c r="O113" i="1" s="1"/>
  <c r="CP105" i="1"/>
  <c r="O105" i="1" s="1"/>
  <c r="CP101" i="1"/>
  <c r="O101" i="1" s="1"/>
  <c r="GM101" i="1" s="1"/>
  <c r="GN101" i="1" s="1"/>
  <c r="HD55" i="1"/>
  <c r="GN55" i="1"/>
  <c r="GN53" i="1"/>
  <c r="HD53" i="1"/>
  <c r="CU230" i="3"/>
  <c r="CU233" i="3"/>
  <c r="CW235" i="3"/>
  <c r="CW237" i="3"/>
  <c r="CW239" i="3"/>
  <c r="CX242" i="3"/>
  <c r="CV232" i="3"/>
  <c r="CU231" i="3"/>
  <c r="CV233" i="3"/>
  <c r="CX235" i="3"/>
  <c r="CX237" i="3"/>
  <c r="CX239" i="3"/>
  <c r="CU232" i="3"/>
  <c r="CX233" i="3"/>
  <c r="S151" i="1"/>
  <c r="W151" i="1"/>
  <c r="U151" i="1"/>
  <c r="S149" i="1"/>
  <c r="CP149" i="1" s="1"/>
  <c r="O149" i="1" s="1"/>
  <c r="W149" i="1"/>
  <c r="U149" i="1"/>
  <c r="AB141" i="1"/>
  <c r="CP139" i="1"/>
  <c r="O139" i="1" s="1"/>
  <c r="GM139" i="1" s="1"/>
  <c r="GN139" i="1" s="1"/>
  <c r="AB137" i="1"/>
  <c r="CP135" i="1"/>
  <c r="O135" i="1" s="1"/>
  <c r="GM135" i="1" s="1"/>
  <c r="GN135" i="1" s="1"/>
  <c r="CY117" i="1"/>
  <c r="X117" i="1" s="1"/>
  <c r="CZ117" i="1"/>
  <c r="Y117" i="1" s="1"/>
  <c r="U116" i="1"/>
  <c r="P116" i="1"/>
  <c r="CP116" i="1" s="1"/>
  <c r="O116" i="1" s="1"/>
  <c r="GM116" i="1" s="1"/>
  <c r="GN116" i="1" s="1"/>
  <c r="T116" i="1"/>
  <c r="CY113" i="1"/>
  <c r="X113" i="1" s="1"/>
  <c r="CZ113" i="1"/>
  <c r="Y113" i="1" s="1"/>
  <c r="U112" i="1"/>
  <c r="P112" i="1"/>
  <c r="CP112" i="1" s="1"/>
  <c r="O112" i="1" s="1"/>
  <c r="GM112" i="1" s="1"/>
  <c r="GN112" i="1" s="1"/>
  <c r="T112" i="1"/>
  <c r="CP106" i="1"/>
  <c r="O106" i="1" s="1"/>
  <c r="GM106" i="1" s="1"/>
  <c r="GN106" i="1" s="1"/>
  <c r="CY105" i="1"/>
  <c r="X105" i="1" s="1"/>
  <c r="CZ104" i="1"/>
  <c r="Y104" i="1" s="1"/>
  <c r="CP102" i="1"/>
  <c r="O102" i="1" s="1"/>
  <c r="GM102" i="1" s="1"/>
  <c r="GN102" i="1" s="1"/>
  <c r="CY101" i="1"/>
  <c r="X101" i="1" s="1"/>
  <c r="CZ100" i="1"/>
  <c r="Y100" i="1" s="1"/>
  <c r="CY40" i="1"/>
  <c r="X40" i="1" s="1"/>
  <c r="CZ40" i="1"/>
  <c r="Y40" i="1" s="1"/>
  <c r="GN57" i="1"/>
  <c r="HD57" i="1"/>
  <c r="AB52" i="1"/>
  <c r="AB50" i="1"/>
  <c r="BZ61" i="1"/>
  <c r="CP42" i="1"/>
  <c r="O42" i="1" s="1"/>
  <c r="CY41" i="1"/>
  <c r="X41" i="1" s="1"/>
  <c r="GM41" i="1" s="1"/>
  <c r="GN41" i="1" s="1"/>
  <c r="CZ41" i="1"/>
  <c r="Y41" i="1" s="1"/>
  <c r="CP38" i="1"/>
  <c r="O38" i="1" s="1"/>
  <c r="CJ61" i="1"/>
  <c r="AJ61" i="1"/>
  <c r="GN54" i="1"/>
  <c r="HD54" i="1"/>
  <c r="K58" i="1"/>
  <c r="I56" i="1"/>
  <c r="GM56" i="1" s="1"/>
  <c r="K56" i="1"/>
  <c r="CP43" i="1"/>
  <c r="O43" i="1" s="1"/>
  <c r="CY42" i="1"/>
  <c r="X42" i="1" s="1"/>
  <c r="CZ42" i="1"/>
  <c r="Y42" i="1" s="1"/>
  <c r="CP39" i="1"/>
  <c r="O39" i="1" s="1"/>
  <c r="CY38" i="1"/>
  <c r="X38" i="1" s="1"/>
  <c r="CZ38" i="1"/>
  <c r="Y38" i="1" s="1"/>
  <c r="GM34" i="1"/>
  <c r="GO34" i="1" s="1"/>
  <c r="CP30" i="1"/>
  <c r="O30" i="1" s="1"/>
  <c r="AB28" i="1"/>
  <c r="CD61" i="1"/>
  <c r="CY43" i="1"/>
  <c r="X43" i="1" s="1"/>
  <c r="CZ43" i="1"/>
  <c r="Y43" i="1" s="1"/>
  <c r="CP40" i="1"/>
  <c r="O40" i="1" s="1"/>
  <c r="GM40" i="1" s="1"/>
  <c r="GN40" i="1" s="1"/>
  <c r="CY39" i="1"/>
  <c r="X39" i="1" s="1"/>
  <c r="CZ39" i="1"/>
  <c r="Y39" i="1" s="1"/>
  <c r="GM36" i="1"/>
  <c r="GO36" i="1" s="1"/>
  <c r="CY30" i="1"/>
  <c r="X30" i="1" s="1"/>
  <c r="CZ30" i="1"/>
  <c r="Y30" i="1" s="1"/>
  <c r="AG61" i="1"/>
  <c r="BC61" i="1"/>
  <c r="CX385" i="3"/>
  <c r="CX383" i="3"/>
  <c r="CX380" i="3"/>
  <c r="CX374" i="3"/>
  <c r="CX372" i="3"/>
  <c r="CX369" i="3"/>
  <c r="CX354" i="3"/>
  <c r="CX351" i="3"/>
  <c r="CW348" i="3"/>
  <c r="CX343" i="3"/>
  <c r="CX338" i="3"/>
  <c r="CV336" i="3"/>
  <c r="U199" i="1" s="1"/>
  <c r="CX332" i="3"/>
  <c r="BB61" i="1"/>
  <c r="AP61" i="1"/>
  <c r="CX73" i="3"/>
  <c r="CU70" i="3"/>
  <c r="CX70" i="3"/>
  <c r="CW73" i="3"/>
  <c r="CX9" i="3"/>
  <c r="CU9" i="3"/>
  <c r="P32" i="1" s="1"/>
  <c r="CV9" i="3"/>
  <c r="U31" i="1" s="1"/>
  <c r="DG395" i="3"/>
  <c r="Q404" i="1" s="1"/>
  <c r="DH395" i="3"/>
  <c r="R404" i="1" s="1"/>
  <c r="DI395" i="3"/>
  <c r="DJ395" i="3" s="1"/>
  <c r="DF395" i="3"/>
  <c r="P404" i="1" s="1"/>
  <c r="CX391" i="3"/>
  <c r="CX378" i="3"/>
  <c r="CX370" i="3"/>
  <c r="CX367" i="3"/>
  <c r="CX365" i="3"/>
  <c r="CX362" i="3"/>
  <c r="CX349" i="3"/>
  <c r="CV333" i="3"/>
  <c r="U196" i="1" s="1"/>
  <c r="CX330" i="3"/>
  <c r="CW325" i="3"/>
  <c r="CX322" i="3"/>
  <c r="DF314" i="3"/>
  <c r="DG314" i="3"/>
  <c r="DH314" i="3"/>
  <c r="DI314" i="3"/>
  <c r="CX84" i="3"/>
  <c r="CX86" i="3"/>
  <c r="CU83" i="3"/>
  <c r="CW85" i="3"/>
  <c r="CW86" i="3"/>
  <c r="AO61" i="1"/>
  <c r="CX376" i="3"/>
  <c r="CV368" i="3"/>
  <c r="U208" i="1" s="1"/>
  <c r="CX360" i="3"/>
  <c r="CX358" i="3"/>
  <c r="CW355" i="3"/>
  <c r="CX347" i="3"/>
  <c r="CX334" i="3"/>
  <c r="CV390" i="3"/>
  <c r="U402" i="1" s="1"/>
  <c r="DG387" i="3"/>
  <c r="Q400" i="1" s="1"/>
  <c r="DH387" i="3"/>
  <c r="R400" i="1" s="1"/>
  <c r="DI387" i="3"/>
  <c r="DJ387" i="3" s="1"/>
  <c r="DF387" i="3"/>
  <c r="P400" i="1" s="1"/>
  <c r="CX356" i="3"/>
  <c r="CW353" i="3"/>
  <c r="CV345" i="3"/>
  <c r="U202" i="1" s="1"/>
  <c r="CX340" i="3"/>
  <c r="CV335" i="3"/>
  <c r="U198" i="1" s="1"/>
  <c r="CW329" i="3"/>
  <c r="DI313" i="3"/>
  <c r="DG313" i="3"/>
  <c r="DH313" i="3"/>
  <c r="DF313" i="3"/>
  <c r="DJ313" i="3" s="1"/>
  <c r="CX397" i="3"/>
  <c r="DG396" i="3"/>
  <c r="DI394" i="3"/>
  <c r="CX393" i="3"/>
  <c r="DG392" i="3"/>
  <c r="CX389" i="3"/>
  <c r="DG388" i="3"/>
  <c r="DI386" i="3"/>
  <c r="CW354" i="3"/>
  <c r="CW347" i="3"/>
  <c r="V202" i="1" s="1"/>
  <c r="CV322" i="3"/>
  <c r="DF318" i="3"/>
  <c r="DJ318" i="3" s="1"/>
  <c r="DF311" i="3"/>
  <c r="P188" i="1" s="1"/>
  <c r="CX308" i="3"/>
  <c r="DG305" i="3"/>
  <c r="DI305" i="3"/>
  <c r="DJ304" i="3"/>
  <c r="DI301" i="3"/>
  <c r="DG301" i="3"/>
  <c r="Q185" i="1" s="1"/>
  <c r="DI295" i="3"/>
  <c r="DG295" i="3"/>
  <c r="DG293" i="3"/>
  <c r="DI293" i="3"/>
  <c r="DG280" i="3"/>
  <c r="DH280" i="3"/>
  <c r="DI280" i="3"/>
  <c r="DF280" i="3"/>
  <c r="DJ280" i="3" s="1"/>
  <c r="DG276" i="3"/>
  <c r="DH276" i="3"/>
  <c r="DI276" i="3"/>
  <c r="DF276" i="3"/>
  <c r="DG272" i="3"/>
  <c r="DH272" i="3"/>
  <c r="DI272" i="3"/>
  <c r="DF272" i="3"/>
  <c r="DJ272" i="3" s="1"/>
  <c r="DG259" i="3"/>
  <c r="DH259" i="3"/>
  <c r="DI259" i="3"/>
  <c r="DF259" i="3"/>
  <c r="DJ259" i="3" s="1"/>
  <c r="CX240" i="3"/>
  <c r="DI229" i="3"/>
  <c r="DF229" i="3"/>
  <c r="DJ229" i="3" s="1"/>
  <c r="DH229" i="3"/>
  <c r="DG229" i="3"/>
  <c r="DF396" i="3"/>
  <c r="CX325" i="3"/>
  <c r="CV323" i="3"/>
  <c r="DI299" i="3"/>
  <c r="DG299" i="3"/>
  <c r="DG297" i="3"/>
  <c r="DI297" i="3"/>
  <c r="DH292" i="3"/>
  <c r="DF292" i="3"/>
  <c r="DJ292" i="3" s="1"/>
  <c r="DI266" i="3"/>
  <c r="DF266" i="3"/>
  <c r="DJ266" i="3" s="1"/>
  <c r="DG266" i="3"/>
  <c r="DH266" i="3"/>
  <c r="CX230" i="3"/>
  <c r="CX345" i="3"/>
  <c r="CX336" i="3"/>
  <c r="CX327" i="3"/>
  <c r="DI318" i="3"/>
  <c r="DF317" i="3"/>
  <c r="DH316" i="3"/>
  <c r="DJ316" i="3" s="1"/>
  <c r="DG315" i="3"/>
  <c r="DH312" i="3"/>
  <c r="R188" i="1" s="1"/>
  <c r="DI311" i="3"/>
  <c r="DJ311" i="3" s="1"/>
  <c r="DH309" i="3"/>
  <c r="DF309" i="3"/>
  <c r="DJ309" i="3" s="1"/>
  <c r="DH306" i="3"/>
  <c r="DF306" i="3"/>
  <c r="DF305" i="3"/>
  <c r="DJ305" i="3" s="1"/>
  <c r="DH304" i="3"/>
  <c r="DF304" i="3"/>
  <c r="DH302" i="3"/>
  <c r="R185" i="1" s="1"/>
  <c r="DF302" i="3"/>
  <c r="DF301" i="3"/>
  <c r="DH299" i="3"/>
  <c r="DH297" i="3"/>
  <c r="DH296" i="3"/>
  <c r="DF296" i="3"/>
  <c r="DJ296" i="3" s="1"/>
  <c r="DF295" i="3"/>
  <c r="DJ295" i="3" s="1"/>
  <c r="DF294" i="3"/>
  <c r="DJ294" i="3" s="1"/>
  <c r="DH294" i="3"/>
  <c r="DF293" i="3"/>
  <c r="DJ293" i="3" s="1"/>
  <c r="DI288" i="3"/>
  <c r="DJ288" i="3" s="1"/>
  <c r="DF288" i="3"/>
  <c r="DG288" i="3"/>
  <c r="DH288" i="3"/>
  <c r="DI278" i="3"/>
  <c r="DF278" i="3"/>
  <c r="DJ278" i="3" s="1"/>
  <c r="DG278" i="3"/>
  <c r="DH278" i="3"/>
  <c r="DG274" i="3"/>
  <c r="DH274" i="3"/>
  <c r="DI274" i="3"/>
  <c r="DF274" i="3"/>
  <c r="DI270" i="3"/>
  <c r="DF270" i="3"/>
  <c r="DJ270" i="3" s="1"/>
  <c r="DG270" i="3"/>
  <c r="DH270" i="3"/>
  <c r="DG264" i="3"/>
  <c r="DH264" i="3"/>
  <c r="DI264" i="3"/>
  <c r="DF264" i="3"/>
  <c r="DJ264" i="3" s="1"/>
  <c r="DH258" i="3"/>
  <c r="DI258" i="3"/>
  <c r="DF258" i="3"/>
  <c r="DG258" i="3"/>
  <c r="CX329" i="3"/>
  <c r="CX323" i="3"/>
  <c r="CX320" i="3"/>
  <c r="DG318" i="3"/>
  <c r="DF316" i="3"/>
  <c r="DF315" i="3"/>
  <c r="DG312" i="3"/>
  <c r="DJ312" i="3" s="1"/>
  <c r="DG311" i="3"/>
  <c r="DI310" i="3"/>
  <c r="DG310" i="3"/>
  <c r="DG307" i="3"/>
  <c r="DI307" i="3"/>
  <c r="DH300" i="3"/>
  <c r="DF300" i="3"/>
  <c r="DJ300" i="3" s="1"/>
  <c r="DF299" i="3"/>
  <c r="DJ299" i="3" s="1"/>
  <c r="DF298" i="3"/>
  <c r="DJ298" i="3" s="1"/>
  <c r="DH298" i="3"/>
  <c r="DF297" i="3"/>
  <c r="DJ297" i="3" s="1"/>
  <c r="DG289" i="3"/>
  <c r="DJ289" i="3" s="1"/>
  <c r="DH289" i="3"/>
  <c r="DI289" i="3"/>
  <c r="DF289" i="3"/>
  <c r="DI286" i="3"/>
  <c r="DF286" i="3"/>
  <c r="DJ286" i="3" s="1"/>
  <c r="DG286" i="3"/>
  <c r="DH286" i="3"/>
  <c r="DG284" i="3"/>
  <c r="DH284" i="3"/>
  <c r="DI284" i="3"/>
  <c r="DF284" i="3"/>
  <c r="DJ284" i="3" s="1"/>
  <c r="DI282" i="3"/>
  <c r="DF282" i="3"/>
  <c r="DJ282" i="3" s="1"/>
  <c r="DG282" i="3"/>
  <c r="DH282" i="3"/>
  <c r="DG268" i="3"/>
  <c r="DH268" i="3"/>
  <c r="DI268" i="3"/>
  <c r="DF268" i="3"/>
  <c r="DJ268" i="3" s="1"/>
  <c r="DG261" i="3"/>
  <c r="DH261" i="3"/>
  <c r="R171" i="1" s="1"/>
  <c r="DI261" i="3"/>
  <c r="DF261" i="3"/>
  <c r="P171" i="1" s="1"/>
  <c r="DG291" i="3"/>
  <c r="DI287" i="3"/>
  <c r="DI285" i="3"/>
  <c r="DG283" i="3"/>
  <c r="DI281" i="3"/>
  <c r="DG279" i="3"/>
  <c r="DI277" i="3"/>
  <c r="DG273" i="3"/>
  <c r="Q173" i="1" s="1"/>
  <c r="DG271" i="3"/>
  <c r="DI269" i="3"/>
  <c r="DG267" i="3"/>
  <c r="DI265" i="3"/>
  <c r="DG263" i="3"/>
  <c r="DG260" i="3"/>
  <c r="CW258" i="3"/>
  <c r="V169" i="1" s="1"/>
  <c r="DI257" i="3"/>
  <c r="DJ257" i="3" s="1"/>
  <c r="DI255" i="3"/>
  <c r="DI254" i="3"/>
  <c r="DF254" i="3"/>
  <c r="P167" i="1" s="1"/>
  <c r="DH252" i="3"/>
  <c r="R167" i="1" s="1"/>
  <c r="DI252" i="3"/>
  <c r="CW250" i="3"/>
  <c r="V165" i="1" s="1"/>
  <c r="DH243" i="3"/>
  <c r="DI243" i="3"/>
  <c r="CX238" i="3"/>
  <c r="CX236" i="3"/>
  <c r="DF228" i="3"/>
  <c r="DG228" i="3"/>
  <c r="DI226" i="3"/>
  <c r="DF226" i="3"/>
  <c r="DH207" i="3"/>
  <c r="DI207" i="3"/>
  <c r="DF207" i="3"/>
  <c r="DJ207" i="3" s="1"/>
  <c r="DG207" i="3"/>
  <c r="DH181" i="3"/>
  <c r="DI181" i="3"/>
  <c r="DF181" i="3"/>
  <c r="DJ181" i="3" s="1"/>
  <c r="DG181" i="3"/>
  <c r="DF283" i="3"/>
  <c r="DJ283" i="3" s="1"/>
  <c r="DH250" i="3"/>
  <c r="DI250" i="3"/>
  <c r="CX232" i="3"/>
  <c r="CV230" i="3"/>
  <c r="DH225" i="3"/>
  <c r="DI225" i="3"/>
  <c r="DH221" i="3"/>
  <c r="R157" i="1" s="1"/>
  <c r="DI221" i="3"/>
  <c r="DF221" i="3"/>
  <c r="DG221" i="3"/>
  <c r="DH211" i="3"/>
  <c r="DI211" i="3"/>
  <c r="DF211" i="3"/>
  <c r="DJ211" i="3" s="1"/>
  <c r="DG211" i="3"/>
  <c r="DG202" i="3"/>
  <c r="DH202" i="3"/>
  <c r="DI202" i="3"/>
  <c r="DF202" i="3"/>
  <c r="DH195" i="3"/>
  <c r="R145" i="1" s="1"/>
  <c r="DI195" i="3"/>
  <c r="DF195" i="3"/>
  <c r="DG195" i="3"/>
  <c r="DH185" i="3"/>
  <c r="DI185" i="3"/>
  <c r="DF185" i="3"/>
  <c r="DJ185" i="3" s="1"/>
  <c r="DG185" i="3"/>
  <c r="DG176" i="3"/>
  <c r="DH176" i="3"/>
  <c r="DI176" i="3"/>
  <c r="DF176" i="3"/>
  <c r="DI167" i="3"/>
  <c r="DF167" i="3"/>
  <c r="DJ167" i="3" s="1"/>
  <c r="DG167" i="3"/>
  <c r="DH167" i="3"/>
  <c r="DI159" i="3"/>
  <c r="DF159" i="3"/>
  <c r="DJ159" i="3" s="1"/>
  <c r="DG159" i="3"/>
  <c r="DH159" i="3"/>
  <c r="DG257" i="3"/>
  <c r="CX256" i="3"/>
  <c r="DF255" i="3"/>
  <c r="DJ255" i="3" s="1"/>
  <c r="DG254" i="3"/>
  <c r="DG250" i="3"/>
  <c r="DJ250" i="3" s="1"/>
  <c r="DF249" i="3"/>
  <c r="DG249" i="3"/>
  <c r="DJ249" i="3" s="1"/>
  <c r="DH248" i="3"/>
  <c r="DJ248" i="3" s="1"/>
  <c r="DI248" i="3"/>
  <c r="CV246" i="3"/>
  <c r="U165" i="1" s="1"/>
  <c r="CX246" i="3"/>
  <c r="DI244" i="3"/>
  <c r="DJ244" i="3" s="1"/>
  <c r="DF244" i="3"/>
  <c r="CX241" i="3"/>
  <c r="DH228" i="3"/>
  <c r="DG226" i="3"/>
  <c r="Q159" i="1" s="1"/>
  <c r="DG225" i="3"/>
  <c r="DJ225" i="3" s="1"/>
  <c r="DH219" i="3"/>
  <c r="DI219" i="3"/>
  <c r="DF219" i="3"/>
  <c r="DJ219" i="3" s="1"/>
  <c r="DG219" i="3"/>
  <c r="DH215" i="3"/>
  <c r="DI215" i="3"/>
  <c r="DF215" i="3"/>
  <c r="DJ215" i="3" s="1"/>
  <c r="DG215" i="3"/>
  <c r="DG208" i="3"/>
  <c r="DH208" i="3"/>
  <c r="DI208" i="3"/>
  <c r="DF208" i="3"/>
  <c r="DJ208" i="3" s="1"/>
  <c r="DH193" i="3"/>
  <c r="DI193" i="3"/>
  <c r="DF193" i="3"/>
  <c r="DJ193" i="3" s="1"/>
  <c r="DG193" i="3"/>
  <c r="DH189" i="3"/>
  <c r="DI189" i="3"/>
  <c r="DF189" i="3"/>
  <c r="DJ189" i="3" s="1"/>
  <c r="DG189" i="3"/>
  <c r="DG182" i="3"/>
  <c r="DH182" i="3"/>
  <c r="DI182" i="3"/>
  <c r="DF182" i="3"/>
  <c r="DJ182" i="3" s="1"/>
  <c r="DF250" i="3"/>
  <c r="DF247" i="3"/>
  <c r="DG247" i="3"/>
  <c r="CX245" i="3"/>
  <c r="CW238" i="3"/>
  <c r="CW236" i="3"/>
  <c r="CX234" i="3"/>
  <c r="CV231" i="3"/>
  <c r="CX231" i="3"/>
  <c r="DH227" i="3"/>
  <c r="R159" i="1" s="1"/>
  <c r="DI227" i="3"/>
  <c r="DJ227" i="3" s="1"/>
  <c r="DF225" i="3"/>
  <c r="DG212" i="3"/>
  <c r="DH212" i="3"/>
  <c r="DI212" i="3"/>
  <c r="DF212" i="3"/>
  <c r="DJ212" i="3" s="1"/>
  <c r="DG186" i="3"/>
  <c r="DH186" i="3"/>
  <c r="DI186" i="3"/>
  <c r="DF186" i="3"/>
  <c r="DJ186" i="3" s="1"/>
  <c r="DI163" i="3"/>
  <c r="DF163" i="3"/>
  <c r="DJ163" i="3" s="1"/>
  <c r="DG163" i="3"/>
  <c r="DH163" i="3"/>
  <c r="DI155" i="3"/>
  <c r="DF155" i="3"/>
  <c r="DJ155" i="3" s="1"/>
  <c r="DG155" i="3"/>
  <c r="DH155" i="3"/>
  <c r="DI152" i="3"/>
  <c r="DF152" i="3"/>
  <c r="DF142" i="3"/>
  <c r="DJ142" i="3" s="1"/>
  <c r="DG142" i="3"/>
  <c r="DH142" i="3"/>
  <c r="DI142" i="3"/>
  <c r="DF134" i="3"/>
  <c r="DJ134" i="3" s="1"/>
  <c r="DG134" i="3"/>
  <c r="DH134" i="3"/>
  <c r="DI134" i="3"/>
  <c r="DG220" i="3"/>
  <c r="DG218" i="3"/>
  <c r="DG214" i="3"/>
  <c r="DG210" i="3"/>
  <c r="DG206" i="3"/>
  <c r="DG203" i="3"/>
  <c r="DJ203" i="3" s="1"/>
  <c r="DG199" i="3"/>
  <c r="CX198" i="3"/>
  <c r="DG197" i="3"/>
  <c r="DJ197" i="3" s="1"/>
  <c r="DG192" i="3"/>
  <c r="DG188" i="3"/>
  <c r="DG184" i="3"/>
  <c r="DG180" i="3"/>
  <c r="DG177" i="3"/>
  <c r="DJ177" i="3" s="1"/>
  <c r="DG173" i="3"/>
  <c r="DH172" i="3"/>
  <c r="DH171" i="3"/>
  <c r="R132" i="1" s="1"/>
  <c r="DI170" i="3"/>
  <c r="DJ170" i="3" s="1"/>
  <c r="DF166" i="3"/>
  <c r="DJ166" i="3" s="1"/>
  <c r="DG166" i="3"/>
  <c r="DF162" i="3"/>
  <c r="DJ162" i="3" s="1"/>
  <c r="DG162" i="3"/>
  <c r="DF158" i="3"/>
  <c r="DJ158" i="3" s="1"/>
  <c r="DG158" i="3"/>
  <c r="DF154" i="3"/>
  <c r="DJ154" i="3" s="1"/>
  <c r="DG154" i="3"/>
  <c r="DH152" i="3"/>
  <c r="DF150" i="3"/>
  <c r="DG150" i="3"/>
  <c r="DH150" i="3"/>
  <c r="DI150" i="3"/>
  <c r="DG137" i="3"/>
  <c r="DH137" i="3"/>
  <c r="DI137" i="3"/>
  <c r="DF137" i="3"/>
  <c r="DJ137" i="3" s="1"/>
  <c r="DG129" i="3"/>
  <c r="DH129" i="3"/>
  <c r="DI129" i="3"/>
  <c r="DF129" i="3"/>
  <c r="DJ129" i="3" s="1"/>
  <c r="DF123" i="3"/>
  <c r="DG123" i="3"/>
  <c r="DH123" i="3"/>
  <c r="R109" i="1" s="1"/>
  <c r="DI123" i="3"/>
  <c r="DJ123" i="3" s="1"/>
  <c r="DI117" i="3"/>
  <c r="DF117" i="3"/>
  <c r="DJ117" i="3" s="1"/>
  <c r="DG117" i="3"/>
  <c r="DH117" i="3"/>
  <c r="DG224" i="3"/>
  <c r="CX223" i="3"/>
  <c r="DG222" i="3"/>
  <c r="DJ222" i="3" s="1"/>
  <c r="DF220" i="3"/>
  <c r="P157" i="1" s="1"/>
  <c r="DF218" i="3"/>
  <c r="DJ218" i="3" s="1"/>
  <c r="DG217" i="3"/>
  <c r="DF214" i="3"/>
  <c r="DJ214" i="3" s="1"/>
  <c r="DG213" i="3"/>
  <c r="DF210" i="3"/>
  <c r="DJ210" i="3" s="1"/>
  <c r="DG209" i="3"/>
  <c r="DF206" i="3"/>
  <c r="DJ206" i="3" s="1"/>
  <c r="DG205" i="3"/>
  <c r="CX204" i="3"/>
  <c r="DF203" i="3"/>
  <c r="CX200" i="3"/>
  <c r="DF199" i="3"/>
  <c r="DF197" i="3"/>
  <c r="DF192" i="3"/>
  <c r="DJ192" i="3" s="1"/>
  <c r="DG191" i="3"/>
  <c r="DF188" i="3"/>
  <c r="DJ188" i="3" s="1"/>
  <c r="DG187" i="3"/>
  <c r="DF184" i="3"/>
  <c r="DJ184" i="3" s="1"/>
  <c r="DG183" i="3"/>
  <c r="DF180" i="3"/>
  <c r="DJ180" i="3" s="1"/>
  <c r="DG179" i="3"/>
  <c r="CX178" i="3"/>
  <c r="DF177" i="3"/>
  <c r="CX174" i="3"/>
  <c r="DF173" i="3"/>
  <c r="DF172" i="3"/>
  <c r="DG171" i="3"/>
  <c r="DJ171" i="3" s="1"/>
  <c r="DG170" i="3"/>
  <c r="Q132" i="1" s="1"/>
  <c r="DI169" i="3"/>
  <c r="DF169" i="3"/>
  <c r="DH168" i="3"/>
  <c r="DI168" i="3"/>
  <c r="DI166" i="3"/>
  <c r="DH164" i="3"/>
  <c r="DI164" i="3"/>
  <c r="DI162" i="3"/>
  <c r="DH160" i="3"/>
  <c r="DI160" i="3"/>
  <c r="DI158" i="3"/>
  <c r="DH156" i="3"/>
  <c r="DI156" i="3"/>
  <c r="DI154" i="3"/>
  <c r="DG152" i="3"/>
  <c r="DJ152" i="3" s="1"/>
  <c r="DG148" i="3"/>
  <c r="DH148" i="3"/>
  <c r="DI148" i="3"/>
  <c r="DJ148" i="3" s="1"/>
  <c r="DF148" i="3"/>
  <c r="DH147" i="3"/>
  <c r="DI147" i="3"/>
  <c r="DF147" i="3"/>
  <c r="DG147" i="3"/>
  <c r="DF138" i="3"/>
  <c r="DJ138" i="3" s="1"/>
  <c r="DG138" i="3"/>
  <c r="DH138" i="3"/>
  <c r="DI138" i="3"/>
  <c r="DF130" i="3"/>
  <c r="DJ130" i="3" s="1"/>
  <c r="DG130" i="3"/>
  <c r="DH130" i="3"/>
  <c r="DI130" i="3"/>
  <c r="DF170" i="3"/>
  <c r="DH166" i="3"/>
  <c r="DH162" i="3"/>
  <c r="DH158" i="3"/>
  <c r="DH154" i="3"/>
  <c r="CW153" i="3"/>
  <c r="V122" i="1" s="1"/>
  <c r="CX153" i="3"/>
  <c r="DF144" i="3"/>
  <c r="DG144" i="3"/>
  <c r="Q120" i="1" s="1"/>
  <c r="DH144" i="3"/>
  <c r="R120" i="1" s="1"/>
  <c r="DI144" i="3"/>
  <c r="DG141" i="3"/>
  <c r="DH141" i="3"/>
  <c r="DI141" i="3"/>
  <c r="DF141" i="3"/>
  <c r="DJ141" i="3" s="1"/>
  <c r="DG133" i="3"/>
  <c r="DH133" i="3"/>
  <c r="DI133" i="3"/>
  <c r="DF133" i="3"/>
  <c r="DJ133" i="3" s="1"/>
  <c r="DF127" i="3"/>
  <c r="DG127" i="3"/>
  <c r="DJ127" i="3" s="1"/>
  <c r="DH127" i="3"/>
  <c r="DI127" i="3"/>
  <c r="DF121" i="3"/>
  <c r="DG121" i="3"/>
  <c r="DJ121" i="3" s="1"/>
  <c r="DH121" i="3"/>
  <c r="DI121" i="3"/>
  <c r="DF112" i="3"/>
  <c r="DJ112" i="3" s="1"/>
  <c r="DG112" i="3"/>
  <c r="DH112" i="3"/>
  <c r="DI112" i="3"/>
  <c r="CX149" i="3"/>
  <c r="CV147" i="3"/>
  <c r="U121" i="1" s="1"/>
  <c r="DF146" i="3"/>
  <c r="DG140" i="3"/>
  <c r="DG136" i="3"/>
  <c r="DG132" i="3"/>
  <c r="DG128" i="3"/>
  <c r="DJ128" i="3" s="1"/>
  <c r="DG126" i="3"/>
  <c r="CX125" i="3"/>
  <c r="DG124" i="3"/>
  <c r="DJ124" i="3" s="1"/>
  <c r="DF122" i="3"/>
  <c r="P109" i="1" s="1"/>
  <c r="DG120" i="3"/>
  <c r="CX119" i="3"/>
  <c r="DG118" i="3"/>
  <c r="DI114" i="3"/>
  <c r="DF113" i="3"/>
  <c r="DJ113" i="3" s="1"/>
  <c r="DG109" i="3"/>
  <c r="DG108" i="3"/>
  <c r="DF107" i="3"/>
  <c r="DJ107" i="3" s="1"/>
  <c r="DG102" i="3"/>
  <c r="DI122" i="3"/>
  <c r="DF118" i="3"/>
  <c r="DJ118" i="3" s="1"/>
  <c r="DH116" i="3"/>
  <c r="DH115" i="3"/>
  <c r="DG114" i="3"/>
  <c r="DI110" i="3"/>
  <c r="DF109" i="3"/>
  <c r="DJ109" i="3" s="1"/>
  <c r="DG105" i="3"/>
  <c r="DG104" i="3"/>
  <c r="DJ104" i="3" s="1"/>
  <c r="CV101" i="3"/>
  <c r="U99" i="1" s="1"/>
  <c r="CX101" i="3"/>
  <c r="CW99" i="3"/>
  <c r="V98" i="1" s="1"/>
  <c r="CW87" i="3"/>
  <c r="DF100" i="3"/>
  <c r="DG100" i="3"/>
  <c r="DJ100" i="3" s="1"/>
  <c r="DH99" i="3"/>
  <c r="DJ99" i="3" s="1"/>
  <c r="DI99" i="3"/>
  <c r="CX85" i="3"/>
  <c r="DG113" i="3"/>
  <c r="DH108" i="3"/>
  <c r="DH107" i="3"/>
  <c r="DH102" i="3"/>
  <c r="DF98" i="3"/>
  <c r="DG98" i="3"/>
  <c r="DF89" i="3"/>
  <c r="DG89" i="3"/>
  <c r="DH89" i="3"/>
  <c r="DI89" i="3"/>
  <c r="CV83" i="3"/>
  <c r="U95" i="1" s="1"/>
  <c r="CX97" i="3"/>
  <c r="DG96" i="3"/>
  <c r="DJ96" i="3" s="1"/>
  <c r="DG94" i="3"/>
  <c r="CX93" i="3"/>
  <c r="DG92" i="3"/>
  <c r="DJ92" i="3" s="1"/>
  <c r="DG90" i="3"/>
  <c r="DJ90" i="3" s="1"/>
  <c r="DF88" i="3"/>
  <c r="CX83" i="3"/>
  <c r="DI76" i="3"/>
  <c r="DH64" i="3"/>
  <c r="DI64" i="3"/>
  <c r="DF64" i="3"/>
  <c r="DG64" i="3"/>
  <c r="DJ64" i="3" s="1"/>
  <c r="DI57" i="3"/>
  <c r="DF57" i="3"/>
  <c r="DG57" i="3"/>
  <c r="DH57" i="3"/>
  <c r="CX95" i="3"/>
  <c r="CX91" i="3"/>
  <c r="CX87" i="3"/>
  <c r="DG81" i="3"/>
  <c r="DJ81" i="3" s="1"/>
  <c r="DG80" i="3"/>
  <c r="DH68" i="3"/>
  <c r="DF68" i="3"/>
  <c r="DG68" i="3"/>
  <c r="DJ68" i="3" s="1"/>
  <c r="DI61" i="3"/>
  <c r="DF61" i="3"/>
  <c r="P48" i="1" s="1"/>
  <c r="DG61" i="3"/>
  <c r="DH61" i="3"/>
  <c r="R48" i="1" s="1"/>
  <c r="DH50" i="3"/>
  <c r="DI50" i="3"/>
  <c r="DF50" i="3"/>
  <c r="DG50" i="3"/>
  <c r="DJ50" i="3" s="1"/>
  <c r="CX78" i="3"/>
  <c r="CW78" i="3"/>
  <c r="V51" i="1" s="1"/>
  <c r="DH76" i="3"/>
  <c r="DG76" i="3"/>
  <c r="CX74" i="3"/>
  <c r="CX72" i="3"/>
  <c r="CX71" i="3"/>
  <c r="DI65" i="3"/>
  <c r="DF65" i="3"/>
  <c r="P49" i="1" s="1"/>
  <c r="DG65" i="3"/>
  <c r="Q49" i="1" s="1"/>
  <c r="DH65" i="3"/>
  <c r="R49" i="1" s="1"/>
  <c r="DH56" i="3"/>
  <c r="DI56" i="3"/>
  <c r="DF56" i="3"/>
  <c r="DG56" i="3"/>
  <c r="DF53" i="3"/>
  <c r="DG53" i="3"/>
  <c r="DH53" i="3"/>
  <c r="DI53" i="3"/>
  <c r="DJ53" i="3" s="1"/>
  <c r="DF77" i="3"/>
  <c r="DI77" i="3"/>
  <c r="CV70" i="3"/>
  <c r="U50" i="1" s="1"/>
  <c r="DH60" i="3"/>
  <c r="DI60" i="3"/>
  <c r="DF60" i="3"/>
  <c r="DG60" i="3"/>
  <c r="DJ60" i="3" s="1"/>
  <c r="DH54" i="3"/>
  <c r="DI54" i="3"/>
  <c r="DF54" i="3"/>
  <c r="DG54" i="3"/>
  <c r="DJ54" i="3" s="1"/>
  <c r="CW74" i="3"/>
  <c r="CW72" i="3"/>
  <c r="V50" i="1" s="1"/>
  <c r="DI69" i="3"/>
  <c r="CW68" i="3"/>
  <c r="V49" i="1" s="1"/>
  <c r="DI67" i="3"/>
  <c r="CW64" i="3"/>
  <c r="V48" i="1" s="1"/>
  <c r="DI63" i="3"/>
  <c r="CW60" i="3"/>
  <c r="V47" i="1" s="1"/>
  <c r="DI59" i="3"/>
  <c r="CW56" i="3"/>
  <c r="DI55" i="3"/>
  <c r="CW54" i="3"/>
  <c r="V46" i="1" s="1"/>
  <c r="DF52" i="3"/>
  <c r="DI51" i="3"/>
  <c r="CW50" i="3"/>
  <c r="V45" i="1" s="1"/>
  <c r="DI49" i="3"/>
  <c r="S45" i="1" s="1"/>
  <c r="DG48" i="3"/>
  <c r="Q45" i="1" s="1"/>
  <c r="DF47" i="3"/>
  <c r="P45" i="1" s="1"/>
  <c r="DJ46" i="3"/>
  <c r="DG43" i="3"/>
  <c r="DI43" i="3"/>
  <c r="DI40" i="3"/>
  <c r="DI39" i="3"/>
  <c r="DG39" i="3"/>
  <c r="DG37" i="3"/>
  <c r="DI37" i="3"/>
  <c r="DH35" i="3"/>
  <c r="DH33" i="3"/>
  <c r="DH32" i="3"/>
  <c r="DF32" i="3"/>
  <c r="DJ32" i="3" s="1"/>
  <c r="DI29" i="3"/>
  <c r="DG29" i="3"/>
  <c r="DF28" i="3"/>
  <c r="DH28" i="3"/>
  <c r="DF26" i="3"/>
  <c r="DJ26" i="3" s="1"/>
  <c r="DH26" i="3"/>
  <c r="DG20" i="3"/>
  <c r="DH20" i="3"/>
  <c r="DI20" i="3"/>
  <c r="DF20" i="3"/>
  <c r="DJ20" i="3" s="1"/>
  <c r="DI13" i="3"/>
  <c r="DF13" i="3"/>
  <c r="DG13" i="3"/>
  <c r="DH13" i="3"/>
  <c r="DH3" i="3"/>
  <c r="DI3" i="3"/>
  <c r="DF3" i="3"/>
  <c r="DG3" i="3"/>
  <c r="DJ3" i="3" s="1"/>
  <c r="DI52" i="3"/>
  <c r="DH45" i="3"/>
  <c r="DF45" i="3"/>
  <c r="DG41" i="3"/>
  <c r="DI41" i="3"/>
  <c r="DH36" i="3"/>
  <c r="DF36" i="3"/>
  <c r="DJ36" i="3" s="1"/>
  <c r="DF34" i="3"/>
  <c r="DJ34" i="3" s="1"/>
  <c r="DH34" i="3"/>
  <c r="CX30" i="3"/>
  <c r="DI22" i="3"/>
  <c r="DF22" i="3"/>
  <c r="DJ22" i="3" s="1"/>
  <c r="DH22" i="3"/>
  <c r="DI18" i="3"/>
  <c r="DF18" i="3"/>
  <c r="DJ18" i="3" s="1"/>
  <c r="DG18" i="3"/>
  <c r="DH18" i="3"/>
  <c r="DH7" i="3"/>
  <c r="DI7" i="3"/>
  <c r="DF7" i="3"/>
  <c r="DG7" i="3"/>
  <c r="DF44" i="3"/>
  <c r="P44" i="1" s="1"/>
  <c r="DH44" i="3"/>
  <c r="DH40" i="3"/>
  <c r="DF40" i="3"/>
  <c r="DJ40" i="3" s="1"/>
  <c r="DF38" i="3"/>
  <c r="DJ38" i="3" s="1"/>
  <c r="DH38" i="3"/>
  <c r="DI31" i="3"/>
  <c r="DG31" i="3"/>
  <c r="DI27" i="3"/>
  <c r="DG27" i="3"/>
  <c r="DG25" i="3"/>
  <c r="DI25" i="3"/>
  <c r="DG12" i="3"/>
  <c r="DH12" i="3"/>
  <c r="DI12" i="3"/>
  <c r="DF12" i="3"/>
  <c r="DH48" i="3"/>
  <c r="DH47" i="3"/>
  <c r="DG45" i="3"/>
  <c r="DJ45" i="3" s="1"/>
  <c r="DI44" i="3"/>
  <c r="DJ44" i="3" s="1"/>
  <c r="DF42" i="3"/>
  <c r="DJ42" i="3" s="1"/>
  <c r="DH42" i="3"/>
  <c r="DF41" i="3"/>
  <c r="DJ41" i="3" s="1"/>
  <c r="DI38" i="3"/>
  <c r="DI35" i="3"/>
  <c r="DG35" i="3"/>
  <c r="DG33" i="3"/>
  <c r="DI33" i="3"/>
  <c r="DH31" i="3"/>
  <c r="DH27" i="3"/>
  <c r="DH25" i="3"/>
  <c r="DH24" i="3"/>
  <c r="DF24" i="3"/>
  <c r="DJ24" i="3" s="1"/>
  <c r="DG22" i="3"/>
  <c r="DI15" i="3"/>
  <c r="DF15" i="3"/>
  <c r="DG15" i="3"/>
  <c r="DH15" i="3"/>
  <c r="CX10" i="3"/>
  <c r="DG8" i="3"/>
  <c r="DH8" i="3"/>
  <c r="DI8" i="3"/>
  <c r="DF8" i="3"/>
  <c r="DJ8" i="3" s="1"/>
  <c r="DG23" i="3"/>
  <c r="DI21" i="3"/>
  <c r="DG19" i="3"/>
  <c r="DI17" i="3"/>
  <c r="DG16" i="3"/>
  <c r="DG14" i="3"/>
  <c r="DG11" i="3"/>
  <c r="CW7" i="3"/>
  <c r="V29" i="1" s="1"/>
  <c r="DI6" i="3"/>
  <c r="DJ6" i="3" s="1"/>
  <c r="DI4" i="3"/>
  <c r="CW3" i="3"/>
  <c r="V28" i="1" s="1"/>
  <c r="DI2" i="3"/>
  <c r="DJ2" i="3" s="1"/>
  <c r="DG21" i="3"/>
  <c r="DG17" i="3"/>
  <c r="DJ17" i="3" s="1"/>
  <c r="DG6" i="3"/>
  <c r="CX5" i="3"/>
  <c r="DG4" i="3"/>
  <c r="DJ4" i="3" s="1"/>
  <c r="DG2" i="3"/>
  <c r="CX1" i="3"/>
  <c r="G171" i="7" l="1"/>
  <c r="H162" i="9"/>
  <c r="G315" i="7"/>
  <c r="H306" i="9"/>
  <c r="H416" i="9"/>
  <c r="G425" i="7"/>
  <c r="H387" i="9"/>
  <c r="G396" i="7"/>
  <c r="H396" i="9"/>
  <c r="G405" i="7"/>
  <c r="O211" i="1"/>
  <c r="GM211" i="1" s="1"/>
  <c r="GO211" i="1" s="1"/>
  <c r="L457" i="7"/>
  <c r="M448" i="9"/>
  <c r="CC398" i="1"/>
  <c r="G96" i="7"/>
  <c r="H87" i="9"/>
  <c r="G204" i="7"/>
  <c r="H195" i="9"/>
  <c r="O32" i="1"/>
  <c r="GM32" i="1" s="1"/>
  <c r="GO32" i="1" s="1"/>
  <c r="L73" i="7"/>
  <c r="M64" i="9"/>
  <c r="G70" i="7"/>
  <c r="H61" i="9"/>
  <c r="G55" i="7"/>
  <c r="H46" i="9"/>
  <c r="G82" i="7"/>
  <c r="H73" i="9"/>
  <c r="O201" i="1"/>
  <c r="GM201" i="1" s="1"/>
  <c r="GO201" i="1" s="1"/>
  <c r="M409" i="9"/>
  <c r="L418" i="7"/>
  <c r="BA113" i="9"/>
  <c r="M112" i="9" s="1"/>
  <c r="BA122" i="7"/>
  <c r="L121" i="7" s="1"/>
  <c r="K122" i="7" s="1"/>
  <c r="I122" i="7" s="1"/>
  <c r="H419" i="9"/>
  <c r="G428" i="7"/>
  <c r="AH407" i="1"/>
  <c r="AH398" i="1" s="1"/>
  <c r="H63" i="10"/>
  <c r="G72" i="8"/>
  <c r="H369" i="9"/>
  <c r="G378" i="7"/>
  <c r="G99" i="7"/>
  <c r="H90" i="9"/>
  <c r="G309" i="7"/>
  <c r="H300" i="9"/>
  <c r="H379" i="9"/>
  <c r="G388" i="7"/>
  <c r="O197" i="1"/>
  <c r="GM197" i="1" s="1"/>
  <c r="GO197" i="1" s="1"/>
  <c r="M372" i="9"/>
  <c r="L381" i="7"/>
  <c r="H434" i="9"/>
  <c r="G443" i="7"/>
  <c r="L147" i="8"/>
  <c r="AO461" i="7"/>
  <c r="L456" i="7"/>
  <c r="L478" i="7"/>
  <c r="L209" i="7"/>
  <c r="L195" i="7"/>
  <c r="L603" i="7"/>
  <c r="L626" i="7" s="1"/>
  <c r="L663" i="7"/>
  <c r="L661" i="7" s="1"/>
  <c r="M652" i="9"/>
  <c r="M557" i="9"/>
  <c r="M580" i="9" s="1"/>
  <c r="AO273" i="9"/>
  <c r="M141" i="9"/>
  <c r="M169" i="10"/>
  <c r="M137" i="10"/>
  <c r="M135" i="10" s="1"/>
  <c r="M157" i="10"/>
  <c r="M155" i="10" s="1"/>
  <c r="M46" i="10"/>
  <c r="M149" i="10"/>
  <c r="AT318" i="9"/>
  <c r="M469" i="9" s="1"/>
  <c r="M305" i="9"/>
  <c r="M464" i="9"/>
  <c r="M172" i="9"/>
  <c r="M476" i="9"/>
  <c r="M363" i="9"/>
  <c r="M410" i="9"/>
  <c r="M663" i="9"/>
  <c r="M651" i="9"/>
  <c r="M65" i="9"/>
  <c r="M294" i="9"/>
  <c r="AO298" i="9"/>
  <c r="M447" i="9"/>
  <c r="AO259" i="9"/>
  <c r="AO190" i="9"/>
  <c r="M711" i="9"/>
  <c r="M712" i="9"/>
  <c r="M631" i="9"/>
  <c r="M700" i="9"/>
  <c r="M142" i="9"/>
  <c r="M643" i="9"/>
  <c r="M52" i="9"/>
  <c r="M130" i="9"/>
  <c r="M449" i="9"/>
  <c r="M426" i="9"/>
  <c r="M269" i="9"/>
  <c r="M80" i="9"/>
  <c r="M315" i="9"/>
  <c r="M636" i="9"/>
  <c r="M135" i="9"/>
  <c r="M705" i="9"/>
  <c r="M408" i="9"/>
  <c r="M594" i="9"/>
  <c r="M617" i="9" s="1"/>
  <c r="M676" i="9"/>
  <c r="M672" i="9"/>
  <c r="M719" i="9" s="1"/>
  <c r="M199" i="9"/>
  <c r="M133" i="9"/>
  <c r="M131" i="9" s="1"/>
  <c r="M51" i="9"/>
  <c r="L640" i="7"/>
  <c r="L106" i="7"/>
  <c r="L240" i="7"/>
  <c r="L709" i="7"/>
  <c r="L252" i="7"/>
  <c r="L180" i="7"/>
  <c r="L473" i="7"/>
  <c r="L142" i="7"/>
  <c r="L158" i="8"/>
  <c r="L178" i="8"/>
  <c r="L146" i="8"/>
  <c r="L144" i="8" s="1"/>
  <c r="L166" i="8"/>
  <c r="L164" i="8" s="1"/>
  <c r="L55" i="8"/>
  <c r="K36" i="8"/>
  <c r="L577" i="7"/>
  <c r="L575" i="7" s="1"/>
  <c r="L566" i="7" s="1"/>
  <c r="L589" i="7" s="1"/>
  <c r="L685" i="7"/>
  <c r="L681" i="7"/>
  <c r="L728" i="7" s="1"/>
  <c r="L348" i="7"/>
  <c r="L324" i="7"/>
  <c r="L151" i="7"/>
  <c r="L458" i="7"/>
  <c r="L139" i="7"/>
  <c r="L660" i="7"/>
  <c r="L672" i="7"/>
  <c r="L74" i="7"/>
  <c r="L721" i="7"/>
  <c r="L208" i="7"/>
  <c r="AO212" i="7"/>
  <c r="L89" i="7"/>
  <c r="L372" i="7"/>
  <c r="L304" i="7"/>
  <c r="L645" i="7"/>
  <c r="L714" i="7"/>
  <c r="K37" i="7"/>
  <c r="L144" i="7"/>
  <c r="L118" i="7"/>
  <c r="K36" i="7"/>
  <c r="L347" i="7"/>
  <c r="L652" i="7"/>
  <c r="L484" i="7"/>
  <c r="L435" i="7"/>
  <c r="L251" i="7"/>
  <c r="AO255" i="7"/>
  <c r="L720" i="7"/>
  <c r="L485" i="7"/>
  <c r="L60" i="7"/>
  <c r="L105" i="7"/>
  <c r="CG216" i="1"/>
  <c r="CI216" i="1"/>
  <c r="AZ216" i="1" s="1"/>
  <c r="AQ216" i="1"/>
  <c r="F226" i="1" s="1"/>
  <c r="AH61" i="1"/>
  <c r="AH26" i="1" s="1"/>
  <c r="GN56" i="1"/>
  <c r="HD56" i="1"/>
  <c r="Q35" i="1"/>
  <c r="DG30" i="3"/>
  <c r="DI30" i="3"/>
  <c r="DF30" i="3"/>
  <c r="DH30" i="3"/>
  <c r="R37" i="1" s="1"/>
  <c r="DJ65" i="3"/>
  <c r="S49" i="1"/>
  <c r="R47" i="1"/>
  <c r="DJ76" i="3"/>
  <c r="DI97" i="3"/>
  <c r="DF97" i="3"/>
  <c r="P98" i="1" s="1"/>
  <c r="DG97" i="3"/>
  <c r="Q98" i="1" s="1"/>
  <c r="DH97" i="3"/>
  <c r="R98" i="1" s="1"/>
  <c r="DF85" i="3"/>
  <c r="DG85" i="3"/>
  <c r="DH85" i="3"/>
  <c r="DI85" i="3"/>
  <c r="DG174" i="3"/>
  <c r="DH174" i="3"/>
  <c r="DI174" i="3"/>
  <c r="S133" i="1" s="1"/>
  <c r="DF174" i="3"/>
  <c r="DJ150" i="3"/>
  <c r="Q133" i="1"/>
  <c r="DG246" i="3"/>
  <c r="DH246" i="3"/>
  <c r="DI246" i="3"/>
  <c r="DJ246" i="3" s="1"/>
  <c r="DF246" i="3"/>
  <c r="DJ176" i="3"/>
  <c r="P145" i="1"/>
  <c r="DJ202" i="3"/>
  <c r="DJ228" i="3"/>
  <c r="DJ243" i="3"/>
  <c r="Q188" i="1"/>
  <c r="CP188" i="1" s="1"/>
  <c r="O188" i="1" s="1"/>
  <c r="DG323" i="3"/>
  <c r="DI323" i="3"/>
  <c r="DJ323" i="3" s="1"/>
  <c r="DF323" i="3"/>
  <c r="DH323" i="3"/>
  <c r="R173" i="1"/>
  <c r="P179" i="1"/>
  <c r="DG345" i="3"/>
  <c r="DH345" i="3"/>
  <c r="DI345" i="3"/>
  <c r="DF345" i="3"/>
  <c r="DJ276" i="3"/>
  <c r="DJ386" i="3"/>
  <c r="S400" i="1"/>
  <c r="CP400" i="1" s="1"/>
  <c r="O400" i="1" s="1"/>
  <c r="DI393" i="3"/>
  <c r="DF393" i="3"/>
  <c r="P403" i="1" s="1"/>
  <c r="DG393" i="3"/>
  <c r="DH393" i="3"/>
  <c r="R403" i="1" s="1"/>
  <c r="V204" i="1"/>
  <c r="DI334" i="3"/>
  <c r="DF334" i="3"/>
  <c r="DJ334" i="3" s="1"/>
  <c r="DG334" i="3"/>
  <c r="DH334" i="3"/>
  <c r="DG360" i="3"/>
  <c r="DH360" i="3"/>
  <c r="DI360" i="3"/>
  <c r="DJ360" i="3" s="1"/>
  <c r="DF360" i="3"/>
  <c r="DH84" i="3"/>
  <c r="DI84" i="3"/>
  <c r="DJ84" i="3" s="1"/>
  <c r="DF84" i="3"/>
  <c r="DG84" i="3"/>
  <c r="P190" i="1"/>
  <c r="DI367" i="3"/>
  <c r="DF367" i="3"/>
  <c r="DJ367" i="3" s="1"/>
  <c r="DG367" i="3"/>
  <c r="DH367" i="3"/>
  <c r="DG70" i="3"/>
  <c r="DI70" i="3"/>
  <c r="DF70" i="3"/>
  <c r="DH70" i="3"/>
  <c r="BB26" i="1"/>
  <c r="F74" i="1"/>
  <c r="BB364" i="1"/>
  <c r="DG343" i="3"/>
  <c r="DH343" i="3"/>
  <c r="DI343" i="3"/>
  <c r="DF343" i="3"/>
  <c r="DJ343" i="3" s="1"/>
  <c r="DI369" i="3"/>
  <c r="DJ369" i="3" s="1"/>
  <c r="DF369" i="3"/>
  <c r="DG369" i="3"/>
  <c r="DH369" i="3"/>
  <c r="DG383" i="3"/>
  <c r="DH383" i="3"/>
  <c r="DI383" i="3"/>
  <c r="DF383" i="3"/>
  <c r="DJ383" i="3" s="1"/>
  <c r="CD26" i="1"/>
  <c r="AU61" i="1"/>
  <c r="BA61" i="1"/>
  <c r="CJ26" i="1"/>
  <c r="CY151" i="1"/>
  <c r="X151" i="1" s="1"/>
  <c r="CZ151" i="1"/>
  <c r="Y151" i="1" s="1"/>
  <c r="DF237" i="3"/>
  <c r="DG237" i="3"/>
  <c r="DH237" i="3"/>
  <c r="DI237" i="3"/>
  <c r="V161" i="1"/>
  <c r="GM105" i="1"/>
  <c r="GN105" i="1" s="1"/>
  <c r="GM117" i="1"/>
  <c r="GN117" i="1" s="1"/>
  <c r="DI321" i="3"/>
  <c r="DJ321" i="3" s="1"/>
  <c r="DF321" i="3"/>
  <c r="DG321" i="3"/>
  <c r="DH321" i="3"/>
  <c r="GM104" i="1"/>
  <c r="GN104" i="1" s="1"/>
  <c r="AJ216" i="1"/>
  <c r="CP118" i="1"/>
  <c r="O118" i="1" s="1"/>
  <c r="T163" i="1"/>
  <c r="DF344" i="3"/>
  <c r="DJ344" i="3" s="1"/>
  <c r="DG344" i="3"/>
  <c r="DH344" i="3"/>
  <c r="DI344" i="3"/>
  <c r="DH342" i="3"/>
  <c r="DI342" i="3"/>
  <c r="DF342" i="3"/>
  <c r="DJ342" i="3" s="1"/>
  <c r="DG342" i="3"/>
  <c r="DF373" i="3"/>
  <c r="DJ373" i="3" s="1"/>
  <c r="DG373" i="3"/>
  <c r="DH373" i="3"/>
  <c r="DI373" i="3"/>
  <c r="GM128" i="1"/>
  <c r="GN128" i="1" s="1"/>
  <c r="GM160" i="1"/>
  <c r="GN160" i="1" s="1"/>
  <c r="W163" i="1"/>
  <c r="DI361" i="3"/>
  <c r="DF361" i="3"/>
  <c r="DG361" i="3"/>
  <c r="DJ361" i="3" s="1"/>
  <c r="DH361" i="3"/>
  <c r="V206" i="1"/>
  <c r="DH359" i="3"/>
  <c r="DI359" i="3"/>
  <c r="DF359" i="3"/>
  <c r="DG359" i="3"/>
  <c r="GM123" i="1"/>
  <c r="GN123" i="1" s="1"/>
  <c r="GM156" i="1"/>
  <c r="GN156" i="1" s="1"/>
  <c r="DF348" i="3"/>
  <c r="DG348" i="3"/>
  <c r="DJ348" i="3" s="1"/>
  <c r="DH348" i="3"/>
  <c r="DI348" i="3"/>
  <c r="DI379" i="3"/>
  <c r="DF379" i="3"/>
  <c r="DG379" i="3"/>
  <c r="DH379" i="3"/>
  <c r="V210" i="1"/>
  <c r="DH377" i="3"/>
  <c r="DI377" i="3"/>
  <c r="DF377" i="3"/>
  <c r="DG377" i="3"/>
  <c r="T199" i="1"/>
  <c r="CI248" i="1"/>
  <c r="AZ297" i="1"/>
  <c r="AO248" i="1"/>
  <c r="F301" i="1"/>
  <c r="AP248" i="1"/>
  <c r="F306" i="1"/>
  <c r="GM252" i="1"/>
  <c r="GN252" i="1" s="1"/>
  <c r="BC248" i="1"/>
  <c r="F313" i="1"/>
  <c r="F411" i="1"/>
  <c r="AO398" i="1"/>
  <c r="Y329" i="1"/>
  <c r="F361" i="1"/>
  <c r="GM275" i="1"/>
  <c r="GN275" i="1" s="1"/>
  <c r="GM276" i="1"/>
  <c r="GN276" i="1" s="1"/>
  <c r="GM282" i="1"/>
  <c r="GN282" i="1" s="1"/>
  <c r="GM294" i="1"/>
  <c r="GN294" i="1" s="1"/>
  <c r="AG329" i="1"/>
  <c r="T334" i="1"/>
  <c r="AE297" i="1"/>
  <c r="AD329" i="1"/>
  <c r="Q334" i="1"/>
  <c r="AX398" i="1"/>
  <c r="F414" i="1"/>
  <c r="AQ248" i="1"/>
  <c r="F307" i="1"/>
  <c r="AT329" i="1"/>
  <c r="F352" i="1"/>
  <c r="F358" i="1"/>
  <c r="W329" i="1"/>
  <c r="DG5" i="3"/>
  <c r="Q29" i="1" s="1"/>
  <c r="DH5" i="3"/>
  <c r="R29" i="1" s="1"/>
  <c r="DI5" i="3"/>
  <c r="DF5" i="3"/>
  <c r="P29" i="1" s="1"/>
  <c r="P35" i="1"/>
  <c r="P33" i="1"/>
  <c r="DJ31" i="3"/>
  <c r="DJ7" i="3"/>
  <c r="DJ52" i="3"/>
  <c r="S46" i="1"/>
  <c r="P37" i="1"/>
  <c r="DJ43" i="3"/>
  <c r="S44" i="1"/>
  <c r="P46" i="1"/>
  <c r="DJ56" i="3"/>
  <c r="DF71" i="3"/>
  <c r="DH71" i="3"/>
  <c r="DI71" i="3"/>
  <c r="DJ71" i="3" s="1"/>
  <c r="DG71" i="3"/>
  <c r="Q48" i="1"/>
  <c r="DF87" i="3"/>
  <c r="DG87" i="3"/>
  <c r="DJ87" i="3" s="1"/>
  <c r="DH87" i="3"/>
  <c r="DI87" i="3"/>
  <c r="Q47" i="1"/>
  <c r="DI83" i="3"/>
  <c r="DF83" i="3"/>
  <c r="DG83" i="3"/>
  <c r="DH83" i="3"/>
  <c r="DI93" i="3"/>
  <c r="DF93" i="3"/>
  <c r="DG93" i="3"/>
  <c r="DH93" i="3"/>
  <c r="DJ122" i="3"/>
  <c r="S109" i="1"/>
  <c r="DI119" i="3"/>
  <c r="DF119" i="3"/>
  <c r="P108" i="1" s="1"/>
  <c r="DG119" i="3"/>
  <c r="Q108" i="1" s="1"/>
  <c r="DH119" i="3"/>
  <c r="R108" i="1" s="1"/>
  <c r="DI125" i="3"/>
  <c r="DF125" i="3"/>
  <c r="P110" i="1" s="1"/>
  <c r="DG125" i="3"/>
  <c r="Q110" i="1" s="1"/>
  <c r="DH125" i="3"/>
  <c r="R110" i="1" s="1"/>
  <c r="DI149" i="3"/>
  <c r="DF149" i="3"/>
  <c r="DG149" i="3"/>
  <c r="DH149" i="3"/>
  <c r="R121" i="1" s="1"/>
  <c r="P120" i="1"/>
  <c r="Q121" i="1"/>
  <c r="DG200" i="3"/>
  <c r="DH200" i="3"/>
  <c r="DI200" i="3"/>
  <c r="DF200" i="3"/>
  <c r="DG231" i="3"/>
  <c r="DH231" i="3"/>
  <c r="DF231" i="3"/>
  <c r="DI231" i="3"/>
  <c r="DJ231" i="3" s="1"/>
  <c r="DH241" i="3"/>
  <c r="DI241" i="3"/>
  <c r="DF241" i="3"/>
  <c r="DJ241" i="3" s="1"/>
  <c r="DG241" i="3"/>
  <c r="DG256" i="3"/>
  <c r="Q169" i="1" s="1"/>
  <c r="DH256" i="3"/>
  <c r="R169" i="1" s="1"/>
  <c r="DI256" i="3"/>
  <c r="DF256" i="3"/>
  <c r="P169" i="1" s="1"/>
  <c r="DJ195" i="3"/>
  <c r="S145" i="1"/>
  <c r="DJ221" i="3"/>
  <c r="S157" i="1"/>
  <c r="U161" i="1"/>
  <c r="DJ261" i="3"/>
  <c r="S171" i="1"/>
  <c r="DJ310" i="3"/>
  <c r="S188" i="1"/>
  <c r="DH329" i="3"/>
  <c r="DI329" i="3"/>
  <c r="DF329" i="3"/>
  <c r="DG329" i="3"/>
  <c r="DJ329" i="3" s="1"/>
  <c r="DF230" i="3"/>
  <c r="DG230" i="3"/>
  <c r="DH230" i="3"/>
  <c r="DI230" i="3"/>
  <c r="DH325" i="3"/>
  <c r="DF325" i="3"/>
  <c r="DG325" i="3"/>
  <c r="DJ325" i="3" s="1"/>
  <c r="DI325" i="3"/>
  <c r="DJ394" i="3"/>
  <c r="S404" i="1"/>
  <c r="CP404" i="1" s="1"/>
  <c r="O404" i="1" s="1"/>
  <c r="DI356" i="3"/>
  <c r="DF356" i="3"/>
  <c r="DJ356" i="3" s="1"/>
  <c r="DG356" i="3"/>
  <c r="DH356" i="3"/>
  <c r="DH347" i="3"/>
  <c r="DI347" i="3"/>
  <c r="DF347" i="3"/>
  <c r="DG347" i="3"/>
  <c r="V95" i="1"/>
  <c r="DJ314" i="3"/>
  <c r="S190" i="1"/>
  <c r="DF322" i="3"/>
  <c r="DI322" i="3"/>
  <c r="DJ322" i="3" s="1"/>
  <c r="DG322" i="3"/>
  <c r="DH322" i="3"/>
  <c r="DI349" i="3"/>
  <c r="DF349" i="3"/>
  <c r="DJ349" i="3" s="1"/>
  <c r="DG349" i="3"/>
  <c r="DH349" i="3"/>
  <c r="DG370" i="3"/>
  <c r="DH370" i="3"/>
  <c r="DI370" i="3"/>
  <c r="DF370" i="3"/>
  <c r="DI332" i="3"/>
  <c r="DF332" i="3"/>
  <c r="DJ332" i="3" s="1"/>
  <c r="DG332" i="3"/>
  <c r="DH332" i="3"/>
  <c r="DG372" i="3"/>
  <c r="DH372" i="3"/>
  <c r="DI372" i="3"/>
  <c r="DF372" i="3"/>
  <c r="DI385" i="3"/>
  <c r="DF385" i="3"/>
  <c r="DJ385" i="3" s="1"/>
  <c r="DG385" i="3"/>
  <c r="DH385" i="3"/>
  <c r="GM43" i="1"/>
  <c r="GN43" i="1" s="1"/>
  <c r="GM42" i="1"/>
  <c r="GN42" i="1" s="1"/>
  <c r="AG216" i="1"/>
  <c r="CY149" i="1"/>
  <c r="X149" i="1" s="1"/>
  <c r="GM149" i="1" s="1"/>
  <c r="GN149" i="1" s="1"/>
  <c r="CZ149" i="1"/>
  <c r="Y149" i="1" s="1"/>
  <c r="DI233" i="3"/>
  <c r="DJ233" i="3" s="1"/>
  <c r="DF233" i="3"/>
  <c r="DG233" i="3"/>
  <c r="DH233" i="3"/>
  <c r="DF235" i="3"/>
  <c r="DG235" i="3"/>
  <c r="DH235" i="3"/>
  <c r="DI235" i="3"/>
  <c r="DG242" i="3"/>
  <c r="DH242" i="3"/>
  <c r="DI242" i="3"/>
  <c r="DF242" i="3"/>
  <c r="DJ242" i="3" s="1"/>
  <c r="GM113" i="1"/>
  <c r="GN113" i="1" s="1"/>
  <c r="DF331" i="3"/>
  <c r="DJ331" i="3" s="1"/>
  <c r="DG331" i="3"/>
  <c r="DH331" i="3"/>
  <c r="DI331" i="3"/>
  <c r="GM100" i="1"/>
  <c r="GN100" i="1" s="1"/>
  <c r="CY111" i="1"/>
  <c r="X111" i="1" s="1"/>
  <c r="GM111" i="1" s="1"/>
  <c r="GN111" i="1" s="1"/>
  <c r="CZ111" i="1"/>
  <c r="Y111" i="1" s="1"/>
  <c r="DI341" i="3"/>
  <c r="DF341" i="3"/>
  <c r="DG341" i="3"/>
  <c r="DH341" i="3"/>
  <c r="V208" i="1"/>
  <c r="GM127" i="1"/>
  <c r="GN127" i="1" s="1"/>
  <c r="GM162" i="1"/>
  <c r="GN162" i="1" s="1"/>
  <c r="GM183" i="1"/>
  <c r="GN183" i="1" s="1"/>
  <c r="AP93" i="1"/>
  <c r="F225" i="1"/>
  <c r="GM124" i="1"/>
  <c r="GN124" i="1" s="1"/>
  <c r="CP151" i="1"/>
  <c r="O151" i="1" s="1"/>
  <c r="GM151" i="1" s="1"/>
  <c r="GN151" i="1" s="1"/>
  <c r="V163" i="1"/>
  <c r="GM182" i="1"/>
  <c r="GN182" i="1" s="1"/>
  <c r="DF355" i="3"/>
  <c r="DG355" i="3"/>
  <c r="DJ355" i="3" s="1"/>
  <c r="DH355" i="3"/>
  <c r="DI355" i="3"/>
  <c r="DH357" i="3"/>
  <c r="DI357" i="3"/>
  <c r="DF357" i="3"/>
  <c r="DJ357" i="3" s="1"/>
  <c r="DG357" i="3"/>
  <c r="AU93" i="1"/>
  <c r="F235" i="1"/>
  <c r="GM175" i="1"/>
  <c r="GN175" i="1" s="1"/>
  <c r="DF346" i="3"/>
  <c r="DG346" i="3"/>
  <c r="DH346" i="3"/>
  <c r="DI346" i="3"/>
  <c r="DJ346" i="3" s="1"/>
  <c r="CI93" i="1"/>
  <c r="GM193" i="1"/>
  <c r="GN193" i="1" s="1"/>
  <c r="V398" i="1"/>
  <c r="F430" i="1"/>
  <c r="BB248" i="1"/>
  <c r="F310" i="1"/>
  <c r="F338" i="1"/>
  <c r="AO329" i="1"/>
  <c r="GM250" i="1"/>
  <c r="AB297" i="1"/>
  <c r="CC297" i="1"/>
  <c r="AS398" i="1"/>
  <c r="F424" i="1"/>
  <c r="AT398" i="1"/>
  <c r="F425" i="1"/>
  <c r="AG248" i="1"/>
  <c r="T297" i="1"/>
  <c r="GM331" i="1"/>
  <c r="CA334" i="1" s="1"/>
  <c r="AB334" i="1"/>
  <c r="AI329" i="1"/>
  <c r="V334" i="1"/>
  <c r="AJ248" i="1"/>
  <c r="W297" i="1"/>
  <c r="CG248" i="1"/>
  <c r="AX297" i="1"/>
  <c r="AE329" i="1"/>
  <c r="R334" i="1"/>
  <c r="DG10" i="3"/>
  <c r="DH10" i="3"/>
  <c r="DI10" i="3"/>
  <c r="DF10" i="3"/>
  <c r="DJ10" i="3" s="1"/>
  <c r="DJ12" i="3"/>
  <c r="S33" i="1"/>
  <c r="Q37" i="1"/>
  <c r="Q44" i="1"/>
  <c r="R46" i="1"/>
  <c r="DH72" i="3"/>
  <c r="DF72" i="3"/>
  <c r="DG72" i="3"/>
  <c r="DI72" i="3"/>
  <c r="DF91" i="3"/>
  <c r="P96" i="1" s="1"/>
  <c r="DG91" i="3"/>
  <c r="DH91" i="3"/>
  <c r="DI91" i="3"/>
  <c r="P47" i="1"/>
  <c r="DJ89" i="3"/>
  <c r="S96" i="1"/>
  <c r="DJ144" i="3"/>
  <c r="S120" i="1"/>
  <c r="DG153" i="3"/>
  <c r="DJ153" i="3" s="1"/>
  <c r="DH153" i="3"/>
  <c r="R122" i="1" s="1"/>
  <c r="DF153" i="3"/>
  <c r="DI153" i="3"/>
  <c r="S122" i="1" s="1"/>
  <c r="P121" i="1"/>
  <c r="P132" i="1"/>
  <c r="P133" i="1"/>
  <c r="DG178" i="3"/>
  <c r="DH178" i="3"/>
  <c r="R134" i="1" s="1"/>
  <c r="DI178" i="3"/>
  <c r="S134" i="1" s="1"/>
  <c r="DF178" i="3"/>
  <c r="DG223" i="3"/>
  <c r="Q158" i="1" s="1"/>
  <c r="DH223" i="3"/>
  <c r="R158" i="1" s="1"/>
  <c r="DI223" i="3"/>
  <c r="DF223" i="3"/>
  <c r="P158" i="1" s="1"/>
  <c r="Q109" i="1"/>
  <c r="Q122" i="1"/>
  <c r="Q157" i="1"/>
  <c r="DF245" i="3"/>
  <c r="DG245" i="3"/>
  <c r="Q165" i="1" s="1"/>
  <c r="DH245" i="3"/>
  <c r="R165" i="1" s="1"/>
  <c r="DI245" i="3"/>
  <c r="DJ245" i="3" s="1"/>
  <c r="P165" i="1"/>
  <c r="Q134" i="1"/>
  <c r="DH232" i="3"/>
  <c r="DI232" i="3"/>
  <c r="DJ232" i="3" s="1"/>
  <c r="DF232" i="3"/>
  <c r="DG232" i="3"/>
  <c r="P159" i="1"/>
  <c r="DH236" i="3"/>
  <c r="DI236" i="3"/>
  <c r="DF236" i="3"/>
  <c r="DG236" i="3"/>
  <c r="DJ236" i="3" s="1"/>
  <c r="Q171" i="1"/>
  <c r="CP171" i="1" s="1"/>
  <c r="O171" i="1" s="1"/>
  <c r="DJ287" i="3"/>
  <c r="S179" i="1"/>
  <c r="DJ307" i="3"/>
  <c r="DJ258" i="3"/>
  <c r="P173" i="1"/>
  <c r="R179" i="1"/>
  <c r="P185" i="1"/>
  <c r="DH327" i="3"/>
  <c r="DG327" i="3"/>
  <c r="DJ327" i="3" s="1"/>
  <c r="DI327" i="3"/>
  <c r="DF327" i="3"/>
  <c r="DJ301" i="3"/>
  <c r="S185" i="1"/>
  <c r="DI308" i="3"/>
  <c r="S186" i="1" s="1"/>
  <c r="DG308" i="3"/>
  <c r="DF308" i="3"/>
  <c r="P186" i="1" s="1"/>
  <c r="DH308" i="3"/>
  <c r="R186" i="1" s="1"/>
  <c r="DI389" i="3"/>
  <c r="DF389" i="3"/>
  <c r="P401" i="1" s="1"/>
  <c r="DG389" i="3"/>
  <c r="Q401" i="1" s="1"/>
  <c r="DH389" i="3"/>
  <c r="R401" i="1" s="1"/>
  <c r="DG340" i="3"/>
  <c r="DH340" i="3"/>
  <c r="DI340" i="3"/>
  <c r="DF340" i="3"/>
  <c r="DG376" i="3"/>
  <c r="DH376" i="3"/>
  <c r="DI376" i="3"/>
  <c r="DF376" i="3"/>
  <c r="DJ376" i="3" s="1"/>
  <c r="R190" i="1"/>
  <c r="V192" i="1"/>
  <c r="DG362" i="3"/>
  <c r="DH362" i="3"/>
  <c r="DI362" i="3"/>
  <c r="DF362" i="3"/>
  <c r="DG378" i="3"/>
  <c r="DH378" i="3"/>
  <c r="DI378" i="3"/>
  <c r="DJ378" i="3" s="1"/>
  <c r="DF378" i="3"/>
  <c r="DH9" i="3"/>
  <c r="R31" i="1" s="1"/>
  <c r="DI9" i="3"/>
  <c r="DF9" i="3"/>
  <c r="P31" i="1" s="1"/>
  <c r="DG9" i="3"/>
  <c r="Q31" i="1" s="1"/>
  <c r="DF73" i="3"/>
  <c r="DH73" i="3"/>
  <c r="DI73" i="3"/>
  <c r="DG73" i="3"/>
  <c r="DJ73" i="3" s="1"/>
  <c r="DI351" i="3"/>
  <c r="DF351" i="3"/>
  <c r="DG351" i="3"/>
  <c r="DH351" i="3"/>
  <c r="DI374" i="3"/>
  <c r="DF374" i="3"/>
  <c r="DJ374" i="3" s="1"/>
  <c r="DG374" i="3"/>
  <c r="DH374" i="3"/>
  <c r="BC26" i="1"/>
  <c r="F77" i="1"/>
  <c r="BC364" i="1"/>
  <c r="GM30" i="1"/>
  <c r="GN30" i="1" s="1"/>
  <c r="GM39" i="1"/>
  <c r="GN39" i="1" s="1"/>
  <c r="GM38" i="1"/>
  <c r="GN38" i="1" s="1"/>
  <c r="BZ26" i="1"/>
  <c r="CG61" i="1"/>
  <c r="AQ61" i="1"/>
  <c r="CI61" i="1"/>
  <c r="CY118" i="1"/>
  <c r="X118" i="1" s="1"/>
  <c r="CZ118" i="1"/>
  <c r="Y118" i="1" s="1"/>
  <c r="DF326" i="3"/>
  <c r="DG326" i="3"/>
  <c r="DJ326" i="3" s="1"/>
  <c r="DH326" i="3"/>
  <c r="DI326" i="3"/>
  <c r="DF328" i="3"/>
  <c r="DG328" i="3"/>
  <c r="DJ328" i="3" s="1"/>
  <c r="DH328" i="3"/>
  <c r="DI328" i="3"/>
  <c r="U192" i="1"/>
  <c r="DF324" i="3"/>
  <c r="DI324" i="3"/>
  <c r="DJ324" i="3" s="1"/>
  <c r="DG324" i="3"/>
  <c r="DH324" i="3"/>
  <c r="CY115" i="1"/>
  <c r="X115" i="1" s="1"/>
  <c r="CZ115" i="1"/>
  <c r="Y115" i="1" s="1"/>
  <c r="GM131" i="1"/>
  <c r="GN131" i="1" s="1"/>
  <c r="DF333" i="3"/>
  <c r="P196" i="1" s="1"/>
  <c r="DG333" i="3"/>
  <c r="Q196" i="1" s="1"/>
  <c r="DH333" i="3"/>
  <c r="R196" i="1" s="1"/>
  <c r="DI333" i="3"/>
  <c r="DI339" i="3"/>
  <c r="DF339" i="3"/>
  <c r="DG339" i="3"/>
  <c r="DH339" i="3"/>
  <c r="V200" i="1"/>
  <c r="DH337" i="3"/>
  <c r="DI337" i="3"/>
  <c r="DF337" i="3"/>
  <c r="DG337" i="3"/>
  <c r="DF368" i="3"/>
  <c r="DG368" i="3"/>
  <c r="DH368" i="3"/>
  <c r="DI368" i="3"/>
  <c r="GM126" i="1"/>
  <c r="GN126" i="1" s="1"/>
  <c r="GM130" i="1"/>
  <c r="GN130" i="1" s="1"/>
  <c r="U163" i="1"/>
  <c r="GM177" i="1"/>
  <c r="GN177" i="1" s="1"/>
  <c r="CU336" i="3"/>
  <c r="GX199" i="1"/>
  <c r="CJ216" i="1" s="1"/>
  <c r="DF366" i="3"/>
  <c r="DJ366" i="3" s="1"/>
  <c r="DG366" i="3"/>
  <c r="DH366" i="3"/>
  <c r="DI366" i="3"/>
  <c r="DH364" i="3"/>
  <c r="DI364" i="3"/>
  <c r="DF364" i="3"/>
  <c r="DJ364" i="3" s="1"/>
  <c r="DG364" i="3"/>
  <c r="BB93" i="1"/>
  <c r="F229" i="1"/>
  <c r="GM125" i="1"/>
  <c r="GN125" i="1" s="1"/>
  <c r="GM152" i="1"/>
  <c r="GN152" i="1" s="1"/>
  <c r="R163" i="1"/>
  <c r="GM176" i="1"/>
  <c r="GN176" i="1" s="1"/>
  <c r="DF353" i="3"/>
  <c r="DG353" i="3"/>
  <c r="DH353" i="3"/>
  <c r="DI353" i="3"/>
  <c r="DH352" i="3"/>
  <c r="DI352" i="3"/>
  <c r="DJ352" i="3" s="1"/>
  <c r="DF352" i="3"/>
  <c r="DG352" i="3"/>
  <c r="BC93" i="1"/>
  <c r="F232" i="1"/>
  <c r="GM181" i="1"/>
  <c r="GN181" i="1" s="1"/>
  <c r="DH350" i="3"/>
  <c r="DI350" i="3"/>
  <c r="DF350" i="3"/>
  <c r="DJ350" i="3" s="1"/>
  <c r="DG350" i="3"/>
  <c r="DF384" i="3"/>
  <c r="DJ384" i="3" s="1"/>
  <c r="DG384" i="3"/>
  <c r="DH384" i="3"/>
  <c r="DI384" i="3"/>
  <c r="DH382" i="3"/>
  <c r="DI382" i="3"/>
  <c r="DF382" i="3"/>
  <c r="DJ382" i="3" s="1"/>
  <c r="DG382" i="3"/>
  <c r="GM194" i="1"/>
  <c r="GN194" i="1" s="1"/>
  <c r="GM279" i="1"/>
  <c r="GN279" i="1" s="1"/>
  <c r="DF390" i="3"/>
  <c r="DG390" i="3"/>
  <c r="DH390" i="3"/>
  <c r="DI390" i="3"/>
  <c r="AQ398" i="1"/>
  <c r="F417" i="1"/>
  <c r="AS329" i="1"/>
  <c r="F351" i="1"/>
  <c r="AL297" i="1"/>
  <c r="GM255" i="1"/>
  <c r="GN255" i="1" s="1"/>
  <c r="F347" i="1"/>
  <c r="BB329" i="1"/>
  <c r="BD398" i="1"/>
  <c r="F432" i="1"/>
  <c r="AD248" i="1"/>
  <c r="Q297" i="1"/>
  <c r="AU248" i="1"/>
  <c r="F316" i="1"/>
  <c r="S329" i="1"/>
  <c r="F349" i="1"/>
  <c r="CJ248" i="1"/>
  <c r="BA297" i="1"/>
  <c r="BY329" i="1"/>
  <c r="CI334" i="1"/>
  <c r="AP334" i="1"/>
  <c r="AI248" i="1"/>
  <c r="V297" i="1"/>
  <c r="CJ329" i="1"/>
  <c r="BA334" i="1"/>
  <c r="X329" i="1"/>
  <c r="F360" i="1"/>
  <c r="F427" i="1"/>
  <c r="BA398" i="1"/>
  <c r="DJ15" i="3"/>
  <c r="S35" i="1"/>
  <c r="DG1" i="3"/>
  <c r="Q28" i="1" s="1"/>
  <c r="DH1" i="3"/>
  <c r="R28" i="1" s="1"/>
  <c r="DI1" i="3"/>
  <c r="DF1" i="3"/>
  <c r="P28" i="1" s="1"/>
  <c r="AI61" i="1"/>
  <c r="Q33" i="1"/>
  <c r="R35" i="1"/>
  <c r="R45" i="1"/>
  <c r="CY45" i="1" s="1"/>
  <c r="X45" i="1" s="1"/>
  <c r="R33" i="1"/>
  <c r="R44" i="1"/>
  <c r="DJ13" i="3"/>
  <c r="DJ29" i="3"/>
  <c r="S37" i="1"/>
  <c r="Q46" i="1"/>
  <c r="CP49" i="1"/>
  <c r="O49" i="1" s="1"/>
  <c r="DH74" i="3"/>
  <c r="DF74" i="3"/>
  <c r="DG74" i="3"/>
  <c r="DI74" i="3"/>
  <c r="DH78" i="3"/>
  <c r="R51" i="1" s="1"/>
  <c r="DG78" i="3"/>
  <c r="DJ78" i="3" s="1"/>
  <c r="DF78" i="3"/>
  <c r="P51" i="1" s="1"/>
  <c r="DI78" i="3"/>
  <c r="S51" i="1" s="1"/>
  <c r="DJ61" i="3"/>
  <c r="S48" i="1"/>
  <c r="Q52" i="1"/>
  <c r="CP52" i="1" s="1"/>
  <c r="O52" i="1" s="1"/>
  <c r="GM52" i="1" s="1"/>
  <c r="GN52" i="1" s="1"/>
  <c r="DF95" i="3"/>
  <c r="DG95" i="3"/>
  <c r="DH95" i="3"/>
  <c r="DI95" i="3"/>
  <c r="DJ57" i="3"/>
  <c r="S47" i="1"/>
  <c r="R96" i="1"/>
  <c r="DG101" i="3"/>
  <c r="Q99" i="1" s="1"/>
  <c r="DH101" i="3"/>
  <c r="R99" i="1" s="1"/>
  <c r="DF101" i="3"/>
  <c r="P99" i="1" s="1"/>
  <c r="DI101" i="3"/>
  <c r="DJ147" i="3"/>
  <c r="S121" i="1"/>
  <c r="DJ169" i="3"/>
  <c r="S132" i="1"/>
  <c r="DG204" i="3"/>
  <c r="DJ204" i="3" s="1"/>
  <c r="DH204" i="3"/>
  <c r="R147" i="1" s="1"/>
  <c r="DI204" i="3"/>
  <c r="S147" i="1" s="1"/>
  <c r="DF204" i="3"/>
  <c r="P122" i="1"/>
  <c r="R133" i="1"/>
  <c r="DF198" i="3"/>
  <c r="P146" i="1" s="1"/>
  <c r="DG198" i="3"/>
  <c r="Q146" i="1" s="1"/>
  <c r="DH198" i="3"/>
  <c r="R146" i="1" s="1"/>
  <c r="DI198" i="3"/>
  <c r="DH234" i="3"/>
  <c r="DI234" i="3"/>
  <c r="DJ234" i="3" s="1"/>
  <c r="DF234" i="3"/>
  <c r="DG234" i="3"/>
  <c r="DJ254" i="3"/>
  <c r="Q167" i="1"/>
  <c r="P134" i="1"/>
  <c r="Q145" i="1"/>
  <c r="P147" i="1"/>
  <c r="DJ226" i="3"/>
  <c r="S159" i="1"/>
  <c r="DH238" i="3"/>
  <c r="DI238" i="3"/>
  <c r="DF238" i="3"/>
  <c r="DG238" i="3"/>
  <c r="DJ238" i="3" s="1"/>
  <c r="DJ252" i="3"/>
  <c r="S167" i="1"/>
  <c r="Q186" i="1"/>
  <c r="DH320" i="3"/>
  <c r="R192" i="1" s="1"/>
  <c r="DG320" i="3"/>
  <c r="Q192" i="1" s="1"/>
  <c r="DI320" i="3"/>
  <c r="DF320" i="3"/>
  <c r="P192" i="1" s="1"/>
  <c r="DJ274" i="3"/>
  <c r="S173" i="1"/>
  <c r="Q179" i="1"/>
  <c r="DG336" i="3"/>
  <c r="Q199" i="1" s="1"/>
  <c r="DH336" i="3"/>
  <c r="R199" i="1" s="1"/>
  <c r="DI336" i="3"/>
  <c r="DF336" i="3"/>
  <c r="P199" i="1" s="1"/>
  <c r="DI240" i="3"/>
  <c r="DF240" i="3"/>
  <c r="DJ240" i="3" s="1"/>
  <c r="DG240" i="3"/>
  <c r="DH240" i="3"/>
  <c r="Q403" i="1"/>
  <c r="DI397" i="3"/>
  <c r="DF397" i="3"/>
  <c r="P405" i="1" s="1"/>
  <c r="DG397" i="3"/>
  <c r="Q405" i="1" s="1"/>
  <c r="DH397" i="3"/>
  <c r="R405" i="1" s="1"/>
  <c r="DG358" i="3"/>
  <c r="DH358" i="3"/>
  <c r="DI358" i="3"/>
  <c r="DF358" i="3"/>
  <c r="DJ358" i="3" s="1"/>
  <c r="AO26" i="1"/>
  <c r="F65" i="1"/>
  <c r="AO364" i="1"/>
  <c r="DH86" i="3"/>
  <c r="DI86" i="3"/>
  <c r="DF86" i="3"/>
  <c r="DG86" i="3"/>
  <c r="Q190" i="1"/>
  <c r="DG330" i="3"/>
  <c r="DH330" i="3"/>
  <c r="DI330" i="3"/>
  <c r="DF330" i="3"/>
  <c r="DJ330" i="3" s="1"/>
  <c r="DG365" i="3"/>
  <c r="DH365" i="3"/>
  <c r="DI365" i="3"/>
  <c r="DF365" i="3"/>
  <c r="DJ365" i="3" s="1"/>
  <c r="DG391" i="3"/>
  <c r="DH391" i="3"/>
  <c r="DI391" i="3"/>
  <c r="DJ391" i="3" s="1"/>
  <c r="DF391" i="3"/>
  <c r="AP26" i="1"/>
  <c r="F70" i="1"/>
  <c r="AP364" i="1"/>
  <c r="DG338" i="3"/>
  <c r="DH338" i="3"/>
  <c r="DI338" i="3"/>
  <c r="DJ338" i="3" s="1"/>
  <c r="DF338" i="3"/>
  <c r="DH354" i="3"/>
  <c r="DI354" i="3"/>
  <c r="DF354" i="3"/>
  <c r="DG354" i="3"/>
  <c r="DG380" i="3"/>
  <c r="DJ380" i="3" s="1"/>
  <c r="DH380" i="3"/>
  <c r="DI380" i="3"/>
  <c r="DF380" i="3"/>
  <c r="AG26" i="1"/>
  <c r="T61" i="1"/>
  <c r="AJ26" i="1"/>
  <c r="W61" i="1"/>
  <c r="DF239" i="3"/>
  <c r="DG239" i="3"/>
  <c r="DH239" i="3"/>
  <c r="DI239" i="3"/>
  <c r="CM61" i="1"/>
  <c r="CY114" i="1"/>
  <c r="X114" i="1" s="1"/>
  <c r="CZ114" i="1"/>
  <c r="Y114" i="1" s="1"/>
  <c r="CP114" i="1"/>
  <c r="O114" i="1" s="1"/>
  <c r="CY119" i="1"/>
  <c r="X119" i="1" s="1"/>
  <c r="GM119" i="1" s="1"/>
  <c r="GN119" i="1" s="1"/>
  <c r="CZ119" i="1"/>
  <c r="Y119" i="1" s="1"/>
  <c r="GM115" i="1"/>
  <c r="GN115" i="1" s="1"/>
  <c r="P163" i="1"/>
  <c r="DI371" i="3"/>
  <c r="DF371" i="3"/>
  <c r="DG371" i="3"/>
  <c r="DJ371" i="3" s="1"/>
  <c r="DH371" i="3"/>
  <c r="DH375" i="3"/>
  <c r="DI375" i="3"/>
  <c r="DF375" i="3"/>
  <c r="DJ375" i="3" s="1"/>
  <c r="DG375" i="3"/>
  <c r="AO93" i="1"/>
  <c r="F220" i="1"/>
  <c r="Q163" i="1"/>
  <c r="DI363" i="3"/>
  <c r="DF363" i="3"/>
  <c r="DG363" i="3"/>
  <c r="DH363" i="3"/>
  <c r="CG93" i="1"/>
  <c r="AX216" i="1"/>
  <c r="DF335" i="3"/>
  <c r="P198" i="1" s="1"/>
  <c r="DG335" i="3"/>
  <c r="Q198" i="1" s="1"/>
  <c r="DH335" i="3"/>
  <c r="R198" i="1" s="1"/>
  <c r="DI335" i="3"/>
  <c r="CM93" i="1"/>
  <c r="BD216" i="1"/>
  <c r="S163" i="1"/>
  <c r="DI381" i="3"/>
  <c r="DF381" i="3"/>
  <c r="DG381" i="3"/>
  <c r="DJ381" i="3" s="1"/>
  <c r="DH381" i="3"/>
  <c r="BD248" i="1"/>
  <c r="F322" i="1"/>
  <c r="GM195" i="1"/>
  <c r="GN195" i="1" s="1"/>
  <c r="GM264" i="1"/>
  <c r="GN264" i="1" s="1"/>
  <c r="BC398" i="1"/>
  <c r="F423" i="1"/>
  <c r="GM256" i="1"/>
  <c r="GN256" i="1" s="1"/>
  <c r="AK297" i="1"/>
  <c r="GM265" i="1"/>
  <c r="GN265" i="1" s="1"/>
  <c r="CG329" i="1"/>
  <c r="AX334" i="1"/>
  <c r="CI398" i="1"/>
  <c r="AZ407" i="1"/>
  <c r="AH248" i="1"/>
  <c r="U297" i="1"/>
  <c r="AC248" i="1"/>
  <c r="P297" i="1"/>
  <c r="CE297" i="1"/>
  <c r="CF297" i="1"/>
  <c r="CH297" i="1"/>
  <c r="AF248" i="1"/>
  <c r="S297" i="1"/>
  <c r="CH334" i="1"/>
  <c r="AC329" i="1"/>
  <c r="P334" i="1"/>
  <c r="CE334" i="1"/>
  <c r="CF334" i="1"/>
  <c r="W407" i="1"/>
  <c r="AJ398" i="1"/>
  <c r="AG398" i="1"/>
  <c r="T407" i="1"/>
  <c r="AH329" i="1"/>
  <c r="U334" i="1"/>
  <c r="CP157" i="1" l="1"/>
  <c r="O157" i="1" s="1"/>
  <c r="AQ93" i="1"/>
  <c r="CP48" i="1"/>
  <c r="O48" i="1" s="1"/>
  <c r="U407" i="1"/>
  <c r="U61" i="1"/>
  <c r="E17" i="2"/>
  <c r="C38" i="8"/>
  <c r="AW73" i="7"/>
  <c r="AN73" i="7"/>
  <c r="AW64" i="9"/>
  <c r="AN64" i="9"/>
  <c r="AZ93" i="7"/>
  <c r="L91" i="7" s="1"/>
  <c r="AZ84" i="9"/>
  <c r="M82" i="9" s="1"/>
  <c r="G408" i="7"/>
  <c r="H399" i="9"/>
  <c r="AN113" i="9"/>
  <c r="L113" i="9"/>
  <c r="J113" i="9" s="1"/>
  <c r="AW418" i="7"/>
  <c r="AN418" i="7"/>
  <c r="AW409" i="9"/>
  <c r="AN409" i="9"/>
  <c r="CP109" i="1"/>
  <c r="O109" i="1" s="1"/>
  <c r="AW381" i="7"/>
  <c r="AN381" i="7"/>
  <c r="G284" i="7"/>
  <c r="H275" i="9"/>
  <c r="G190" i="8"/>
  <c r="K39" i="8"/>
  <c r="H181" i="10"/>
  <c r="G290" i="7"/>
  <c r="H281" i="9"/>
  <c r="AN122" i="7"/>
  <c r="AW372" i="9"/>
  <c r="AN372" i="9"/>
  <c r="AW448" i="9"/>
  <c r="AN448" i="9"/>
  <c r="F17" i="2"/>
  <c r="C39" i="8"/>
  <c r="G174" i="7"/>
  <c r="H165" i="9"/>
  <c r="H437" i="9"/>
  <c r="G446" i="7"/>
  <c r="AN457" i="7"/>
  <c r="AW457" i="7"/>
  <c r="L476" i="7"/>
  <c r="L474" i="7" s="1"/>
  <c r="L140" i="7"/>
  <c r="AO318" i="9"/>
  <c r="M634" i="9" s="1"/>
  <c r="M632" i="9" s="1"/>
  <c r="M629" i="9" s="1"/>
  <c r="M314" i="9"/>
  <c r="L712" i="7"/>
  <c r="L710" i="7" s="1"/>
  <c r="L643" i="7"/>
  <c r="L641" i="7" s="1"/>
  <c r="L638" i="7" s="1"/>
  <c r="CP167" i="1"/>
  <c r="O167" i="1" s="1"/>
  <c r="AH216" i="1"/>
  <c r="AH93" i="1" s="1"/>
  <c r="CP186" i="1"/>
  <c r="O186" i="1" s="1"/>
  <c r="CP44" i="1"/>
  <c r="O44" i="1" s="1"/>
  <c r="CY147" i="1"/>
  <c r="X147" i="1" s="1"/>
  <c r="CZ147" i="1"/>
  <c r="Y147" i="1" s="1"/>
  <c r="CY51" i="1"/>
  <c r="X51" i="1" s="1"/>
  <c r="CZ51" i="1"/>
  <c r="Y51" i="1" s="1"/>
  <c r="CZ186" i="1"/>
  <c r="Y186" i="1" s="1"/>
  <c r="CY186" i="1"/>
  <c r="X186" i="1" s="1"/>
  <c r="CY122" i="1"/>
  <c r="X122" i="1" s="1"/>
  <c r="CZ122" i="1"/>
  <c r="Y122" i="1" s="1"/>
  <c r="CJ93" i="1"/>
  <c r="BA216" i="1"/>
  <c r="CY134" i="1"/>
  <c r="X134" i="1" s="1"/>
  <c r="CZ134" i="1"/>
  <c r="Y134" i="1" s="1"/>
  <c r="AY334" i="1"/>
  <c r="CH329" i="1"/>
  <c r="AX329" i="1"/>
  <c r="F341" i="1"/>
  <c r="AV334" i="1"/>
  <c r="CE329" i="1"/>
  <c r="S248" i="1"/>
  <c r="F312" i="1"/>
  <c r="CE248" i="1"/>
  <c r="AV297" i="1"/>
  <c r="DJ363" i="3"/>
  <c r="DJ239" i="3"/>
  <c r="T26" i="1"/>
  <c r="F82" i="1"/>
  <c r="DJ397" i="3"/>
  <c r="S405" i="1"/>
  <c r="DJ336" i="3"/>
  <c r="S199" i="1"/>
  <c r="CP199" i="1" s="1"/>
  <c r="O199" i="1" s="1"/>
  <c r="CY173" i="1"/>
  <c r="X173" i="1" s="1"/>
  <c r="CZ173" i="1"/>
  <c r="Y173" i="1" s="1"/>
  <c r="DJ198" i="3"/>
  <c r="S146" i="1"/>
  <c r="CP146" i="1" s="1"/>
  <c r="O146" i="1" s="1"/>
  <c r="CZ121" i="1"/>
  <c r="Y121" i="1" s="1"/>
  <c r="CY121" i="1"/>
  <c r="X121" i="1" s="1"/>
  <c r="CZ47" i="1"/>
  <c r="Y47" i="1" s="1"/>
  <c r="CY47" i="1"/>
  <c r="X47" i="1" s="1"/>
  <c r="DJ95" i="3"/>
  <c r="CZ35" i="1"/>
  <c r="Y35" i="1" s="1"/>
  <c r="CY35" i="1"/>
  <c r="X35" i="1" s="1"/>
  <c r="V248" i="1"/>
  <c r="F320" i="1"/>
  <c r="R402" i="1"/>
  <c r="AE407" i="1" s="1"/>
  <c r="DJ368" i="3"/>
  <c r="S208" i="1"/>
  <c r="Q200" i="1"/>
  <c r="F71" i="1"/>
  <c r="AQ26" i="1"/>
  <c r="AQ364" i="1"/>
  <c r="DJ351" i="3"/>
  <c r="S204" i="1"/>
  <c r="DJ362" i="3"/>
  <c r="CY185" i="1"/>
  <c r="X185" i="1" s="1"/>
  <c r="CZ185" i="1"/>
  <c r="Y185" i="1" s="1"/>
  <c r="CP159" i="1"/>
  <c r="O159" i="1" s="1"/>
  <c r="DJ223" i="3"/>
  <c r="S158" i="1"/>
  <c r="CP158" i="1" s="1"/>
  <c r="O158" i="1" s="1"/>
  <c r="CP132" i="1"/>
  <c r="O132" i="1" s="1"/>
  <c r="CY96" i="1"/>
  <c r="X96" i="1" s="1"/>
  <c r="CZ96" i="1"/>
  <c r="Y96" i="1" s="1"/>
  <c r="R329" i="1"/>
  <c r="F348" i="1"/>
  <c r="W248" i="1"/>
  <c r="F321" i="1"/>
  <c r="AB329" i="1"/>
  <c r="O334" i="1"/>
  <c r="CC248" i="1"/>
  <c r="AT297" i="1"/>
  <c r="DJ235" i="3"/>
  <c r="AG93" i="1"/>
  <c r="T216" i="1"/>
  <c r="Q161" i="1"/>
  <c r="DJ200" i="3"/>
  <c r="DJ149" i="3"/>
  <c r="P97" i="1"/>
  <c r="P95" i="1"/>
  <c r="T329" i="1"/>
  <c r="F355" i="1"/>
  <c r="Q210" i="1"/>
  <c r="R206" i="1"/>
  <c r="AU26" i="1"/>
  <c r="F80" i="1"/>
  <c r="AU364" i="1"/>
  <c r="Q50" i="1"/>
  <c r="DJ393" i="3"/>
  <c r="S403" i="1"/>
  <c r="P202" i="1"/>
  <c r="DJ174" i="3"/>
  <c r="DJ85" i="3"/>
  <c r="T398" i="1"/>
  <c r="F428" i="1"/>
  <c r="F418" i="1"/>
  <c r="AZ398" i="1"/>
  <c r="DJ335" i="3"/>
  <c r="S198" i="1"/>
  <c r="CY159" i="1"/>
  <c r="X159" i="1" s="1"/>
  <c r="CZ159" i="1"/>
  <c r="Y159" i="1" s="1"/>
  <c r="CP134" i="1"/>
  <c r="O134" i="1" s="1"/>
  <c r="CP122" i="1"/>
  <c r="O122" i="1" s="1"/>
  <c r="DJ1" i="3"/>
  <c r="S28" i="1"/>
  <c r="BA248" i="1"/>
  <c r="F317" i="1"/>
  <c r="Q402" i="1"/>
  <c r="AD407" i="1" s="1"/>
  <c r="R208" i="1"/>
  <c r="P200" i="1"/>
  <c r="DJ333" i="3"/>
  <c r="S196" i="1"/>
  <c r="CG26" i="1"/>
  <c r="AX61" i="1"/>
  <c r="R204" i="1"/>
  <c r="CP173" i="1"/>
  <c r="O173" i="1" s="1"/>
  <c r="CY179" i="1"/>
  <c r="X179" i="1" s="1"/>
  <c r="CZ179" i="1"/>
  <c r="Y179" i="1" s="1"/>
  <c r="Q147" i="1"/>
  <c r="CP121" i="1"/>
  <c r="O121" i="1" s="1"/>
  <c r="AR334" i="1"/>
  <c r="CA329" i="1"/>
  <c r="AB248" i="1"/>
  <c r="O297" i="1"/>
  <c r="AI216" i="1"/>
  <c r="P161" i="1"/>
  <c r="CZ171" i="1"/>
  <c r="Y171" i="1" s="1"/>
  <c r="CY171" i="1"/>
  <c r="X171" i="1" s="1"/>
  <c r="CZ145" i="1"/>
  <c r="Y145" i="1" s="1"/>
  <c r="CY145" i="1"/>
  <c r="X145" i="1" s="1"/>
  <c r="DJ256" i="3"/>
  <c r="S169" i="1"/>
  <c r="CP169" i="1" s="1"/>
  <c r="O169" i="1" s="1"/>
  <c r="DJ93" i="3"/>
  <c r="S97" i="1"/>
  <c r="DJ83" i="3"/>
  <c r="S95" i="1"/>
  <c r="CP37" i="1"/>
  <c r="O37" i="1" s="1"/>
  <c r="F346" i="1"/>
  <c r="Q329" i="1"/>
  <c r="AZ248" i="1"/>
  <c r="F308" i="1"/>
  <c r="P210" i="1"/>
  <c r="Q206" i="1"/>
  <c r="R50" i="1"/>
  <c r="AE61" i="1" s="1"/>
  <c r="CY400" i="1"/>
  <c r="X400" i="1" s="1"/>
  <c r="CZ400" i="1"/>
  <c r="Y400" i="1" s="1"/>
  <c r="DJ345" i="3"/>
  <c r="S202" i="1"/>
  <c r="CP179" i="1"/>
  <c r="O179" i="1" s="1"/>
  <c r="S165" i="1"/>
  <c r="CF329" i="1"/>
  <c r="AW334" i="1"/>
  <c r="U248" i="1"/>
  <c r="F319" i="1"/>
  <c r="U329" i="1"/>
  <c r="F356" i="1"/>
  <c r="P329" i="1"/>
  <c r="F337" i="1"/>
  <c r="P248" i="1"/>
  <c r="F300" i="1"/>
  <c r="AX93" i="1"/>
  <c r="F223" i="1"/>
  <c r="CM26" i="1"/>
  <c r="BD61" i="1"/>
  <c r="W398" i="1"/>
  <c r="F431" i="1"/>
  <c r="CH248" i="1"/>
  <c r="AY297" i="1"/>
  <c r="AK248" i="1"/>
  <c r="X297" i="1"/>
  <c r="CZ163" i="1"/>
  <c r="Y163" i="1" s="1"/>
  <c r="CY163" i="1"/>
  <c r="X163" i="1" s="1"/>
  <c r="CP163" i="1"/>
  <c r="O163" i="1" s="1"/>
  <c r="GM114" i="1"/>
  <c r="GN114" i="1" s="1"/>
  <c r="W26" i="1"/>
  <c r="F85" i="1"/>
  <c r="DJ354" i="3"/>
  <c r="AP22" i="1"/>
  <c r="F373" i="1"/>
  <c r="G16" i="2" s="1"/>
  <c r="AP439" i="1"/>
  <c r="DJ86" i="3"/>
  <c r="AO22" i="1"/>
  <c r="AO439" i="1"/>
  <c r="F368" i="1"/>
  <c r="CY132" i="1"/>
  <c r="X132" i="1" s="1"/>
  <c r="CZ132" i="1"/>
  <c r="Y132" i="1" s="1"/>
  <c r="DJ74" i="3"/>
  <c r="F354" i="1"/>
  <c r="BA329" i="1"/>
  <c r="F343" i="1"/>
  <c r="AP329" i="1"/>
  <c r="AL248" i="1"/>
  <c r="Y297" i="1"/>
  <c r="P402" i="1"/>
  <c r="DJ353" i="3"/>
  <c r="Q208" i="1"/>
  <c r="DJ337" i="3"/>
  <c r="S200" i="1"/>
  <c r="DJ339" i="3"/>
  <c r="BC22" i="1"/>
  <c r="F380" i="1"/>
  <c r="BC439" i="1"/>
  <c r="Q204" i="1"/>
  <c r="DJ340" i="3"/>
  <c r="DJ308" i="3"/>
  <c r="DJ178" i="3"/>
  <c r="CY120" i="1"/>
  <c r="X120" i="1" s="1"/>
  <c r="CZ120" i="1"/>
  <c r="Y120" i="1" s="1"/>
  <c r="DJ91" i="3"/>
  <c r="DJ72" i="3"/>
  <c r="CZ45" i="1"/>
  <c r="Y45" i="1" s="1"/>
  <c r="CY33" i="1"/>
  <c r="X33" i="1" s="1"/>
  <c r="CZ33" i="1"/>
  <c r="Y33" i="1" s="1"/>
  <c r="AX248" i="1"/>
  <c r="F304" i="1"/>
  <c r="V329" i="1"/>
  <c r="F357" i="1"/>
  <c r="T248" i="1"/>
  <c r="F318" i="1"/>
  <c r="GN250" i="1"/>
  <c r="CB297" i="1" s="1"/>
  <c r="CA297" i="1"/>
  <c r="AZ93" i="1"/>
  <c r="F227" i="1"/>
  <c r="DJ341" i="3"/>
  <c r="DJ372" i="3"/>
  <c r="DJ370" i="3"/>
  <c r="DJ347" i="3"/>
  <c r="DJ230" i="3"/>
  <c r="S161" i="1"/>
  <c r="CY157" i="1"/>
  <c r="X157" i="1" s="1"/>
  <c r="CZ157" i="1"/>
  <c r="Y157" i="1" s="1"/>
  <c r="CP120" i="1"/>
  <c r="O120" i="1" s="1"/>
  <c r="DJ125" i="3"/>
  <c r="S110" i="1"/>
  <c r="DJ119" i="3"/>
  <c r="S108" i="1"/>
  <c r="CP108" i="1" s="1"/>
  <c r="O108" i="1" s="1"/>
  <c r="R97" i="1"/>
  <c r="R95" i="1"/>
  <c r="CP46" i="1"/>
  <c r="O46" i="1" s="1"/>
  <c r="CY46" i="1"/>
  <c r="X46" i="1" s="1"/>
  <c r="CZ46" i="1"/>
  <c r="Y46" i="1" s="1"/>
  <c r="CP33" i="1"/>
  <c r="O33" i="1" s="1"/>
  <c r="DJ5" i="3"/>
  <c r="S29" i="1"/>
  <c r="DJ377" i="3"/>
  <c r="S210" i="1"/>
  <c r="DJ379" i="3"/>
  <c r="P206" i="1"/>
  <c r="GM118" i="1"/>
  <c r="GN118" i="1" s="1"/>
  <c r="DJ237" i="3"/>
  <c r="BB22" i="1"/>
  <c r="F377" i="1"/>
  <c r="BB439" i="1"/>
  <c r="P50" i="1"/>
  <c r="CP190" i="1"/>
  <c r="O190" i="1" s="1"/>
  <c r="R202" i="1"/>
  <c r="CP145" i="1"/>
  <c r="O145" i="1" s="1"/>
  <c r="CY133" i="1"/>
  <c r="X133" i="1" s="1"/>
  <c r="CZ133" i="1"/>
  <c r="Y133" i="1" s="1"/>
  <c r="Q96" i="1"/>
  <c r="CP96" i="1" s="1"/>
  <c r="O96" i="1" s="1"/>
  <c r="DJ97" i="3"/>
  <c r="S98" i="1"/>
  <c r="Q51" i="1"/>
  <c r="CP51" i="1" s="1"/>
  <c r="O51" i="1" s="1"/>
  <c r="GM51" i="1" s="1"/>
  <c r="GN51" i="1" s="1"/>
  <c r="CP45" i="1"/>
  <c r="O45" i="1" s="1"/>
  <c r="CF248" i="1"/>
  <c r="AW297" i="1"/>
  <c r="BD93" i="1"/>
  <c r="F241" i="1"/>
  <c r="DJ320" i="3"/>
  <c r="S192" i="1"/>
  <c r="CY167" i="1"/>
  <c r="X167" i="1" s="1"/>
  <c r="CZ167" i="1"/>
  <c r="Y167" i="1" s="1"/>
  <c r="CP147" i="1"/>
  <c r="O147" i="1" s="1"/>
  <c r="DJ101" i="3"/>
  <c r="S99" i="1"/>
  <c r="CY48" i="1"/>
  <c r="X48" i="1" s="1"/>
  <c r="CZ48" i="1"/>
  <c r="Y48" i="1" s="1"/>
  <c r="CY37" i="1"/>
  <c r="X37" i="1" s="1"/>
  <c r="CZ37" i="1"/>
  <c r="Y37" i="1" s="1"/>
  <c r="AI26" i="1"/>
  <c r="V61" i="1"/>
  <c r="AZ334" i="1"/>
  <c r="CI329" i="1"/>
  <c r="Q248" i="1"/>
  <c r="F309" i="1"/>
  <c r="DJ390" i="3"/>
  <c r="S402" i="1"/>
  <c r="P208" i="1"/>
  <c r="R200" i="1"/>
  <c r="CI26" i="1"/>
  <c r="AZ61" i="1"/>
  <c r="P204" i="1"/>
  <c r="DJ9" i="3"/>
  <c r="S31" i="1"/>
  <c r="F429" i="1"/>
  <c r="U398" i="1"/>
  <c r="DJ389" i="3"/>
  <c r="S401" i="1"/>
  <c r="CP185" i="1"/>
  <c r="O185" i="1" s="1"/>
  <c r="CP165" i="1"/>
  <c r="O165" i="1" s="1"/>
  <c r="CP133" i="1"/>
  <c r="O133" i="1" s="1"/>
  <c r="CP47" i="1"/>
  <c r="O47" i="1" s="1"/>
  <c r="CY190" i="1"/>
  <c r="X190" i="1" s="1"/>
  <c r="CZ190" i="1"/>
  <c r="Y190" i="1" s="1"/>
  <c r="CY404" i="1"/>
  <c r="X404" i="1" s="1"/>
  <c r="CZ404" i="1"/>
  <c r="Y404" i="1" s="1"/>
  <c r="R161" i="1"/>
  <c r="CY188" i="1"/>
  <c r="X188" i="1" s="1"/>
  <c r="CZ188" i="1"/>
  <c r="Y188" i="1" s="1"/>
  <c r="CY109" i="1"/>
  <c r="X109" i="1" s="1"/>
  <c r="CZ109" i="1"/>
  <c r="Y109" i="1" s="1"/>
  <c r="Q97" i="1"/>
  <c r="Q95" i="1"/>
  <c r="CY44" i="1"/>
  <c r="X44" i="1" s="1"/>
  <c r="CZ44" i="1"/>
  <c r="Y44" i="1" s="1"/>
  <c r="CP35" i="1"/>
  <c r="O35" i="1" s="1"/>
  <c r="AE248" i="1"/>
  <c r="R297" i="1"/>
  <c r="R210" i="1"/>
  <c r="DJ359" i="3"/>
  <c r="S206" i="1"/>
  <c r="AJ93" i="1"/>
  <c r="W216" i="1"/>
  <c r="W364" i="1" s="1"/>
  <c r="BA26" i="1"/>
  <c r="F81" i="1"/>
  <c r="BA364" i="1"/>
  <c r="DJ70" i="3"/>
  <c r="S50" i="1"/>
  <c r="CP403" i="1"/>
  <c r="O403" i="1" s="1"/>
  <c r="Q202" i="1"/>
  <c r="CY49" i="1"/>
  <c r="X49" i="1" s="1"/>
  <c r="CZ49" i="1"/>
  <c r="Y49" i="1" s="1"/>
  <c r="DJ30" i="3"/>
  <c r="U26" i="1"/>
  <c r="F83" i="1"/>
  <c r="L482" i="7" l="1"/>
  <c r="L480" i="7" s="1"/>
  <c r="GM145" i="1"/>
  <c r="GN145" i="1" s="1"/>
  <c r="GM185" i="1"/>
  <c r="GN185" i="1" s="1"/>
  <c r="GM147" i="1"/>
  <c r="GN147" i="1" s="1"/>
  <c r="G164" i="7"/>
  <c r="H155" i="9"/>
  <c r="CP208" i="1"/>
  <c r="O208" i="1" s="1"/>
  <c r="AZ190" i="9"/>
  <c r="M188" i="9" s="1"/>
  <c r="AZ199" i="7"/>
  <c r="L197" i="7" s="1"/>
  <c r="BA234" i="9"/>
  <c r="M233" i="9" s="1"/>
  <c r="BA243" i="7"/>
  <c r="L242" i="7" s="1"/>
  <c r="GM121" i="1"/>
  <c r="GN121" i="1" s="1"/>
  <c r="BA351" i="7"/>
  <c r="L350" i="7" s="1"/>
  <c r="BA342" i="9"/>
  <c r="M341" i="9" s="1"/>
  <c r="K38" i="8"/>
  <c r="H180" i="10"/>
  <c r="G189" i="8"/>
  <c r="AZ246" i="9"/>
  <c r="M244" i="9" s="1"/>
  <c r="AZ255" i="7"/>
  <c r="L253" i="7" s="1"/>
  <c r="BA375" i="7"/>
  <c r="L374" i="7" s="1"/>
  <c r="BA366" i="9"/>
  <c r="M365" i="9" s="1"/>
  <c r="AZ351" i="7"/>
  <c r="L349" i="7" s="1"/>
  <c r="AZ342" i="9"/>
  <c r="M340" i="9" s="1"/>
  <c r="L471" i="7"/>
  <c r="BA246" i="9"/>
  <c r="M245" i="9" s="1"/>
  <c r="BA255" i="7"/>
  <c r="L254" i="7" s="1"/>
  <c r="AZ366" i="9"/>
  <c r="M364" i="9" s="1"/>
  <c r="AZ375" i="7"/>
  <c r="L373" i="7" s="1"/>
  <c r="GM186" i="1"/>
  <c r="GO186" i="1" s="1"/>
  <c r="M473" i="9"/>
  <c r="M471" i="9" s="1"/>
  <c r="M139" i="9"/>
  <c r="M137" i="9" s="1"/>
  <c r="M128" i="9" s="1"/>
  <c r="M709" i="9"/>
  <c r="M707" i="9" s="1"/>
  <c r="M660" i="9"/>
  <c r="M658" i="9" s="1"/>
  <c r="M649" i="9" s="1"/>
  <c r="BA93" i="7"/>
  <c r="L92" i="7" s="1"/>
  <c r="K93" i="7" s="1"/>
  <c r="I93" i="7" s="1"/>
  <c r="BA84" i="9"/>
  <c r="M83" i="9" s="1"/>
  <c r="L84" i="9" s="1"/>
  <c r="J84" i="9" s="1"/>
  <c r="GM171" i="1"/>
  <c r="GO171" i="1" s="1"/>
  <c r="GM173" i="1"/>
  <c r="GN173" i="1" s="1"/>
  <c r="L148" i="7"/>
  <c r="L146" i="7" s="1"/>
  <c r="L137" i="7" s="1"/>
  <c r="L669" i="7"/>
  <c r="L667" i="7" s="1"/>
  <c r="L658" i="7" s="1"/>
  <c r="L718" i="7"/>
  <c r="L716" i="7" s="1"/>
  <c r="L707" i="7" s="1"/>
  <c r="BA49" i="10"/>
  <c r="BA58" i="8"/>
  <c r="AZ234" i="9"/>
  <c r="M232" i="9" s="1"/>
  <c r="AZ243" i="7"/>
  <c r="L241" i="7" s="1"/>
  <c r="GM134" i="1"/>
  <c r="GN134" i="1" s="1"/>
  <c r="BA273" i="9"/>
  <c r="M272" i="9" s="1"/>
  <c r="BA282" i="7"/>
  <c r="L281" i="7" s="1"/>
  <c r="AZ49" i="10"/>
  <c r="AZ58" i="8"/>
  <c r="AZ273" i="9"/>
  <c r="M271" i="9" s="1"/>
  <c r="AZ282" i="7"/>
  <c r="L280" i="7" s="1"/>
  <c r="BA190" i="9"/>
  <c r="M189" i="9" s="1"/>
  <c r="BA199" i="7"/>
  <c r="L198" i="7" s="1"/>
  <c r="M467" i="9"/>
  <c r="M465" i="9" s="1"/>
  <c r="M703" i="9"/>
  <c r="M701" i="9" s="1"/>
  <c r="GM404" i="1"/>
  <c r="GP404" i="1" s="1"/>
  <c r="U216" i="1"/>
  <c r="U364" i="1" s="1"/>
  <c r="F386" i="1" s="1"/>
  <c r="AD61" i="1"/>
  <c r="AD26" i="1" s="1"/>
  <c r="GM49" i="1"/>
  <c r="GN49" i="1" s="1"/>
  <c r="CP204" i="1"/>
  <c r="O204" i="1" s="1"/>
  <c r="GM44" i="1"/>
  <c r="GN44" i="1" s="1"/>
  <c r="GM109" i="1"/>
  <c r="GN109" i="1" s="1"/>
  <c r="GM47" i="1"/>
  <c r="GN47" i="1" s="1"/>
  <c r="GM48" i="1"/>
  <c r="GN48" i="1" s="1"/>
  <c r="GM157" i="1"/>
  <c r="GN157" i="1" s="1"/>
  <c r="GM122" i="1"/>
  <c r="GN122" i="1" s="1"/>
  <c r="GM133" i="1"/>
  <c r="GN133" i="1" s="1"/>
  <c r="GM35" i="1"/>
  <c r="GO35" i="1" s="1"/>
  <c r="GM188" i="1"/>
  <c r="GO188" i="1" s="1"/>
  <c r="GM167" i="1"/>
  <c r="GO167" i="1" s="1"/>
  <c r="GM45" i="1"/>
  <c r="GN45" i="1" s="1"/>
  <c r="GM96" i="1"/>
  <c r="GN96" i="1" s="1"/>
  <c r="GM120" i="1"/>
  <c r="GN120" i="1" s="1"/>
  <c r="GM179" i="1"/>
  <c r="GN179" i="1" s="1"/>
  <c r="GM400" i="1"/>
  <c r="GP400" i="1" s="1"/>
  <c r="W22" i="1"/>
  <c r="W439" i="1"/>
  <c r="F388" i="1"/>
  <c r="AD398" i="1"/>
  <c r="Q407" i="1"/>
  <c r="AE398" i="1"/>
  <c r="R407" i="1"/>
  <c r="BA22" i="1"/>
  <c r="BA439" i="1"/>
  <c r="F384" i="1"/>
  <c r="R248" i="1"/>
  <c r="F311" i="1"/>
  <c r="AZ26" i="1"/>
  <c r="F72" i="1"/>
  <c r="AZ364" i="1"/>
  <c r="CY402" i="1"/>
  <c r="X402" i="1" s="1"/>
  <c r="CZ402" i="1"/>
  <c r="Y402" i="1" s="1"/>
  <c r="AW248" i="1"/>
  <c r="F303" i="1"/>
  <c r="CY98" i="1"/>
  <c r="X98" i="1" s="1"/>
  <c r="CZ98" i="1"/>
  <c r="Y98" i="1" s="1"/>
  <c r="CP50" i="1"/>
  <c r="O50" i="1" s="1"/>
  <c r="CY210" i="1"/>
  <c r="X210" i="1" s="1"/>
  <c r="CZ210" i="1"/>
  <c r="Y210" i="1" s="1"/>
  <c r="GM33" i="1"/>
  <c r="GO33" i="1" s="1"/>
  <c r="AE216" i="1"/>
  <c r="CY110" i="1"/>
  <c r="X110" i="1" s="1"/>
  <c r="CZ110" i="1"/>
  <c r="Y110" i="1" s="1"/>
  <c r="Y248" i="1"/>
  <c r="F324" i="1"/>
  <c r="X248" i="1"/>
  <c r="F323" i="1"/>
  <c r="CP98" i="1"/>
  <c r="O98" i="1" s="1"/>
  <c r="GM37" i="1"/>
  <c r="GN37" i="1" s="1"/>
  <c r="CY28" i="1"/>
  <c r="X28" i="1" s="1"/>
  <c r="CZ28" i="1"/>
  <c r="Y28" i="1" s="1"/>
  <c r="AF61" i="1"/>
  <c r="CY403" i="1"/>
  <c r="X403" i="1" s="1"/>
  <c r="CZ403" i="1"/>
  <c r="Y403" i="1" s="1"/>
  <c r="T93" i="1"/>
  <c r="F237" i="1"/>
  <c r="GM159" i="1"/>
  <c r="GN159" i="1" s="1"/>
  <c r="CY204" i="1"/>
  <c r="X204" i="1" s="1"/>
  <c r="CZ204" i="1"/>
  <c r="Y204" i="1" s="1"/>
  <c r="CZ405" i="1"/>
  <c r="Y405" i="1" s="1"/>
  <c r="CY405" i="1"/>
  <c r="X405" i="1" s="1"/>
  <c r="AV248" i="1"/>
  <c r="F302" i="1"/>
  <c r="CY50" i="1"/>
  <c r="X50" i="1" s="1"/>
  <c r="CZ50" i="1"/>
  <c r="Y50" i="1" s="1"/>
  <c r="CY206" i="1"/>
  <c r="X206" i="1" s="1"/>
  <c r="CZ206" i="1"/>
  <c r="Y206" i="1" s="1"/>
  <c r="AD216" i="1"/>
  <c r="CY401" i="1"/>
  <c r="X401" i="1" s="1"/>
  <c r="CZ401" i="1"/>
  <c r="Y401" i="1" s="1"/>
  <c r="CY31" i="1"/>
  <c r="X31" i="1" s="1"/>
  <c r="CZ31" i="1"/>
  <c r="Y31" i="1" s="1"/>
  <c r="AZ329" i="1"/>
  <c r="F345" i="1"/>
  <c r="CY99" i="1"/>
  <c r="X99" i="1" s="1"/>
  <c r="CZ99" i="1"/>
  <c r="Y99" i="1" s="1"/>
  <c r="BB18" i="1"/>
  <c r="F452" i="1"/>
  <c r="CZ161" i="1"/>
  <c r="Y161" i="1" s="1"/>
  <c r="CY161" i="1"/>
  <c r="X161" i="1" s="1"/>
  <c r="CA248" i="1"/>
  <c r="AR297" i="1"/>
  <c r="CP31" i="1"/>
  <c r="O31" i="1" s="1"/>
  <c r="AP18" i="1"/>
  <c r="F448" i="1"/>
  <c r="GM163" i="1"/>
  <c r="GN163" i="1" s="1"/>
  <c r="CY165" i="1"/>
  <c r="X165" i="1" s="1"/>
  <c r="CZ165" i="1"/>
  <c r="Y165" i="1" s="1"/>
  <c r="AF407" i="1"/>
  <c r="CZ95" i="1"/>
  <c r="Y95" i="1" s="1"/>
  <c r="CY95" i="1"/>
  <c r="X95" i="1" s="1"/>
  <c r="AF216" i="1"/>
  <c r="CP161" i="1"/>
  <c r="O161" i="1" s="1"/>
  <c r="CY196" i="1"/>
  <c r="X196" i="1" s="1"/>
  <c r="CZ196" i="1"/>
  <c r="Y196" i="1" s="1"/>
  <c r="F336" i="1"/>
  <c r="O329" i="1"/>
  <c r="GM132" i="1"/>
  <c r="GN132" i="1" s="1"/>
  <c r="CP196" i="1"/>
  <c r="O196" i="1" s="1"/>
  <c r="AV329" i="1"/>
  <c r="F339" i="1"/>
  <c r="F342" i="1"/>
  <c r="AY329" i="1"/>
  <c r="CP206" i="1"/>
  <c r="O206" i="1" s="1"/>
  <c r="CY29" i="1"/>
  <c r="X29" i="1" s="1"/>
  <c r="CZ29" i="1"/>
  <c r="Y29" i="1" s="1"/>
  <c r="CZ108" i="1"/>
  <c r="Y108" i="1" s="1"/>
  <c r="CY108" i="1"/>
  <c r="X108" i="1" s="1"/>
  <c r="CB248" i="1"/>
  <c r="AS297" i="1"/>
  <c r="AE26" i="1"/>
  <c r="R61" i="1"/>
  <c r="AO18" i="1"/>
  <c r="F443" i="1"/>
  <c r="AY248" i="1"/>
  <c r="F305" i="1"/>
  <c r="BD26" i="1"/>
  <c r="F86" i="1"/>
  <c r="BD364" i="1"/>
  <c r="AW329" i="1"/>
  <c r="F340" i="1"/>
  <c r="CP210" i="1"/>
  <c r="O210" i="1" s="1"/>
  <c r="CP110" i="1"/>
  <c r="O110" i="1" s="1"/>
  <c r="AI93" i="1"/>
  <c r="V216" i="1"/>
  <c r="V364" i="1" s="1"/>
  <c r="AR329" i="1"/>
  <c r="F362" i="1"/>
  <c r="CP95" i="1"/>
  <c r="O95" i="1" s="1"/>
  <c r="AC216" i="1"/>
  <c r="CZ158" i="1"/>
  <c r="Y158" i="1" s="1"/>
  <c r="CY158" i="1"/>
  <c r="X158" i="1" s="1"/>
  <c r="AQ22" i="1"/>
  <c r="F374" i="1"/>
  <c r="AQ439" i="1"/>
  <c r="AC61" i="1"/>
  <c r="CY146" i="1"/>
  <c r="X146" i="1" s="1"/>
  <c r="CZ146" i="1"/>
  <c r="Y146" i="1" s="1"/>
  <c r="CY199" i="1"/>
  <c r="X199" i="1" s="1"/>
  <c r="CZ199" i="1"/>
  <c r="Y199" i="1" s="1"/>
  <c r="T364" i="1"/>
  <c r="CP405" i="1"/>
  <c r="O405" i="1" s="1"/>
  <c r="BA93" i="1"/>
  <c r="F236" i="1"/>
  <c r="U22" i="1"/>
  <c r="W93" i="1"/>
  <c r="F240" i="1"/>
  <c r="F84" i="1"/>
  <c r="V26" i="1"/>
  <c r="CY192" i="1"/>
  <c r="X192" i="1" s="1"/>
  <c r="CZ192" i="1"/>
  <c r="Y192" i="1" s="1"/>
  <c r="GM190" i="1"/>
  <c r="GO190" i="1" s="1"/>
  <c r="GM46" i="1"/>
  <c r="GN46" i="1" s="1"/>
  <c r="CP401" i="1"/>
  <c r="O401" i="1" s="1"/>
  <c r="BC18" i="1"/>
  <c r="F455" i="1"/>
  <c r="CZ200" i="1"/>
  <c r="Y200" i="1" s="1"/>
  <c r="CY200" i="1"/>
  <c r="X200" i="1" s="1"/>
  <c r="CP402" i="1"/>
  <c r="O402" i="1" s="1"/>
  <c r="AC407" i="1"/>
  <c r="CP192" i="1"/>
  <c r="O192" i="1" s="1"/>
  <c r="CY202" i="1"/>
  <c r="X202" i="1" s="1"/>
  <c r="CZ202" i="1"/>
  <c r="Y202" i="1" s="1"/>
  <c r="AK407" i="1"/>
  <c r="CP29" i="1"/>
  <c r="O29" i="1" s="1"/>
  <c r="CZ97" i="1"/>
  <c r="Y97" i="1" s="1"/>
  <c r="CY97" i="1"/>
  <c r="X97" i="1" s="1"/>
  <c r="CY169" i="1"/>
  <c r="X169" i="1" s="1"/>
  <c r="GM169" i="1" s="1"/>
  <c r="GO169" i="1" s="1"/>
  <c r="CZ169" i="1"/>
  <c r="Y169" i="1" s="1"/>
  <c r="O248" i="1"/>
  <c r="F299" i="1"/>
  <c r="AX26" i="1"/>
  <c r="F68" i="1"/>
  <c r="AX364" i="1"/>
  <c r="CP200" i="1"/>
  <c r="O200" i="1" s="1"/>
  <c r="CY198" i="1"/>
  <c r="X198" i="1" s="1"/>
  <c r="CZ198" i="1"/>
  <c r="Y198" i="1" s="1"/>
  <c r="CP202" i="1"/>
  <c r="O202" i="1" s="1"/>
  <c r="AU22" i="1"/>
  <c r="F383" i="1"/>
  <c r="CP97" i="1"/>
  <c r="O97" i="1" s="1"/>
  <c r="AT248" i="1"/>
  <c r="F315" i="1"/>
  <c r="CZ208" i="1"/>
  <c r="Y208" i="1" s="1"/>
  <c r="CY208" i="1"/>
  <c r="X208" i="1" s="1"/>
  <c r="CP28" i="1"/>
  <c r="O28" i="1" s="1"/>
  <c r="CP99" i="1"/>
  <c r="O99" i="1" s="1"/>
  <c r="CP198" i="1"/>
  <c r="O198" i="1" s="1"/>
  <c r="U93" i="1"/>
  <c r="F238" i="1"/>
  <c r="GM198" i="1" l="1"/>
  <c r="GN198" i="1" s="1"/>
  <c r="U439" i="1"/>
  <c r="GM405" i="1"/>
  <c r="GP405" i="1" s="1"/>
  <c r="BA55" i="9"/>
  <c r="BA64" i="7"/>
  <c r="BA413" i="9"/>
  <c r="M412" i="9" s="1"/>
  <c r="BA422" i="7"/>
  <c r="L421" i="7" s="1"/>
  <c r="BA327" i="7"/>
  <c r="L326" i="7" s="1"/>
  <c r="BA318" i="9"/>
  <c r="M317" i="9" s="1"/>
  <c r="AZ109" i="7"/>
  <c r="L107" i="7" s="1"/>
  <c r="AZ100" i="9"/>
  <c r="M98" i="9" s="1"/>
  <c r="M462" i="9"/>
  <c r="K351" i="7"/>
  <c r="I351" i="7" s="1"/>
  <c r="AN351" i="7"/>
  <c r="AN84" i="9"/>
  <c r="AZ461" i="7"/>
  <c r="L459" i="7" s="1"/>
  <c r="AZ452" i="9"/>
  <c r="M450" i="9" s="1"/>
  <c r="H489" i="9"/>
  <c r="G498" i="7"/>
  <c r="L57" i="8"/>
  <c r="AN342" i="9"/>
  <c r="L342" i="9"/>
  <c r="J342" i="9" s="1"/>
  <c r="L234" i="9"/>
  <c r="J234" i="9" s="1"/>
  <c r="AN234" i="9"/>
  <c r="GM202" i="1"/>
  <c r="GN202" i="1" s="1"/>
  <c r="BA385" i="9"/>
  <c r="M384" i="9" s="1"/>
  <c r="BA394" i="7"/>
  <c r="L393" i="7" s="1"/>
  <c r="BA77" i="7"/>
  <c r="BA68" i="9"/>
  <c r="BA212" i="7"/>
  <c r="L211" i="7" s="1"/>
  <c r="BA203" i="9"/>
  <c r="M202" i="9" s="1"/>
  <c r="M48" i="10"/>
  <c r="AN282" i="7"/>
  <c r="K282" i="7"/>
  <c r="I282" i="7" s="1"/>
  <c r="K255" i="7"/>
  <c r="I255" i="7" s="1"/>
  <c r="AN255" i="7"/>
  <c r="H16" i="2"/>
  <c r="C41" i="7"/>
  <c r="AN246" i="9"/>
  <c r="L246" i="9"/>
  <c r="J246" i="9" s="1"/>
  <c r="AN243" i="7"/>
  <c r="K243" i="7"/>
  <c r="I243" i="7" s="1"/>
  <c r="AZ439" i="7"/>
  <c r="L437" i="7" s="1"/>
  <c r="AZ430" i="9"/>
  <c r="M428" i="9" s="1"/>
  <c r="BA393" i="9"/>
  <c r="M392" i="9" s="1"/>
  <c r="BA402" i="7"/>
  <c r="L401" i="7" s="1"/>
  <c r="Q61" i="1"/>
  <c r="Q26" i="1" s="1"/>
  <c r="AZ59" i="10"/>
  <c r="M57" i="10" s="1"/>
  <c r="AZ68" i="8"/>
  <c r="L66" i="8" s="1"/>
  <c r="L56" i="8"/>
  <c r="AN375" i="7"/>
  <c r="K375" i="7"/>
  <c r="I375" i="7" s="1"/>
  <c r="AN199" i="7"/>
  <c r="K199" i="7"/>
  <c r="I199" i="7" s="1"/>
  <c r="G732" i="7"/>
  <c r="H723" i="9"/>
  <c r="K38" i="7"/>
  <c r="BA452" i="9"/>
  <c r="M451" i="9" s="1"/>
  <c r="BA461" i="7"/>
  <c r="L460" i="7" s="1"/>
  <c r="AZ55" i="9"/>
  <c r="AZ64" i="7"/>
  <c r="BA376" i="9"/>
  <c r="M375" i="9" s="1"/>
  <c r="BA385" i="7"/>
  <c r="L384" i="7" s="1"/>
  <c r="BA439" i="7"/>
  <c r="L438" i="7" s="1"/>
  <c r="BA430" i="9"/>
  <c r="M429" i="9" s="1"/>
  <c r="AL407" i="1"/>
  <c r="BA68" i="8"/>
  <c r="L67" i="8" s="1"/>
  <c r="BA59" i="10"/>
  <c r="M58" i="10" s="1"/>
  <c r="AZ298" i="9"/>
  <c r="M296" i="9" s="1"/>
  <c r="AZ307" i="7"/>
  <c r="L305" i="7" s="1"/>
  <c r="BA70" i="10"/>
  <c r="M69" i="10" s="1"/>
  <c r="BA79" i="8"/>
  <c r="L78" i="8" s="1"/>
  <c r="M47" i="10"/>
  <c r="AN366" i="9"/>
  <c r="L366" i="9"/>
  <c r="J366" i="9" s="1"/>
  <c r="L190" i="9"/>
  <c r="J190" i="9" s="1"/>
  <c r="AN190" i="9"/>
  <c r="AZ394" i="7"/>
  <c r="L392" i="7" s="1"/>
  <c r="AZ385" i="9"/>
  <c r="M383" i="9" s="1"/>
  <c r="GM204" i="1"/>
  <c r="GO204" i="1" s="1"/>
  <c r="AN273" i="9"/>
  <c r="L273" i="9"/>
  <c r="J273" i="9" s="1"/>
  <c r="AZ393" i="9"/>
  <c r="M391" i="9" s="1"/>
  <c r="AZ402" i="7"/>
  <c r="L400" i="7" s="1"/>
  <c r="H156" i="9"/>
  <c r="G165" i="7"/>
  <c r="BA268" i="7"/>
  <c r="L267" i="7" s="1"/>
  <c r="BA259" i="9"/>
  <c r="M258" i="9" s="1"/>
  <c r="AZ175" i="9"/>
  <c r="AZ184" i="7"/>
  <c r="BA307" i="7"/>
  <c r="L306" i="7" s="1"/>
  <c r="BA298" i="9"/>
  <c r="M297" i="9" s="1"/>
  <c r="AZ70" i="10"/>
  <c r="M68" i="10" s="1"/>
  <c r="AZ79" i="8"/>
  <c r="L77" i="8" s="1"/>
  <c r="AZ327" i="7"/>
  <c r="L325" i="7" s="1"/>
  <c r="AZ318" i="9"/>
  <c r="M316" i="9" s="1"/>
  <c r="AZ212" i="7"/>
  <c r="L210" i="7" s="1"/>
  <c r="AZ203" i="9"/>
  <c r="M201" i="9" s="1"/>
  <c r="AZ385" i="7"/>
  <c r="L383" i="7" s="1"/>
  <c r="AZ376" i="9"/>
  <c r="M374" i="9" s="1"/>
  <c r="AZ268" i="7"/>
  <c r="L266" i="7" s="1"/>
  <c r="AZ259" i="9"/>
  <c r="M257" i="9" s="1"/>
  <c r="BA175" i="9"/>
  <c r="BA184" i="7"/>
  <c r="BA80" i="10"/>
  <c r="M79" i="10" s="1"/>
  <c r="BA89" i="8"/>
  <c r="L88" i="8" s="1"/>
  <c r="AN93" i="7"/>
  <c r="AZ77" i="7"/>
  <c r="AZ68" i="9"/>
  <c r="AZ413" i="9"/>
  <c r="M411" i="9" s="1"/>
  <c r="AZ422" i="7"/>
  <c r="L420" i="7" s="1"/>
  <c r="BA109" i="7"/>
  <c r="L108" i="7" s="1"/>
  <c r="BA100" i="9"/>
  <c r="M99" i="9" s="1"/>
  <c r="AZ80" i="10"/>
  <c r="M78" i="10" s="1"/>
  <c r="AZ89" i="8"/>
  <c r="L87" i="8" s="1"/>
  <c r="M698" i="9"/>
  <c r="GM199" i="1"/>
  <c r="GN199" i="1" s="1"/>
  <c r="GM158" i="1"/>
  <c r="GN158" i="1" s="1"/>
  <c r="GM210" i="1"/>
  <c r="GO210" i="1" s="1"/>
  <c r="GM403" i="1"/>
  <c r="GP403" i="1" s="1"/>
  <c r="GM146" i="1"/>
  <c r="GN146" i="1" s="1"/>
  <c r="GM196" i="1"/>
  <c r="GO196" i="1" s="1"/>
  <c r="GM165" i="1"/>
  <c r="GN165" i="1" s="1"/>
  <c r="GM31" i="1"/>
  <c r="GO31" i="1" s="1"/>
  <c r="CC61" i="1" s="1"/>
  <c r="AT61" i="1" s="1"/>
  <c r="GM99" i="1"/>
  <c r="GN99" i="1" s="1"/>
  <c r="GM402" i="1"/>
  <c r="GP402" i="1" s="1"/>
  <c r="GM110" i="1"/>
  <c r="GN110" i="1" s="1"/>
  <c r="GM108" i="1"/>
  <c r="GN108" i="1" s="1"/>
  <c r="GM206" i="1"/>
  <c r="GO206" i="1" s="1"/>
  <c r="GM208" i="1"/>
  <c r="GO208" i="1" s="1"/>
  <c r="GM97" i="1"/>
  <c r="GN97" i="1" s="1"/>
  <c r="GM29" i="1"/>
  <c r="GN29" i="1" s="1"/>
  <c r="GM192" i="1"/>
  <c r="GN192" i="1" s="1"/>
  <c r="AX22" i="1"/>
  <c r="F371" i="1"/>
  <c r="AX439" i="1"/>
  <c r="GM401" i="1"/>
  <c r="AB407" i="1"/>
  <c r="AC93" i="1"/>
  <c r="CF216" i="1"/>
  <c r="CH216" i="1"/>
  <c r="P216" i="1"/>
  <c r="CE216" i="1"/>
  <c r="V93" i="1"/>
  <c r="F239" i="1"/>
  <c r="AL398" i="1"/>
  <c r="Y407" i="1"/>
  <c r="AS248" i="1"/>
  <c r="F314" i="1"/>
  <c r="AF93" i="1"/>
  <c r="S216" i="1"/>
  <c r="AK61" i="1"/>
  <c r="AZ22" i="1"/>
  <c r="F375" i="1"/>
  <c r="AZ439" i="1"/>
  <c r="R398" i="1"/>
  <c r="F421" i="1"/>
  <c r="T22" i="1"/>
  <c r="F385" i="1"/>
  <c r="T439" i="1"/>
  <c r="GM95" i="1"/>
  <c r="AB216" i="1"/>
  <c r="AK216" i="1"/>
  <c r="AD93" i="1"/>
  <c r="Q216" i="1"/>
  <c r="Q364" i="1" s="1"/>
  <c r="AE93" i="1"/>
  <c r="R216" i="1"/>
  <c r="R364" i="1" s="1"/>
  <c r="GM50" i="1"/>
  <c r="GN50" i="1" s="1"/>
  <c r="AK398" i="1"/>
  <c r="X407" i="1"/>
  <c r="CH407" i="1"/>
  <c r="AC398" i="1"/>
  <c r="P407" i="1"/>
  <c r="CE407" i="1"/>
  <c r="CF407" i="1"/>
  <c r="V22" i="1"/>
  <c r="V439" i="1"/>
  <c r="F387" i="1"/>
  <c r="AC26" i="1"/>
  <c r="CF61" i="1"/>
  <c r="CH61" i="1"/>
  <c r="P61" i="1"/>
  <c r="CE61" i="1"/>
  <c r="R26" i="1"/>
  <c r="F75" i="1"/>
  <c r="AL216" i="1"/>
  <c r="AR248" i="1"/>
  <c r="F325" i="1"/>
  <c r="AF26" i="1"/>
  <c r="S61" i="1"/>
  <c r="GM98" i="1"/>
  <c r="GN98" i="1" s="1"/>
  <c r="BA18" i="1"/>
  <c r="F459" i="1"/>
  <c r="F419" i="1"/>
  <c r="Q398" i="1"/>
  <c r="W18" i="1"/>
  <c r="F463" i="1"/>
  <c r="GM28" i="1"/>
  <c r="AB61" i="1"/>
  <c r="GM200" i="1"/>
  <c r="GO200" i="1" s="1"/>
  <c r="CC216" i="1" s="1"/>
  <c r="U18" i="1"/>
  <c r="F461" i="1"/>
  <c r="AQ18" i="1"/>
  <c r="F449" i="1"/>
  <c r="BD22" i="1"/>
  <c r="F389" i="1"/>
  <c r="BD439" i="1"/>
  <c r="GM161" i="1"/>
  <c r="GN161" i="1" s="1"/>
  <c r="AF398" i="1"/>
  <c r="S407" i="1"/>
  <c r="AL61" i="1"/>
  <c r="M151" i="10" l="1"/>
  <c r="F73" i="1"/>
  <c r="AN49" i="10"/>
  <c r="M150" i="10"/>
  <c r="M170" i="10"/>
  <c r="K89" i="8"/>
  <c r="AN402" i="7"/>
  <c r="K402" i="7"/>
  <c r="I402" i="7" s="1"/>
  <c r="AN413" i="9"/>
  <c r="L413" i="9"/>
  <c r="J413" i="9" s="1"/>
  <c r="AN203" i="9"/>
  <c r="L203" i="9"/>
  <c r="J203" i="9" s="1"/>
  <c r="AN439" i="7"/>
  <c r="K439" i="7"/>
  <c r="I439" i="7" s="1"/>
  <c r="AN318" i="9"/>
  <c r="L318" i="9"/>
  <c r="J318" i="9" s="1"/>
  <c r="AN327" i="7"/>
  <c r="K327" i="7"/>
  <c r="I327" i="7" s="1"/>
  <c r="AN393" i="9"/>
  <c r="L393" i="9"/>
  <c r="J393" i="9" s="1"/>
  <c r="L49" i="10"/>
  <c r="L653" i="7"/>
  <c r="L722" i="7"/>
  <c r="L62" i="7"/>
  <c r="L152" i="7"/>
  <c r="L159" i="8"/>
  <c r="M171" i="10"/>
  <c r="L180" i="8"/>
  <c r="H490" i="9"/>
  <c r="G499" i="7"/>
  <c r="G733" i="7"/>
  <c r="K39" i="7"/>
  <c r="H724" i="9"/>
  <c r="I89" i="8"/>
  <c r="BR89" i="8"/>
  <c r="BU89" i="8"/>
  <c r="BV89" i="8" s="1"/>
  <c r="AN79" i="8"/>
  <c r="K79" i="8"/>
  <c r="M713" i="9"/>
  <c r="M53" i="9"/>
  <c r="M644" i="9"/>
  <c r="M143" i="9"/>
  <c r="K58" i="8"/>
  <c r="AN58" i="8"/>
  <c r="L160" i="8"/>
  <c r="AN100" i="9"/>
  <c r="L100" i="9"/>
  <c r="J100" i="9" s="1"/>
  <c r="L70" i="10"/>
  <c r="AN70" i="10"/>
  <c r="L179" i="8"/>
  <c r="AN109" i="7"/>
  <c r="K109" i="7"/>
  <c r="I109" i="7" s="1"/>
  <c r="L487" i="7"/>
  <c r="L183" i="7"/>
  <c r="AN307" i="7"/>
  <c r="K307" i="7"/>
  <c r="I307" i="7" s="1"/>
  <c r="AN68" i="8"/>
  <c r="K68" i="8"/>
  <c r="M67" i="9"/>
  <c r="M665" i="9"/>
  <c r="AN89" i="8"/>
  <c r="M174" i="9"/>
  <c r="M478" i="9"/>
  <c r="AN385" i="9"/>
  <c r="L385" i="9"/>
  <c r="J385" i="9" s="1"/>
  <c r="AN298" i="9"/>
  <c r="L298" i="9"/>
  <c r="J298" i="9" s="1"/>
  <c r="L59" i="10"/>
  <c r="AN59" i="10"/>
  <c r="L76" i="7"/>
  <c r="L674" i="7"/>
  <c r="M133" i="10"/>
  <c r="M129" i="10"/>
  <c r="L80" i="10"/>
  <c r="AN80" i="10"/>
  <c r="L259" i="9"/>
  <c r="J259" i="9" s="1"/>
  <c r="AN259" i="9"/>
  <c r="L182" i="7"/>
  <c r="K184" i="7" s="1"/>
  <c r="I184" i="7" s="1"/>
  <c r="L486" i="7"/>
  <c r="AN394" i="7"/>
  <c r="K394" i="7"/>
  <c r="I394" i="7" s="1"/>
  <c r="AN452" i="9"/>
  <c r="L452" i="9"/>
  <c r="J452" i="9" s="1"/>
  <c r="M66" i="9"/>
  <c r="M664" i="9"/>
  <c r="K268" i="7"/>
  <c r="I268" i="7" s="1"/>
  <c r="AN268" i="7"/>
  <c r="M477" i="9"/>
  <c r="M173" i="9"/>
  <c r="K461" i="7"/>
  <c r="I461" i="7" s="1"/>
  <c r="AN461" i="7"/>
  <c r="AN212" i="7"/>
  <c r="K212" i="7"/>
  <c r="I212" i="7" s="1"/>
  <c r="L673" i="7"/>
  <c r="L75" i="7"/>
  <c r="L376" i="9"/>
  <c r="J376" i="9" s="1"/>
  <c r="AN376" i="9"/>
  <c r="L153" i="7"/>
  <c r="L654" i="7"/>
  <c r="L723" i="7"/>
  <c r="L63" i="7"/>
  <c r="AN422" i="7"/>
  <c r="K422" i="7"/>
  <c r="I422" i="7" s="1"/>
  <c r="AN385" i="7"/>
  <c r="K385" i="7"/>
  <c r="I385" i="7" s="1"/>
  <c r="L430" i="9"/>
  <c r="J430" i="9" s="1"/>
  <c r="AN430" i="9"/>
  <c r="M144" i="9"/>
  <c r="M714" i="9"/>
  <c r="M645" i="9"/>
  <c r="M54" i="9"/>
  <c r="CC26" i="1"/>
  <c r="CC93" i="1"/>
  <c r="AT216" i="1"/>
  <c r="Y61" i="1"/>
  <c r="AL26" i="1"/>
  <c r="CH26" i="1"/>
  <c r="AY61" i="1"/>
  <c r="V18" i="1"/>
  <c r="F462" i="1"/>
  <c r="F410" i="1"/>
  <c r="P398" i="1"/>
  <c r="T18" i="1"/>
  <c r="F460" i="1"/>
  <c r="AK26" i="1"/>
  <c r="X61" i="1"/>
  <c r="CF93" i="1"/>
  <c r="AW216" i="1"/>
  <c r="AX18" i="1"/>
  <c r="F446" i="1"/>
  <c r="AB26" i="1"/>
  <c r="O61" i="1"/>
  <c r="AW61" i="1"/>
  <c r="CF26" i="1"/>
  <c r="Q93" i="1"/>
  <c r="F228" i="1"/>
  <c r="AK93" i="1"/>
  <c r="X216" i="1"/>
  <c r="AZ18" i="1"/>
  <c r="F450" i="1"/>
  <c r="S93" i="1"/>
  <c r="F231" i="1"/>
  <c r="F434" i="1"/>
  <c r="Y398" i="1"/>
  <c r="CE93" i="1"/>
  <c r="AV216" i="1"/>
  <c r="BD18" i="1"/>
  <c r="F464" i="1"/>
  <c r="Q22" i="1"/>
  <c r="F376" i="1"/>
  <c r="Q439" i="1"/>
  <c r="GN28" i="1"/>
  <c r="CB61" i="1" s="1"/>
  <c r="CA61" i="1"/>
  <c r="S26" i="1"/>
  <c r="F76" i="1"/>
  <c r="S364" i="1"/>
  <c r="CE26" i="1"/>
  <c r="AV61" i="1"/>
  <c r="CF398" i="1"/>
  <c r="AW407" i="1"/>
  <c r="CH398" i="1"/>
  <c r="AY407" i="1"/>
  <c r="AB93" i="1"/>
  <c r="O216" i="1"/>
  <c r="P93" i="1"/>
  <c r="F219" i="1"/>
  <c r="AB398" i="1"/>
  <c r="O407" i="1"/>
  <c r="AL93" i="1"/>
  <c r="Y216" i="1"/>
  <c r="S398" i="1"/>
  <c r="F422" i="1"/>
  <c r="J17" i="2" s="1"/>
  <c r="R22" i="1"/>
  <c r="F378" i="1"/>
  <c r="R439" i="1"/>
  <c r="F64" i="1"/>
  <c r="P26" i="1"/>
  <c r="P364" i="1"/>
  <c r="CE398" i="1"/>
  <c r="AV407" i="1"/>
  <c r="X398" i="1"/>
  <c r="F433" i="1"/>
  <c r="R93" i="1"/>
  <c r="F230" i="1"/>
  <c r="AT26" i="1"/>
  <c r="F79" i="1"/>
  <c r="AT364" i="1"/>
  <c r="GN95" i="1"/>
  <c r="CB216" i="1" s="1"/>
  <c r="CA216" i="1"/>
  <c r="CH93" i="1"/>
  <c r="AY216" i="1"/>
  <c r="GP401" i="1"/>
  <c r="CD407" i="1" s="1"/>
  <c r="CA407" i="1"/>
  <c r="L656" i="7" l="1"/>
  <c r="M485" i="9"/>
  <c r="AN175" i="9"/>
  <c r="M647" i="9"/>
  <c r="BR80" i="10"/>
  <c r="BU80" i="10"/>
  <c r="BV80" i="10" s="1"/>
  <c r="J80" i="10"/>
  <c r="L175" i="9"/>
  <c r="J175" i="9" s="1"/>
  <c r="M627" i="9"/>
  <c r="M696" i="9" s="1"/>
  <c r="L55" i="9"/>
  <c r="J55" i="9" s="1"/>
  <c r="AN55" i="9"/>
  <c r="M153" i="10"/>
  <c r="M176" i="10"/>
  <c r="L138" i="8"/>
  <c r="L142" i="8"/>
  <c r="L68" i="9"/>
  <c r="J68" i="9" s="1"/>
  <c r="AN68" i="9"/>
  <c r="BR70" i="10"/>
  <c r="BU70" i="10"/>
  <c r="BV70" i="10" s="1"/>
  <c r="J70" i="10"/>
  <c r="L160" i="7"/>
  <c r="K77" i="7"/>
  <c r="I77" i="7" s="1"/>
  <c r="AN77" i="7"/>
  <c r="AN64" i="7"/>
  <c r="K64" i="7"/>
  <c r="I64" i="7" s="1"/>
  <c r="BR79" i="8"/>
  <c r="BU79" i="8"/>
  <c r="BV79" i="8" s="1"/>
  <c r="I79" i="8"/>
  <c r="BU68" i="8"/>
  <c r="I68" i="8"/>
  <c r="BV68" i="8"/>
  <c r="BR68" i="8"/>
  <c r="L636" i="7"/>
  <c r="L705" i="7" s="1"/>
  <c r="BR59" i="10"/>
  <c r="BU59" i="10"/>
  <c r="BV59" i="10" s="1"/>
  <c r="J59" i="10"/>
  <c r="J49" i="10"/>
  <c r="BR49" i="10"/>
  <c r="BU49" i="10"/>
  <c r="BV49" i="10" s="1"/>
  <c r="L494" i="7"/>
  <c r="BR58" i="8"/>
  <c r="BU58" i="8"/>
  <c r="BV58" i="8" s="1"/>
  <c r="I58" i="8"/>
  <c r="AN184" i="7"/>
  <c r="M151" i="9"/>
  <c r="CB93" i="1"/>
  <c r="AS216" i="1"/>
  <c r="CB26" i="1"/>
  <c r="AS61" i="1"/>
  <c r="O26" i="1"/>
  <c r="F63" i="1"/>
  <c r="O364" i="1"/>
  <c r="AW93" i="1"/>
  <c r="F222" i="1"/>
  <c r="CD398" i="1"/>
  <c r="AU407" i="1"/>
  <c r="AV398" i="1"/>
  <c r="F412" i="1"/>
  <c r="O398" i="1"/>
  <c r="F409" i="1"/>
  <c r="O93" i="1"/>
  <c r="F218" i="1"/>
  <c r="AW398" i="1"/>
  <c r="F413" i="1"/>
  <c r="S22" i="1"/>
  <c r="F379" i="1"/>
  <c r="J16" i="2" s="1"/>
  <c r="S439" i="1"/>
  <c r="AY93" i="1"/>
  <c r="F224" i="1"/>
  <c r="AT22" i="1"/>
  <c r="F382" i="1"/>
  <c r="AT439" i="1"/>
  <c r="R18" i="1"/>
  <c r="F453" i="1"/>
  <c r="Q18" i="1"/>
  <c r="F451" i="1"/>
  <c r="Y26" i="1"/>
  <c r="F88" i="1"/>
  <c r="Y364" i="1"/>
  <c r="CA398" i="1"/>
  <c r="AR407" i="1"/>
  <c r="P22" i="1"/>
  <c r="F367" i="1"/>
  <c r="P439" i="1"/>
  <c r="Y93" i="1"/>
  <c r="F243" i="1"/>
  <c r="AY398" i="1"/>
  <c r="F415" i="1"/>
  <c r="AV26" i="1"/>
  <c r="F66" i="1"/>
  <c r="AV364" i="1"/>
  <c r="AV93" i="1"/>
  <c r="F221" i="1"/>
  <c r="X93" i="1"/>
  <c r="F242" i="1"/>
  <c r="X26" i="1"/>
  <c r="F87" i="1"/>
  <c r="X364" i="1"/>
  <c r="AY26" i="1"/>
  <c r="F69" i="1"/>
  <c r="AY364" i="1"/>
  <c r="AT93" i="1"/>
  <c r="F234" i="1"/>
  <c r="CA93" i="1"/>
  <c r="AR216" i="1"/>
  <c r="CA26" i="1"/>
  <c r="AR61" i="1"/>
  <c r="AW26" i="1"/>
  <c r="F67" i="1"/>
  <c r="AW364" i="1"/>
  <c r="L185" i="8" l="1"/>
  <c r="L162" i="8"/>
  <c r="F16" i="2"/>
  <c r="C39" i="7"/>
  <c r="AW22" i="1"/>
  <c r="F370" i="1"/>
  <c r="AW439" i="1"/>
  <c r="AR93" i="1"/>
  <c r="F244" i="1"/>
  <c r="AY22" i="1"/>
  <c r="F372" i="1"/>
  <c r="AY439" i="1"/>
  <c r="AR398" i="1"/>
  <c r="F435" i="1"/>
  <c r="AS26" i="1"/>
  <c r="F78" i="1"/>
  <c r="AS364" i="1"/>
  <c r="P18" i="1"/>
  <c r="F442" i="1"/>
  <c r="AT18" i="1"/>
  <c r="F457" i="1"/>
  <c r="AU398" i="1"/>
  <c r="F426" i="1"/>
  <c r="AU439" i="1"/>
  <c r="O22" i="1"/>
  <c r="F366" i="1"/>
  <c r="O439" i="1"/>
  <c r="AR26" i="1"/>
  <c r="F89" i="1"/>
  <c r="AR364" i="1"/>
  <c r="AV22" i="1"/>
  <c r="F369" i="1"/>
  <c r="AV439" i="1"/>
  <c r="Y22" i="1"/>
  <c r="F391" i="1"/>
  <c r="Y439" i="1"/>
  <c r="S18" i="1"/>
  <c r="F454" i="1"/>
  <c r="AS93" i="1"/>
  <c r="F233" i="1"/>
  <c r="X22" i="1"/>
  <c r="F390" i="1"/>
  <c r="X439" i="1"/>
  <c r="H17" i="2" l="1"/>
  <c r="I17" i="2" s="1"/>
  <c r="N17" i="2" s="1"/>
  <c r="C41" i="8"/>
  <c r="C35" i="8" s="1"/>
  <c r="Y18" i="1"/>
  <c r="F466" i="1"/>
  <c r="AU18" i="1"/>
  <c r="F458" i="1"/>
  <c r="AY18" i="1"/>
  <c r="F447" i="1"/>
  <c r="AW18" i="1"/>
  <c r="F445" i="1"/>
  <c r="X18" i="1"/>
  <c r="F465" i="1"/>
  <c r="O18" i="1"/>
  <c r="F441" i="1"/>
  <c r="AR22" i="1"/>
  <c r="F392" i="1"/>
  <c r="AR439" i="1"/>
  <c r="F436" i="1"/>
  <c r="F437" i="1"/>
  <c r="AV18" i="1"/>
  <c r="F444" i="1"/>
  <c r="AS22" i="1"/>
  <c r="F381" i="1"/>
  <c r="AS439" i="1"/>
  <c r="E16" i="2" l="1"/>
  <c r="I16" i="2" s="1"/>
  <c r="N16" i="2" s="1"/>
  <c r="C38" i="7"/>
  <c r="C35" i="7" s="1"/>
  <c r="AR18" i="1"/>
  <c r="F467" i="1"/>
  <c r="AS18" i="1"/>
  <c r="F456" i="1"/>
  <c r="F393" i="1"/>
  <c r="F394" i="1"/>
</calcChain>
</file>

<file path=xl/sharedStrings.xml><?xml version="1.0" encoding="utf-8"?>
<sst xmlns="http://schemas.openxmlformats.org/spreadsheetml/2006/main" count="20136" uniqueCount="1143">
  <si>
    <t>Smeta.RU  (495) 974-1589</t>
  </si>
  <si>
    <t>_PS_</t>
  </si>
  <si>
    <t>Smeta.RU</t>
  </si>
  <si>
    <t/>
  </si>
  <si>
    <t>Переустройство_Дорожники_ Долстрим_Б.Жоково_(Копия)_(Копия)_(Копия)_(Копия) (ФСНБ-2022) (ФСНБ-2022)</t>
  </si>
  <si>
    <t>2. ВЛ-10 кВ № 10 ПС Старожилово отп. на КТП-2556_Россети_И16</t>
  </si>
  <si>
    <t>Сметные нормы списания</t>
  </si>
  <si>
    <t>Коды ценников</t>
  </si>
  <si>
    <t>ФСНБ-2022_И16 Россети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</si>
  <si>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</si>
  <si>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</si>
  <si>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</si>
  <si>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</si>
  <si>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</si>
  <si>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</si>
  <si>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ВЛ-10 кВ № 10 ПС Старожилово отп. на КТП-2556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</si>
  <si>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</si>
  <si>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</si>
  <si>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</si>
  <si>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</si>
  <si>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</si>
  <si>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</si>
  <si>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</si>
  <si>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</si>
  <si>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</si>
  <si>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</si>
  <si>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</si>
  <si>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</si>
  <si>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</si>
  <si>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</si>
  <si>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</si>
  <si>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</si>
  <si>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</si>
  <si>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</si>
  <si>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</t>
  </si>
  <si>
    <t>*0,6</t>
  </si>
  <si>
    <t>Поправка: 571/пр_2022_п.83_т.2_стр.5_стб.3</t>
  </si>
  <si>
    <t>2,1</t>
  </si>
  <si>
    <t>21.2.01.02</t>
  </si>
  <si>
    <t>Провода неизолированные</t>
  </si>
  <si>
    <t>т</t>
  </si>
  <si>
    <t>3</t>
  </si>
  <si>
    <t>м08-02-144-05</t>
  </si>
  <si>
    <t>Присоединение к зажимам жил проводов или кабелей сечением: до 70 мм2</t>
  </si>
  <si>
    <t>100 ШТ</t>
  </si>
  <si>
    <t>ГЭСНм-2022, м08-02-144-05, приказ Минстроя России от 18.05.2022 г. № 378/пр</t>
  </si>
  <si>
    <t>*(0,2+1)</t>
  </si>
  <si>
    <t>*(0,2+1)*1,05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</si>
  <si>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</si>
  <si>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</si>
  <si>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</si>
  <si>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 Поправка: Сб.№м 8, п.1.8. 3.1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</si>
  <si>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</si>
  <si>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</si>
  <si>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</si>
  <si>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</si>
  <si>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</si>
  <si>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</si>
  <si>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4</t>
  </si>
  <si>
    <t>м08-02-305-02</t>
  </si>
  <si>
    <t>Крюк стенной: одинарный</t>
  </si>
  <si>
    <t>ГЭСНм-2022, м08-02-305-02, приказ Минстроя России от 18.05.2022 г. № 378/пр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</si>
  <si>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</si>
  <si>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</t>
  </si>
  <si>
    <t>4,1</t>
  </si>
  <si>
    <t>5</t>
  </si>
  <si>
    <t>м10-06-035-01</t>
  </si>
  <si>
    <t>Кабель на столбовой линии, масса 1 м: до 2 кг</t>
  </si>
  <si>
    <t>100 М КАБЕЛЯ</t>
  </si>
  <si>
    <t>ГЭСНм-2022 доп.10, м10-06-035-01,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</si>
  <si>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</si>
  <si>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</si>
  <si>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</si>
  <si>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</si>
  <si>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5,1</t>
  </si>
  <si>
    <t>6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</si>
  <si>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</si>
  <si>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</si>
  <si>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</si>
  <si>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</si>
  <si>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6,1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</si>
  <si>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</si>
  <si>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</si>
  <si>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</si>
  <si>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</si>
  <si>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6,2</t>
  </si>
  <si>
    <t>07.2.07.13</t>
  </si>
  <si>
    <t>Хомуты стальные</t>
  </si>
  <si>
    <t>6,3</t>
  </si>
  <si>
    <t>08.3.04.02</t>
  </si>
  <si>
    <t>Сталь стержневая диаметром до 10 мм</t>
  </si>
  <si>
    <t>6,4</t>
  </si>
  <si>
    <t>Провода неизолированные для воздушных линий электропередач</t>
  </si>
  <si>
    <t>6,5</t>
  </si>
  <si>
    <t>22.2.01.04</t>
  </si>
  <si>
    <t>Изоляторы линейные штыревые фарфоровые</t>
  </si>
  <si>
    <t>6,6</t>
  </si>
  <si>
    <t>22.2.02.03</t>
  </si>
  <si>
    <t>Детали крепления стальные</t>
  </si>
  <si>
    <t>7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</si>
  <si>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</si>
  <si>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</si>
  <si>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</si>
  <si>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8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</si>
  <si>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</si>
  <si>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</si>
  <si>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</si>
  <si>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9</t>
  </si>
  <si>
    <t>33-04-042-03</t>
  </si>
  <si>
    <t>Демонтаж опор ВЛ 0,38-10 кВ: без приставок одностоечных с двумя подкосами</t>
  </si>
  <si>
    <t>ГЭСН-2022 доп.11, 33-04-042-03, приказ Минстроя России от 09.08.2024 г. № 524/пр</t>
  </si>
  <si>
    <t>10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</si>
  <si>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</si>
  <si>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</si>
  <si>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</si>
  <si>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11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</si>
  <si>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</si>
  <si>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</si>
  <si>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</si>
  <si>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</si>
  <si>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</si>
  <si>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</si>
  <si>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</si>
  <si>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13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</si>
  <si>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</si>
  <si>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</si>
  <si>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</si>
  <si>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14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</si>
  <si>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</si>
  <si>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</si>
  <si>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</si>
  <si>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15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</si>
  <si>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</si>
  <si>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</si>
  <si>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</si>
  <si>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16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</si>
  <si>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</si>
  <si>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</si>
  <si>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</si>
  <si>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</si>
  <si>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</si>
  <si>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</si>
  <si>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</si>
  <si>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</si>
  <si>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17</t>
  </si>
  <si>
    <t>08-1-РСС</t>
  </si>
  <si>
    <t>Погрузка в автотранспортное средство: лес пиленый, погонаж плотничный, шпалы</t>
  </si>
  <si>
    <t>08-1-РСТ</t>
  </si>
  <si>
    <t>18</t>
  </si>
  <si>
    <t>15-1-РСС</t>
  </si>
  <si>
    <t>Погрузка в автотранспортное средство: металлические конструкции весом до 1 т</t>
  </si>
  <si>
    <t>15-1-РСТ</t>
  </si>
  <si>
    <t>19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</si>
  <si>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</si>
  <si>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</si>
  <si>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</si>
  <si>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</si>
  <si>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</si>
  <si>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</si>
  <si>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</si>
  <si>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</si>
  <si>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</si>
  <si>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20</t>
  </si>
  <si>
    <t>03-2-РСС</t>
  </si>
  <si>
    <t>Разгрузка с автотранспортного средства: изделия из сборного железобетона, бетона, керамзитобетона массой до 3 т</t>
  </si>
  <si>
    <t>03-2-РСТ</t>
  </si>
  <si>
    <t>21</t>
  </si>
  <si>
    <t>08-2-РСС</t>
  </si>
  <si>
    <t>Разгрузка с автотранспортного средства: лес пиленый, погонаж плотничный, шпалы</t>
  </si>
  <si>
    <t>08-2-РСТ</t>
  </si>
  <si>
    <t>22</t>
  </si>
  <si>
    <t>15-2-РСС</t>
  </si>
  <si>
    <t>Разгрузка с автотранспортного средства: металлические конструкции весом до 1 т</t>
  </si>
  <si>
    <t>15-2-РСТ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</si>
  <si>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</si>
  <si>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</si>
  <si>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</si>
  <si>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</si>
  <si>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</si>
  <si>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</si>
  <si>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</si>
  <si>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</si>
  <si>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</si>
  <si>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</si>
  <si>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</si>
  <si>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</si>
  <si>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</si>
  <si>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</si>
  <si>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</si>
  <si>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</si>
  <si>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</si>
  <si>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</si>
  <si>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</si>
  <si>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</si>
  <si>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</si>
  <si>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</si>
  <si>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</si>
  <si>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</si>
  <si>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</si>
  <si>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</si>
  <si>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</si>
  <si>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</si>
  <si>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</si>
  <si>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</si>
  <si>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</si>
  <si>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</si>
  <si>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</si>
  <si>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</si>
  <si>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</si>
  <si>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</si>
  <si>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</si>
  <si>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</si>
  <si>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</si>
  <si>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</si>
  <si>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</si>
  <si>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</si>
  <si>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</si>
  <si>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</si>
  <si>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</si>
  <si>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</si>
  <si>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</si>
  <si>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</si>
  <si>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</si>
  <si>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</si>
  <si>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</si>
  <si>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</si>
  <si>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</si>
  <si>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</si>
  <si>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</si>
  <si>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23</t>
  </si>
  <si>
    <t>24</t>
  </si>
  <si>
    <t>25</t>
  </si>
  <si>
    <t>26</t>
  </si>
  <si>
    <t>27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</si>
  <si>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</si>
  <si>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</si>
  <si>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</si>
  <si>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Поправка: Прил.33.4, п.3.10.</t>
  </si>
  <si>
    <t>27,1</t>
  </si>
  <si>
    <t>27,2</t>
  </si>
  <si>
    <t>05.1.02.07</t>
  </si>
  <si>
    <t>Стойка железобетонная вибрированная для опор</t>
  </si>
  <si>
    <t>27,3</t>
  </si>
  <si>
    <t>07.2.02.05</t>
  </si>
  <si>
    <t>Траверсы стальные</t>
  </si>
  <si>
    <t>27,4</t>
  </si>
  <si>
    <t>27,5</t>
  </si>
  <si>
    <t>27,6</t>
  </si>
  <si>
    <t>Изоляторы штыревые</t>
  </si>
  <si>
    <t>27,7</t>
  </si>
  <si>
    <t>22.2.02.21</t>
  </si>
  <si>
    <t>Штыри</t>
  </si>
  <si>
    <t>27,8</t>
  </si>
  <si>
    <t>22.2.02.23</t>
  </si>
  <si>
    <t>Металлические плакаты</t>
  </si>
  <si>
    <t>28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</si>
  <si>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</si>
  <si>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</si>
  <si>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</si>
  <si>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29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</si>
  <si>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</si>
  <si>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</si>
  <si>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</si>
  <si>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30</t>
  </si>
  <si>
    <t>33-04-003-13</t>
  </si>
  <si>
    <t>Установка железобетонных опор ВЛ 0,38; 6-10 кВ с траверсами с двойными приставками: одностоечных</t>
  </si>
  <si>
    <t>ГЭСН-2022 доп.15, 33-04-003-13, приказ Минстроя России от 14.08.2025 г. № 490/пр</t>
  </si>
  <si>
    <t>Поправка: Прил.33.4, п.3. 2.14 Наименование: При установке опор ВЛ 0,38-10 кВ с приставками массой свыше 350 кг (нормы табл. 04-001, 04-002 и 04-003 учитывают приставку массой до 350 кг)</t>
  </si>
  <si>
    <t>*1,19</t>
  </si>
  <si>
    <t>Поправка: Прил.33.4, п.3. 2.14</t>
  </si>
  <si>
    <t>30,1</t>
  </si>
  <si>
    <t>30,2</t>
  </si>
  <si>
    <t>05.1.02.06</t>
  </si>
  <si>
    <t>Приставки железобетонные</t>
  </si>
  <si>
    <t>30,3</t>
  </si>
  <si>
    <t>30,4</t>
  </si>
  <si>
    <t>30,5</t>
  </si>
  <si>
    <t>30,6</t>
  </si>
  <si>
    <t>30,7</t>
  </si>
  <si>
    <t>30,8</t>
  </si>
  <si>
    <t>30,9</t>
  </si>
  <si>
    <t>31</t>
  </si>
  <si>
    <t>33-04-019-30</t>
  </si>
  <si>
    <t>Затраты на бурение котлованов, учтенные нормой: 33-04-003-13</t>
  </si>
  <si>
    <t>ГЭСН-2022 доп.11, 33-04-019-30, приказ Минстроя России от 09.08.2024 г. № 524/пр</t>
  </si>
  <si>
    <t>32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</si>
  <si>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</si>
  <si>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</si>
  <si>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33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</si>
  <si>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</si>
  <si>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</si>
  <si>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</si>
  <si>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33,1</t>
  </si>
  <si>
    <t>33,2</t>
  </si>
  <si>
    <t>33,3</t>
  </si>
  <si>
    <t>33,4</t>
  </si>
  <si>
    <t>33,5</t>
  </si>
  <si>
    <t>33,6</t>
  </si>
  <si>
    <t>33,7</t>
  </si>
  <si>
    <t>22.2.02.07</t>
  </si>
  <si>
    <t>Детали крепления</t>
  </si>
  <si>
    <t>33,8</t>
  </si>
  <si>
    <t>33,9</t>
  </si>
  <si>
    <t>34</t>
  </si>
  <si>
    <t>33-04-019-19</t>
  </si>
  <si>
    <t>Затраты на бурение котлованов, учтенные нормой: 33-04-003-02</t>
  </si>
  <si>
    <t>ГЭСН-2022 доп.11, 33-04-019-19, приказ Минстроя России от 09.08.2024 г. № 524/пр</t>
  </si>
  <si>
    <t>35</t>
  </si>
  <si>
    <t>36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</si>
  <si>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</si>
  <si>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</si>
  <si>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доп.15, 33-04-003-14, приказ Минстроя России от 14.08.2025 г. № 490/пр</t>
  </si>
  <si>
    <t>36,1</t>
  </si>
  <si>
    <t>36,2</t>
  </si>
  <si>
    <t>36,3</t>
  </si>
  <si>
    <t>36,4</t>
  </si>
  <si>
    <t>36,5</t>
  </si>
  <si>
    <t>36,6</t>
  </si>
  <si>
    <t>36,7</t>
  </si>
  <si>
    <t>36,8</t>
  </si>
  <si>
    <t>22.2.02.09</t>
  </si>
  <si>
    <t>36,9</t>
  </si>
  <si>
    <t>36,10</t>
  </si>
  <si>
    <t>37</t>
  </si>
  <si>
    <t>33-04-019-31</t>
  </si>
  <si>
    <t>Затраты на бурение котлованов, учтенные нормой: 33-04-003-14</t>
  </si>
  <si>
    <t>ГЭСН-2022 доп.11, 33-04-019-31, приказ Минстроя России от 09.08.2024 г. № 524/пр</t>
  </si>
  <si>
    <t>38</t>
  </si>
  <si>
    <t>39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</si>
  <si>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</si>
  <si>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</si>
  <si>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</si>
  <si>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39,1</t>
  </si>
  <si>
    <t>39,2</t>
  </si>
  <si>
    <t>39,3</t>
  </si>
  <si>
    <t>39,4</t>
  </si>
  <si>
    <t>39,5</t>
  </si>
  <si>
    <t>39,6</t>
  </si>
  <si>
    <t>39,7</t>
  </si>
  <si>
    <t>39,8</t>
  </si>
  <si>
    <t>39,9</t>
  </si>
  <si>
    <t>40</t>
  </si>
  <si>
    <t>33-04-019-20</t>
  </si>
  <si>
    <t>Затраты на бурение котлованов, учтенные нормой: 33-04-003-03</t>
  </si>
  <si>
    <t>ГЭСН-2022 доп.11, 33-04-019-20, приказ Минстроя России от 09.08.2024 г. № 524/пр</t>
  </si>
  <si>
    <t>41</t>
  </si>
  <si>
    <t>42</t>
  </si>
  <si>
    <t>Поправка: МР 507/пр Табл.2, п.5 Наименование: При демонтаже (разборке) сетей инженерно-технического обеспечения</t>
  </si>
  <si>
    <t>Поправка: МР 507/пр Табл.2, п.5</t>
  </si>
  <si>
    <t>42,1</t>
  </si>
  <si>
    <t>43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</si>
  <si>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</si>
  <si>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</si>
  <si>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</si>
  <si>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</si>
  <si>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43,1</t>
  </si>
  <si>
    <t>20.1.01.01</t>
  </si>
  <si>
    <t>Комплект креплений для анкерных опор</t>
  </si>
  <si>
    <t>43,2</t>
  </si>
  <si>
    <t>20.1.01.12</t>
  </si>
  <si>
    <t>Комплект креплений для промежуточных опор</t>
  </si>
  <si>
    <t>43,3</t>
  </si>
  <si>
    <t>21.2.01.01</t>
  </si>
  <si>
    <t>Провода самонесущие изолированные</t>
  </si>
  <si>
    <t>1000 м</t>
  </si>
  <si>
    <t>1000 М</t>
  </si>
  <si>
    <t>44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</si>
  <si>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</si>
  <si>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</si>
  <si>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</si>
  <si>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44,1</t>
  </si>
  <si>
    <t>45</t>
  </si>
  <si>
    <t>м08-02-306-01</t>
  </si>
  <si>
    <t>Изоляторы секционные для: трамвая</t>
  </si>
  <si>
    <t>ГЭСНм-2022, м08-02-306-01, приказ Минстроя России от 18.05.2022 г. № 378/пр</t>
  </si>
  <si>
    <t>45,1</t>
  </si>
  <si>
    <t>46</t>
  </si>
  <si>
    <t>46,1</t>
  </si>
  <si>
    <t>47</t>
  </si>
  <si>
    <t>47,1</t>
  </si>
  <si>
    <t>48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</si>
  <si>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</si>
  <si>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</si>
  <si>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</si>
  <si>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48,1</t>
  </si>
  <si>
    <t>48,2</t>
  </si>
  <si>
    <t>48,3</t>
  </si>
  <si>
    <t>48,4</t>
  </si>
  <si>
    <t>48,5</t>
  </si>
  <si>
    <t>49</t>
  </si>
  <si>
    <t>49,1</t>
  </si>
  <si>
    <t>49,2</t>
  </si>
  <si>
    <t>49,3</t>
  </si>
  <si>
    <t>49,4</t>
  </si>
  <si>
    <t>49,5</t>
  </si>
  <si>
    <t>50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</si>
  <si>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</si>
  <si>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</si>
  <si>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</si>
  <si>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</si>
  <si>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51</t>
  </si>
  <si>
    <t>м08-02-305-04</t>
  </si>
  <si>
    <t>Траверса на опоре</t>
  </si>
  <si>
    <t>ГЭСНм-2022, м08-02-305-04, приказ Минстроя России от 18.05.2022 г. № 378/пр</t>
  </si>
  <si>
    <t>51,1</t>
  </si>
  <si>
    <t>52</t>
  </si>
  <si>
    <t>м08-02-305-01</t>
  </si>
  <si>
    <t>Хомут на опоре</t>
  </si>
  <si>
    <t>ГЭСНм-2022, м08-02-305-01, приказ Минстроя России от 18.05.2022 г. № 378/пр</t>
  </si>
  <si>
    <t>52,1</t>
  </si>
  <si>
    <t>53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</si>
  <si>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</si>
  <si>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</si>
  <si>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</si>
  <si>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53,1</t>
  </si>
  <si>
    <t>54</t>
  </si>
  <si>
    <t>54,1</t>
  </si>
  <si>
    <t>54,2</t>
  </si>
  <si>
    <t>54,3</t>
  </si>
  <si>
    <t>55</t>
  </si>
  <si>
    <t>55,1</t>
  </si>
  <si>
    <t>56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</si>
  <si>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</si>
  <si>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</si>
  <si>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</si>
  <si>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</si>
  <si>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</si>
  <si>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</si>
  <si>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</si>
  <si>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</si>
  <si>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</si>
  <si>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57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</si>
  <si>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</si>
  <si>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</si>
  <si>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</si>
  <si>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58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</si>
  <si>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</si>
  <si>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</si>
  <si>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</si>
  <si>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</si>
  <si>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58,1</t>
  </si>
  <si>
    <t>59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</si>
  <si>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</si>
  <si>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</si>
  <si>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</si>
  <si>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</si>
  <si>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59,1</t>
  </si>
  <si>
    <t>60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</si>
  <si>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</si>
  <si>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</si>
  <si>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</si>
  <si>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</si>
  <si>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60,1</t>
  </si>
  <si>
    <t>61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</si>
  <si>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</si>
  <si>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</si>
  <si>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</si>
  <si>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61,1</t>
  </si>
  <si>
    <t>62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</si>
  <si>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</si>
  <si>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</si>
  <si>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</si>
  <si>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62,1</t>
  </si>
  <si>
    <t>63</t>
  </si>
  <si>
    <t>м08-01-082-01</t>
  </si>
  <si>
    <t>Зажим наборный без кожуха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</si>
  <si>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</si>
  <si>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</si>
  <si>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</si>
  <si>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</si>
  <si>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63,1</t>
  </si>
  <si>
    <t>64</t>
  </si>
  <si>
    <t>65</t>
  </si>
  <si>
    <t>51-1-РСС</t>
  </si>
  <si>
    <t>Погрузка в автотранспортное средство: прочие материалы, детали (с использованием погрузчика)</t>
  </si>
  <si>
    <t>51-1-РСТ</t>
  </si>
  <si>
    <t>66</t>
  </si>
  <si>
    <t>51-2-РСС</t>
  </si>
  <si>
    <t>Разгрузка с автотранспортного средства: прочие материалы, детали (с использованием погрузчика)</t>
  </si>
  <si>
    <t>51-2-РСТ</t>
  </si>
  <si>
    <t>Материалы</t>
  </si>
  <si>
    <t>67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</si>
  <si>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</si>
  <si>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</si>
  <si>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</si>
  <si>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ФСБЦ-2022, 05.1.02.07-0071,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</si>
  <si>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</si>
  <si>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</si>
  <si>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</si>
  <si>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68</t>
  </si>
  <si>
    <t>ТЦ_05.1.02.05_62_</t>
  </si>
  <si>
    <t>Стойка ж/б вибрированная СВп 110-5</t>
  </si>
  <si>
    <t>Материал по прайсу</t>
  </si>
  <si>
    <t>материалы (03)</t>
  </si>
  <si>
    <t>69</t>
  </si>
  <si>
    <t>Приставка ж/б ПТ45</t>
  </si>
  <si>
    <t>70</t>
  </si>
  <si>
    <t>05.1.02.06-0007</t>
  </si>
  <si>
    <t>Приставки сборные железобетонные, объем до 0,2 м3, бетон В25, расход арматуры от 250 до 300 кг/м3</t>
  </si>
  <si>
    <t>ФСБЦ-2022, 05.1.02.06-0007, приказ Минстроя России от 18.05.2022 г. № 378/пр</t>
  </si>
  <si>
    <t>71</t>
  </si>
  <si>
    <t>21.2.01.01-0047</t>
  </si>
  <si>
    <t>Провод самонесущий изолированный СИП-3 1х50-20</t>
  </si>
  <si>
    <t>ФСБЦ-2022 доп.4, 21.2.01.01-0047,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</si>
  <si>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</si>
  <si>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</si>
  <si>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</si>
  <si>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72</t>
  </si>
  <si>
    <t>ТЦ_21.2.01.01_62_</t>
  </si>
  <si>
    <t>Провод СИПн-3 1х70-20</t>
  </si>
  <si>
    <t>м</t>
  </si>
  <si>
    <t>73</t>
  </si>
  <si>
    <t>ТЦ_22.2.01.04_62_</t>
  </si>
  <si>
    <t>Изолятор ЛШП -20А</t>
  </si>
  <si>
    <t>74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</si>
  <si>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</si>
  <si>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</si>
  <si>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</si>
  <si>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75</t>
  </si>
  <si>
    <t>ТЦ_20.1.01.11_62_</t>
  </si>
  <si>
    <t>Зажим плашечный ПС-2-1</t>
  </si>
  <si>
    <t>76</t>
  </si>
  <si>
    <t>20.1.01.11-0004</t>
  </si>
  <si>
    <t>Зажим плашечный соединительный ПА 2-2</t>
  </si>
  <si>
    <t>ФСБЦ-2022, 20.1.01.11-0004, приказ Минстроя России от 18.05.2022 г. № 378/пр</t>
  </si>
  <si>
    <t>77</t>
  </si>
  <si>
    <t>20.1.01.11-0006</t>
  </si>
  <si>
    <t>Зажим плашечный соединительный ПА 3-2</t>
  </si>
  <si>
    <t>ФСБЦ-2022, 20.1.01.11-0006, приказ Минстроя России от 18.05.2022 г. № 378/пр</t>
  </si>
  <si>
    <t>78</t>
  </si>
  <si>
    <t>08.3.03.06-0001</t>
  </si>
  <si>
    <t>Проволока вязальная</t>
  </si>
  <si>
    <t>ФСБЦ-2022, 08.3.03.06-0001, приказ Минстроя России от 18.05.2022 г. № 378/пр</t>
  </si>
  <si>
    <t>79</t>
  </si>
  <si>
    <t>21.2.01.02-0015</t>
  </si>
  <si>
    <t>Провод неизолированный для воздушных линий электропередачи А 50</t>
  </si>
  <si>
    <t>ФСБЦ-2022 доп.15, 21.2.01.02-0015, приказ Минстроя России от 14.08.2025 г. № 490/пр</t>
  </si>
  <si>
    <t>80</t>
  </si>
  <si>
    <t>20.1.01.02-0046</t>
  </si>
  <si>
    <t>Зажимы аппаратные прессуемые А2А-50-Т</t>
  </si>
  <si>
    <t>ФСБЦ-2022, 20.1.01.02-0046, приказ Минстроя России от 18.05.2022 г. № 378/пр</t>
  </si>
  <si>
    <t>81</t>
  </si>
  <si>
    <t>ТЦ_20.1.01.08_62_</t>
  </si>
  <si>
    <t>Зажим ответвит. ОАЗ-1 с кожухом КЗ-02</t>
  </si>
  <si>
    <t>82</t>
  </si>
  <si>
    <t>Зажим ответвит. ОАЗ-2 с кожухом КЗ-02</t>
  </si>
  <si>
    <t>83</t>
  </si>
  <si>
    <t>22.2.01.03-1014</t>
  </si>
  <si>
    <t>Изолятор подвесной стеклянный ПС-70Е</t>
  </si>
  <si>
    <t>ФСБЦ-2022, 22.2.01.03-1014, приказ Минстроя России от 18.05.2022 г. № 378/пр</t>
  </si>
  <si>
    <t>84</t>
  </si>
  <si>
    <t>20.1.02.22-0005</t>
  </si>
  <si>
    <t>Ушко однолапчатое У1-7-16</t>
  </si>
  <si>
    <t>ФСБЦ-2022, 20.1.02.22-0005, приказ Минстроя России от 18.05.2022 г. № 378/пр</t>
  </si>
  <si>
    <t>85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</si>
  <si>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</si>
  <si>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</si>
  <si>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</si>
  <si>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86</t>
  </si>
  <si>
    <t>20.1.02.14-1014</t>
  </si>
  <si>
    <t>Серьга СР-7-16</t>
  </si>
  <si>
    <t>ФСБЦ-2022, 20.1.02.14-1014, приказ Минстроя России от 18.05.2022 г. № 378/пр</t>
  </si>
  <si>
    <t>87</t>
  </si>
  <si>
    <t>20.5.04.04-0001</t>
  </si>
  <si>
    <t>Зажим натяжной болтовый НБ-2-6</t>
  </si>
  <si>
    <t>ФСБЦ-2022, 20.5.04.04-0001, приказ Минстроя России от 18.05.2022 г. № 378/пр</t>
  </si>
  <si>
    <t>88</t>
  </si>
  <si>
    <t>ТЦ_20.5.04.07_62_</t>
  </si>
  <si>
    <t>Зажим соединительный MJPT 50</t>
  </si>
  <si>
    <t>Материалы, изделия и конструкции</t>
  </si>
  <si>
    <t>89</t>
  </si>
  <si>
    <t>07.2.02.05-0021</t>
  </si>
  <si>
    <t>Траверсы металлические высоковольтные</t>
  </si>
  <si>
    <t>ФСБЦ-2022 доп.4, 07.2.02.05-0021, приказ Минстроя России от 27.12.2022 г. № 1133/пр</t>
  </si>
  <si>
    <t>90</t>
  </si>
  <si>
    <t>ТЦ_22.2.02.18_62_6234130045_08.08.2024_01</t>
  </si>
  <si>
    <t>Траверса ТМ73</t>
  </si>
  <si>
    <t>91</t>
  </si>
  <si>
    <t>Траверса ТМ60</t>
  </si>
  <si>
    <t>92</t>
  </si>
  <si>
    <t>Траверса ТМ66</t>
  </si>
  <si>
    <t>93</t>
  </si>
  <si>
    <t>ТЦ_20.1.02.21_62_</t>
  </si>
  <si>
    <t>Крепление подкоса У52</t>
  </si>
  <si>
    <t>94</t>
  </si>
  <si>
    <t>Стяжка СТ-51</t>
  </si>
  <si>
    <t>95</t>
  </si>
  <si>
    <t>07.2.07.13-0221</t>
  </si>
  <si>
    <t>ФСБЦ-2022, 07.2.07.13-0221, приказ Минстроя России от 18.05.2022 г. № 378/пр</t>
  </si>
  <si>
    <t>96</t>
  </si>
  <si>
    <t>ТЦ_22.2.02.20_62_6234130045_08.08.2024_01</t>
  </si>
  <si>
    <t>Хомут Х51</t>
  </si>
  <si>
    <t>97</t>
  </si>
  <si>
    <t>ТЦ_25.2.01.13_62_</t>
  </si>
  <si>
    <t>Оголовок ОГ52</t>
  </si>
  <si>
    <t>98</t>
  </si>
  <si>
    <t>Оголовок ОГ54</t>
  </si>
  <si>
    <t>99</t>
  </si>
  <si>
    <t>Оголовок ОГ56</t>
  </si>
  <si>
    <t>100</t>
  </si>
  <si>
    <t>Оголовок ОГ58</t>
  </si>
  <si>
    <t>101</t>
  </si>
  <si>
    <t>Крюк К22</t>
  </si>
  <si>
    <t>102</t>
  </si>
  <si>
    <t>Проводник заземляющий ЗП1М L1м</t>
  </si>
  <si>
    <t>103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</si>
  <si>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</si>
  <si>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</si>
  <si>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</si>
  <si>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104</t>
  </si>
  <si>
    <t>01.7.06.07-0003</t>
  </si>
  <si>
    <t>Ленты перфорированные из оцинкованной стали, ширина 17 мм, толщина 0,6 мм</t>
  </si>
  <si>
    <t>ФСБЦ-2022, 01.7.06.07-0003, приказ Минстроя России от 18.05.2022 г. № 378/пр</t>
  </si>
  <si>
    <t>105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</si>
  <si>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</si>
  <si>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</si>
  <si>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</si>
  <si>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106</t>
  </si>
  <si>
    <t>22.2.02.23-0304</t>
  </si>
  <si>
    <t>Таблички-указатели кабельных трасс пластиковые односторонние, размеры 210х280х5 мм</t>
  </si>
  <si>
    <t>ФСБЦ-2022, 22.2.02.23-0304, приказ Минстроя России от 18.05.2022 г. № 378/пр</t>
  </si>
  <si>
    <t>107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</si>
  <si>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</si>
  <si>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</si>
  <si>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</si>
  <si>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108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</si>
  <si>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</si>
  <si>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</si>
  <si>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</si>
  <si>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109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</si>
  <si>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</si>
  <si>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</si>
  <si>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</si>
  <si>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110</t>
  </si>
  <si>
    <t>ТЦ_01.7.15.03_62_6234158925</t>
  </si>
  <si>
    <t>Болт М16*220,46</t>
  </si>
  <si>
    <t>111</t>
  </si>
  <si>
    <t>Гайка 2М16,5</t>
  </si>
  <si>
    <t>112</t>
  </si>
  <si>
    <t>Оборудование</t>
  </si>
  <si>
    <t>113</t>
  </si>
  <si>
    <t>ТЦ_62.1.03.01_62_</t>
  </si>
  <si>
    <t>Разрядник РМК-20-IV-УХЛ1/021</t>
  </si>
  <si>
    <t>оборудование</t>
  </si>
  <si>
    <t>оборудование (03)</t>
  </si>
  <si>
    <t>114</t>
  </si>
  <si>
    <t>ТЦ_20.1.02.23_62_</t>
  </si>
  <si>
    <t>Устройство защиты от дуги СЕ 3</t>
  </si>
  <si>
    <t>НДС 20%</t>
  </si>
  <si>
    <t>Всего с НДС</t>
  </si>
  <si>
    <t>Пусконаладочные работы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</si>
  <si>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</si>
  <si>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</si>
  <si>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</si>
  <si>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</si>
  <si>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Пр.8. п. 1   Наименование: Выполнение пусконаладочных работ "вхолостую".</t>
  </si>
  <si>
    <t>)*0,8</t>
  </si>
  <si>
    <t>Пусконаладочные работы Электротехнические устройства</t>
  </si>
  <si>
    <t>ФЕРп</t>
  </si>
  <si>
    <t>Поправка: Мет.421/пр 04.08.20 Пр.8. п. 1</t>
  </si>
  <si>
    <t>Пр/812-083.0-1</t>
  </si>
  <si>
    <t>Пр/774-083.0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</si>
  <si>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</si>
  <si>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</si>
  <si>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</si>
  <si>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</si>
  <si>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</si>
  <si>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</si>
  <si>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</si>
  <si>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</si>
  <si>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</si>
  <si>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</si>
  <si>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</si>
  <si>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</si>
  <si>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</si>
  <si>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*0,8</t>
  </si>
  <si>
    <t>п01-12-024-02</t>
  </si>
  <si>
    <t>Испытание трех элементов изолятора опорного многоэлементного или подвесного</t>
  </si>
  <si>
    <t>испытание</t>
  </si>
  <si>
    <t>ГЭСНп-2022, п01-12-024-02, приказ Минстроя России от 18.05.2022 г. № 378/пр</t>
  </si>
  <si>
    <t>ВСЕГО с НДС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</si>
  <si>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</si>
  <si>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</si>
  <si>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</si>
  <si>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</si>
  <si>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</si>
  <si>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</si>
  <si>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</si>
  <si>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</si>
  <si>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</si>
  <si>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</si>
  <si>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</si>
  <si>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</si>
  <si>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</si>
  <si>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</si>
  <si>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</si>
  <si>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</si>
  <si>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</si>
  <si>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</si>
  <si>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</si>
  <si>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</si>
  <si>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</si>
  <si>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</si>
  <si>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</si>
  <si>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</si>
  <si>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</si>
  <si>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</si>
  <si>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</si>
  <si>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</si>
  <si>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</si>
  <si>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</si>
  <si>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</si>
  <si>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</si>
  <si>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</si>
  <si>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</si>
  <si>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</si>
  <si>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</si>
  <si>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</si>
  <si>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</si>
  <si>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</si>
  <si>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</si>
  <si>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</si>
  <si>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</si>
  <si>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</si>
  <si>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</si>
  <si>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</si>
  <si>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</si>
  <si>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</si>
  <si>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</si>
  <si>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</si>
  <si>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</si>
  <si>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</si>
  <si>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</si>
  <si>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</si>
  <si>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</si>
  <si>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</si>
  <si>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</si>
  <si>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</si>
  <si>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</si>
  <si>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</si>
  <si>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</si>
  <si>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</si>
  <si>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</si>
  <si>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</si>
  <si>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</si>
  <si>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</si>
  <si>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</si>
  <si>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</si>
  <si>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</si>
  <si>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</si>
  <si>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</si>
  <si>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Рязанская область, КТЦ к ФСНБ-2022 (ПАО Россети), 4 квартал 2025 г</t>
  </si>
  <si>
    <t>Сборник индексов</t>
  </si>
  <si>
    <t>Рязанская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</si>
  <si>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</si>
  <si>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</si>
  <si>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</si>
  <si>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</si>
  <si>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</si>
  <si>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</si>
  <si>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</si>
  <si>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</si>
  <si>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</si>
  <si>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</si>
  <si>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</si>
  <si>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</si>
  <si>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</si>
  <si>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</si>
  <si>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</si>
  <si>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</si>
  <si>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</si>
  <si>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</si>
  <si>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</si>
  <si>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1-100-36</t>
  </si>
  <si>
    <t>Средний разряд работы 3,6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</si>
  <si>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</si>
  <si>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</si>
  <si>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</si>
  <si>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</si>
  <si>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</si>
  <si>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</si>
  <si>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1-100-33</t>
  </si>
  <si>
    <t>Средний разряд работы 3,3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</si>
  <si>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</si>
  <si>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</si>
  <si>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</si>
  <si>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</si>
  <si>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</si>
  <si>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</si>
  <si>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</si>
  <si>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01.7.07.29-0241</t>
  </si>
  <si>
    <t>ФСБЦ-2022 доп.9, 01.7.07.29-0241, приказ Минстроя России от 16.02.2024 г. № 102/пр</t>
  </si>
  <si>
    <t>Хомуты (стяжки) атмосферостойкие из нейлона, цвет черный, размеры 370х4,8 мм</t>
  </si>
  <si>
    <t>07.2.07.13-0201</t>
  </si>
  <si>
    <t>ФСБЦ-2022, 07.2.07.13-0201, приказ Минстроя России от 18.05.2022 г. № 378/пр</t>
  </si>
  <si>
    <t>Стяжка стальная винтовая, диаметр 15-17 мм, в комплекте с гайкой стальной оцинкованной, диаметр 90 мм</t>
  </si>
  <si>
    <t>08.2.02.06-0001</t>
  </si>
  <si>
    <t>ФСБЦ-2022, 08.2.02.06-0001, приказ Минстроя России от 18.05.2022 г. № 378/пр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</si>
  <si>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</si>
  <si>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</si>
  <si>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ФСБЦ-2022, 20.1.02.10-0002, приказ Минстроя России от 18.05.2022 г. № 378/пр</t>
  </si>
  <si>
    <t>Подвес металлический кабелей связи П-8</t>
  </si>
  <si>
    <t>20.1.02.21-0050</t>
  </si>
  <si>
    <t>ФСБЦ-2022, 20.1.02.21-0050, приказ Минстроя России от 18.05.2022 г. № 378/пр</t>
  </si>
  <si>
    <t>Узел крепления КГП-16-3</t>
  </si>
  <si>
    <t>22.2.02.06-0011</t>
  </si>
  <si>
    <t>ФСБЦ-2022, 22.2.02.06-0011, приказ Минстроя России от 18.05.2022 г. № 378/пр</t>
  </si>
  <si>
    <t>Консоли для крепления и подвески стального каната КСП-2</t>
  </si>
  <si>
    <t>22.2.02.23-0011</t>
  </si>
  <si>
    <t>ФСБЦ-2022, 22.2.02.23-0011, приказ Минстроя России от 18.05.2022 г. № 378/пр</t>
  </si>
  <si>
    <t>Глухари</t>
  </si>
  <si>
    <t>1-100-43</t>
  </si>
  <si>
    <t>Средний разряд работы 4,3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</si>
  <si>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</si>
  <si>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</si>
  <si>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</si>
  <si>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</si>
  <si>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</si>
  <si>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</si>
  <si>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</si>
  <si>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</si>
  <si>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</si>
  <si>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</si>
  <si>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</si>
  <si>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</si>
  <si>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</si>
  <si>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</si>
  <si>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</si>
  <si>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</si>
  <si>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</si>
  <si>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</si>
  <si>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</si>
  <si>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</si>
  <si>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</si>
  <si>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</si>
  <si>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</si>
  <si>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</si>
  <si>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</si>
  <si>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</si>
  <si>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</si>
  <si>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</si>
  <si>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</si>
  <si>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</si>
  <si>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</si>
  <si>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</si>
  <si>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</si>
  <si>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</si>
  <si>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</si>
  <si>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Средний разряд работы 3,1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</si>
  <si>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</si>
  <si>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</si>
  <si>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</si>
  <si>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</si>
  <si>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</si>
  <si>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</si>
  <si>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</si>
  <si>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</si>
  <si>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</si>
  <si>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</si>
  <si>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</si>
  <si>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</si>
  <si>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</si>
  <si>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</si>
  <si>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</si>
  <si>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1-100-41</t>
  </si>
  <si>
    <t>Средний разряд работы 4,1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</si>
  <si>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</si>
  <si>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</si>
  <si>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</si>
  <si>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</si>
  <si>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</si>
  <si>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</si>
  <si>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</si>
  <si>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</si>
  <si>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</si>
  <si>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</si>
  <si>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</si>
  <si>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1-100-40</t>
  </si>
  <si>
    <t>Средний разряд работы 4,0</t>
  </si>
  <si>
    <t>1-100-20</t>
  </si>
  <si>
    <t>Средний разряд работы 2,0</t>
  </si>
  <si>
    <t>1-100-15</t>
  </si>
  <si>
    <t>Средний разряд работы 1,5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</si>
  <si>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</si>
  <si>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</si>
  <si>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</si>
  <si>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</si>
  <si>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</si>
  <si>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</si>
  <si>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</si>
  <si>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</si>
  <si>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</si>
  <si>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1-100-29</t>
  </si>
  <si>
    <t>Средний разряд работы 2,9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</si>
  <si>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</si>
  <si>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</si>
  <si>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</si>
  <si>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</si>
  <si>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</si>
  <si>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</si>
  <si>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</si>
  <si>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</si>
  <si>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</si>
  <si>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</si>
  <si>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</si>
  <si>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</si>
  <si>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</si>
  <si>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</si>
  <si>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</si>
  <si>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2-100-06</t>
  </si>
  <si>
    <t>Рабочий 6 разряда</t>
  </si>
  <si>
    <t>3-200-03</t>
  </si>
  <si>
    <t>Инженер III категории</t>
  </si>
  <si>
    <t>3-200-02</t>
  </si>
  <si>
    <t>Инженер II категории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</si>
  <si>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</si>
  <si>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</si>
  <si>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Методика применения сметных норм 571/пр (О.П.)</t>
  </si>
  <si>
    <t>*1,20</t>
  </si>
  <si>
    <t>421/пр_2020_прил.10_т.1_п.4_гр.4</t>
  </si>
  <si>
    <t>Методика 421/пр (Строительство)</t>
  </si>
  <si>
    <t>*1,05</t>
  </si>
  <si>
    <t>Сб.№м 8, п.1.8. 3.1</t>
  </si>
  <si>
    <t>При производстве работ на высоте св. 2 до 8 м</t>
  </si>
  <si>
    <t>Тех. часть сб8м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</si>
  <si>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</si>
  <si>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</si>
  <si>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Прил.33.4, п.3. 2.14</t>
  </si>
  <si>
    <t>При установке опор ВЛ 0,38-10 кВ с приставками массой свыше 350 кг (нормы табл. 04-001, 04-002 и 04-003 учитывают приставку массой до 350 кг)</t>
  </si>
  <si>
    <t>Тех. часть сб33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</si>
  <si>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</si>
  <si>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</si>
  <si>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</si>
  <si>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</si>
  <si>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</si>
  <si>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</si>
  <si>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</si>
  <si>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</si>
  <si>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</si>
  <si>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</si>
  <si>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</si>
  <si>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</si>
  <si>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</si>
  <si>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</si>
  <si>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</si>
  <si>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</si>
  <si>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</si>
  <si>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</si>
  <si>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</si>
  <si>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</si>
  <si>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</si>
  <si>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</si>
  <si>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</si>
  <si>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</si>
  <si>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</si>
  <si>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</si>
  <si>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</si>
  <si>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</si>
  <si>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</si>
  <si>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</si>
  <si>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</si>
  <si>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</si>
  <si>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</si>
  <si>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</si>
  <si>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</si>
  <si>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</si>
  <si>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</si>
  <si>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</si>
  <si>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</si>
  <si>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</si>
  <si>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</si>
  <si>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</si>
  <si>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</si>
  <si>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</si>
  <si>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</si>
  <si>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</si>
  <si>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</si>
  <si>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Демонтажные работы</t>
  </si>
  <si>
    <t>ГЭСН 33-04-040-03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</si>
  <si>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</si>
  <si>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</si>
  <si>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</si>
  <si>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</si>
  <si>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</si>
  <si>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</si>
  <si>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</si>
  <si>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</si>
  <si>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</si>
  <si>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</si>
  <si>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ГЭСНм 08-02-144-05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</si>
  <si>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</si>
  <si>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При производстве работ на высоте св. 2 до 8 м
ЗТ *1,05</t>
  </si>
  <si>
    <t>Результирующие коэффициенты: 
ЭМ (0,2+1)=1,2;
ЗТ (0,2+1)*1,05=1,26;
ЗТм (0,2+1)=1,2</t>
  </si>
  <si>
    <t>3.1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</si>
  <si>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</si>
  <si>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</si>
  <si>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33-04-042-02</t>
  </si>
  <si>
    <t>ОТм(ЗТм) Средний разряд машинистов 5</t>
  </si>
  <si>
    <t>ГЭСН 33-04-016-02</t>
  </si>
  <si>
    <t>ОТм(ЗТм) Средний разряд машинистов 6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</si>
  <si>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</si>
  <si>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</si>
  <si>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</si>
  <si>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</si>
  <si>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</si>
  <si>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</si>
  <si>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</si>
  <si>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</si>
  <si>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</si>
  <si>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</si>
  <si>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</si>
  <si>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</si>
  <si>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</si>
  <si>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</si>
  <si>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</si>
  <si>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</si>
  <si>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</si>
  <si>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</si>
  <si>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</si>
  <si>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</si>
  <si>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</si>
  <si>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</si>
  <si>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</si>
  <si>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</si>
  <si>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</si>
  <si>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</si>
  <si>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</si>
  <si>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Строительно-монтажные работы</t>
  </si>
  <si>
    <t>ГЭСН 33-04-016-04</t>
  </si>
  <si>
    <t>ГЭСН 33-04-003-14</t>
  </si>
  <si>
    <t>При установке опор ВЛ 0,38-10 кВ с приставками массой свыше 350 кг (нормы табл. 04-001, 04-002 и 04-003 учитывают приставку массой до 350 кг)
ЗТ *1,19</t>
  </si>
  <si>
    <t>М</t>
  </si>
  <si>
    <t>ГЭСН 33-04-019-31</t>
  </si>
  <si>
    <t>При бурении котлованов для опор ВЛ 0,38-10 кВ на глубину более 2х м к затратам на бурение (с последующим уточнением расценок)
ЭМ *1,25; ЗТ *1,25; ЗТм *1,25</t>
  </si>
  <si>
    <t>ГЭСН 33-04-011-06</t>
  </si>
  <si>
    <t>ГЭСН 33-04-020-01</t>
  </si>
  <si>
    <t>ГЭСН 33-04-020-03</t>
  </si>
  <si>
    <t>ГЭСН 33-04-030-01</t>
  </si>
  <si>
    <t>55.1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</si>
  <si>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</si>
  <si>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</si>
  <si>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</si>
  <si>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</si>
  <si>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08-02-471-04</t>
  </si>
  <si>
    <t>58.1</t>
  </si>
  <si>
    <t>ГЭСН 33-04-015-01</t>
  </si>
  <si>
    <t>ГЭСНм 08-01-082-01</t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</si>
  <si>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Поправки к: 
М *0;   
ЗТ )*1,05</t>
    </r>
  </si>
  <si>
    <t>63.1</t>
  </si>
  <si>
    <t>Раздел: Материалы</t>
  </si>
  <si>
    <t>Раздел: Оборудование</t>
  </si>
  <si>
    <t>Оборудование :_x000D_
Разрядник РМК-20-IV-УХЛ1/021</t>
  </si>
  <si>
    <t>Оборудование :_x000D_
Устройство защиты от дуги СЕ 3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</si>
  <si>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</si>
  <si>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</si>
  <si>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</si>
  <si>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</si>
  <si>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</si>
  <si>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</si>
  <si>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</si>
  <si>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</si>
  <si>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</si>
  <si>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</si>
  <si>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</si>
  <si>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</si>
  <si>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</si>
  <si>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</si>
  <si>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</si>
  <si>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</si>
  <si>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</si>
  <si>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</si>
  <si>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</si>
  <si>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ЗТ )*0,8</t>
    </r>
  </si>
  <si>
    <t>НР Пусконаладочные работы</t>
  </si>
  <si>
    <t>СП Пусконаладочные работы</t>
  </si>
  <si>
    <t>ГЭСНп 01-11-010-02</t>
  </si>
  <si>
    <r>
      <t>Измерение сопротивления растеканию тока: контура с диагональю до 20 м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</si>
  <si>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</si>
  <si>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</si>
  <si>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</si>
  <si>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ЗТ )*0,8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</si>
  <si>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</si>
  <si>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</si>
  <si>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</si>
  <si>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</si>
  <si>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</si>
  <si>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</si>
  <si>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</si>
  <si>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</si>
  <si>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</si>
  <si>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</si>
  <si>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</si>
  <si>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</si>
  <si>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</si>
  <si>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</si>
  <si>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</si>
  <si>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</si>
  <si>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</si>
  <si>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</si>
  <si>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</si>
  <si>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</si>
  <si>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</si>
  <si>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</si>
  <si>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</si>
  <si>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</si>
  <si>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</si>
  <si>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</si>
  <si>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</si>
  <si>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смета: ВЛ-10 кВ № 10 ПС Старожилово отп. на КТП-2556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</si>
  <si>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</si>
  <si>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</si>
  <si>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</si>
  <si>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</si>
  <si>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смета: Пусконаладочные работы</t>
  </si>
  <si>
    <t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</si>
  <si>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</si>
  <si>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</si>
  <si>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</si>
  <si>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Подрядчик (субподрядчик) </t>
  </si>
  <si>
    <t xml:space="preserve">Стройка </t>
  </si>
  <si>
    <t>Вид деятельности  по ОКДП</t>
  </si>
  <si>
    <t xml:space="preserve">Договор подряда (контракт) </t>
  </si>
  <si>
    <t>СПРАВКА</t>
  </si>
  <si>
    <t>СТОИМОСТИ ВЫПОЛНЕННЫХ РАБОТ И ЗАТРАТ</t>
  </si>
  <si>
    <t>Наименование 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</si>
  <si>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</si>
  <si>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</si>
  <si>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</si>
  <si>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</si>
  <si>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Всего работ и затрат, включаемых в стоимость</t>
  </si>
  <si>
    <t>В том числе:</t>
  </si>
  <si>
    <t>Итого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</si>
  <si>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</si>
  <si>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</si>
  <si>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</si>
  <si>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</si>
  <si>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</si>
  <si>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</si>
  <si>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Капитальный ремонт автомобильной дороги от автодороги "Михайлов - Голдино - Горлово - Скопин - Милославское - Хворощевка - Делехово - Станция Павелец-1 - Кремлево - Павелец"  в Скопинском районе Рязанской области</t>
  </si>
  <si>
    <t>ЛОКАЛЬНАЯ СМЕТА № 02-02-01</t>
  </si>
  <si>
    <t>Переустройство  ВЛ 10 кв № 10 ПС Старожилово отпайка к ТП-2556 оп.№ 1-2  (инв. № 33935)</t>
  </si>
  <si>
    <t>ЛОКАЛЬНАЯ СМЕТА № 09-02-01</t>
  </si>
  <si>
    <t>Переустройство  ВЛ 10 кв № 10 ПС Старожилово отпайка к ТП-2556 оп.№ 1-2  (инв. № 33935).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</si>
</sst>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/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1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4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5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" xfId="0" applyFont="1" applyBorder="1"/>
    <xf numFmtId="14" fontId="21" fillId="0" borderId="0" xfId="0" applyNumberFormat="1" applyFont="1"/>
    <xf numFmtId="0" fontId="21" fillId="0" borderId="3" xfId="0" applyFont="1" applyBorder="1" applyAlignment="1">
      <alignment horizontal="center" vertical="center" wrapText="1" shrinkToFit="1"/>
    </xf>
    <xf numFmtId="0" fontId="21" fillId="0" borderId="3" xfId="0" applyFont="1" applyBorder="1" applyAlignment="1">
      <alignment horizontal="center" wrapText="1" shrinkToFit="1"/>
    </xf>
    <xf numFmtId="0" fontId="21" fillId="0" borderId="13" xfId="0" applyFont="1" applyBorder="1" applyAlignment="1">
      <alignment horizontal="center" vertical="center" wrapText="1" shrinkToFit="1"/>
    </xf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25" fillId="0" borderId="0" xfId="0" applyFont="1" applyAlignment="1">
      <alignment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5" fontId="29" fillId="0" borderId="0" xfId="0" applyNumberFormat="1" applyFont="1" applyAlignment="1">
      <alignment horizontal="left" vertical="top"/>
    </xf>
    <xf numFmtId="165" fontId="29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30" fillId="0" borderId="2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30" fillId="0" borderId="2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right" vertic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21" fillId="0" borderId="1" xfId="0" applyFont="1" applyBorder="1"/>
    <xf numFmtId="0" fontId="21" fillId="0" borderId="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1" fillId="0" borderId="10" xfId="0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0" fontId="31" fillId="0" borderId="0" xfId="0" applyFont="1" applyAlignment="1">
      <alignment horizontal="center"/>
    </xf>
    <xf numFmtId="0" fontId="21" fillId="0" borderId="13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14" fontId="21" fillId="0" borderId="3" xfId="0" applyNumberFormat="1" applyFont="1" applyBorder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0" fontId="21" fillId="0" borderId="13" xfId="0" applyFont="1" applyBorder="1"/>
    <xf numFmtId="0" fontId="21" fillId="0" borderId="15" xfId="0" applyFont="1" applyBorder="1"/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14" fontId="21" fillId="0" borderId="13" xfId="0" applyNumberFormat="1" applyFont="1" applyBorder="1" applyAlignment="1">
      <alignment horizontal="center"/>
    </xf>
    <xf numFmtId="14" fontId="21" fillId="0" borderId="15" xfId="0" applyNumberFormat="1" applyFont="1" applyBorder="1" applyAlignment="1">
      <alignment horizontal="center"/>
    </xf>
    <xf numFmtId="14" fontId="21" fillId="0" borderId="14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 shrinkToFit="1"/>
    </xf>
    <xf numFmtId="0" fontId="21" fillId="0" borderId="4" xfId="0" applyFont="1" applyBorder="1" applyAlignment="1">
      <alignment horizontal="center" vertical="center" wrapText="1" shrinkToFit="1"/>
    </xf>
    <xf numFmtId="0" fontId="21" fillId="0" borderId="2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center" vertical="center" wrapText="1" shrinkToFit="1"/>
    </xf>
    <xf numFmtId="0" fontId="21" fillId="0" borderId="9" xfId="0" applyFont="1" applyBorder="1" applyAlignment="1">
      <alignment horizontal="center" vertical="center" wrapText="1" shrinkToFi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right" vertical="center" wrapText="1" shrinkToFit="1"/>
    </xf>
    <xf numFmtId="165" fontId="21" fillId="0" borderId="13" xfId="0" applyNumberFormat="1" applyFont="1" applyBorder="1" applyAlignment="1">
      <alignment horizontal="right" vertical="center" wrapText="1" shrinkToFit="1"/>
    </xf>
    <xf numFmtId="0" fontId="21" fillId="0" borderId="15" xfId="0" applyFont="1" applyBorder="1" applyAlignment="1">
      <alignment horizontal="right" vertical="center" wrapText="1" shrinkToFit="1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justify" vertical="top" wrapText="1" shrinkToFit="1"/>
    </xf>
    <xf numFmtId="0" fontId="21" fillId="0" borderId="2" xfId="0" applyFont="1" applyBorder="1" applyAlignment="1">
      <alignment horizontal="justify" vertical="top" wrapText="1" shrinkToFit="1"/>
    </xf>
    <xf numFmtId="165" fontId="21" fillId="0" borderId="3" xfId="0" applyNumberFormat="1" applyFont="1" applyBorder="1" applyAlignment="1">
      <alignment horizontal="right" wrapText="1" shrinkToFit="1"/>
    </xf>
    <xf numFmtId="0" fontId="21" fillId="0" borderId="2" xfId="0" applyFont="1" applyBorder="1" applyAlignment="1">
      <alignment horizontal="right" wrapText="1" shrinkToFit="1"/>
    </xf>
    <xf numFmtId="0" fontId="21" fillId="0" borderId="9" xfId="0" applyFont="1" applyBorder="1" applyAlignment="1">
      <alignment horizontal="right" wrapText="1" shrinkToFit="1"/>
    </xf>
    <xf numFmtId="0" fontId="21" fillId="0" borderId="13" xfId="0" applyFont="1" applyBorder="1" applyAlignment="1">
      <alignment horizontal="justify" vertical="top" wrapText="1" shrinkToFit="1"/>
    </xf>
    <xf numFmtId="0" fontId="21" fillId="0" borderId="14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right"/>
    </xf>
    <xf numFmtId="165" fontId="21" fillId="0" borderId="3" xfId="0" applyNumberFormat="1" applyFont="1" applyBorder="1" applyAlignment="1">
      <alignment horizontal="right"/>
    </xf>
    <xf numFmtId="165" fontId="21" fillId="0" borderId="3" xfId="0" applyNumberFormat="1" applyFont="1" applyBorder="1" applyAlignment="1">
      <alignment horizontal="right" vertical="center" wrapText="1" shrinkToFit="1"/>
    </xf>
    <xf numFmtId="0" fontId="21" fillId="0" borderId="9" xfId="0" applyFont="1" applyBorder="1" applyAlignment="1">
      <alignment horizontal="right" vertical="center" wrapText="1" shrinkToFit="1"/>
    </xf>
    <xf numFmtId="0" fontId="21" fillId="0" borderId="0" xfId="0" applyFont="1" applyAlignment="1">
      <alignment horizontal="right" vertical="center" shrinkToFit="1"/>
    </xf>
    <xf numFmtId="0" fontId="21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43"/>
  <sheetViews>
    <sheetView tabSelected="1" topLeftCell="A558" zoomScaleNormal="100" workbookViewId="0">
      <selection activeCell="C600" sqref="C60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8" t="s">
        <v>935</v>
      </c>
      <c r="B2" s="118"/>
      <c r="C2" s="118"/>
      <c r="D2" s="118"/>
      <c r="E2" s="118"/>
      <c r="F2" s="119" t="s">
        <v>973</v>
      </c>
      <c r="G2" s="119"/>
      <c r="H2" s="119"/>
      <c r="I2" s="119"/>
      <c r="J2" s="119"/>
      <c r="K2" s="119"/>
      <c r="L2" s="11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8" t="s">
        <v>936</v>
      </c>
      <c r="B4" s="118"/>
      <c r="C4" s="118"/>
      <c r="D4" s="118"/>
      <c r="E4" s="118"/>
      <c r="F4" s="1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9"/>
      <c r="H4" s="119"/>
      <c r="I4" s="119"/>
      <c r="J4" s="119"/>
      <c r="K4" s="119"/>
      <c r="L4" s="119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8" t="s">
        <v>937</v>
      </c>
      <c r="B6" s="118"/>
      <c r="C6" s="118"/>
      <c r="D6" s="118"/>
      <c r="E6" s="118"/>
      <c r="F6" s="1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9"/>
      <c r="H6" s="119"/>
      <c r="I6" s="119"/>
      <c r="J6" s="119"/>
      <c r="K6" s="119"/>
      <c r="L6" s="119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8" t="s">
        <v>938</v>
      </c>
      <c r="B8" s="118"/>
      <c r="C8" s="118"/>
      <c r="D8" s="118"/>
      <c r="E8" s="118"/>
      <c r="F8" s="119" t="s">
        <v>756</v>
      </c>
      <c r="G8" s="119"/>
      <c r="H8" s="119"/>
      <c r="I8" s="119"/>
      <c r="J8" s="119"/>
      <c r="K8" s="119"/>
      <c r="L8" s="11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8" t="s">
        <v>939</v>
      </c>
      <c r="B10" s="118"/>
      <c r="C10" s="118"/>
      <c r="D10" s="118"/>
      <c r="E10" s="118"/>
      <c r="F10" s="119" t="s">
        <v>758</v>
      </c>
      <c r="G10" s="119"/>
      <c r="H10" s="119"/>
      <c r="I10" s="119"/>
      <c r="J10" s="119"/>
      <c r="K10" s="119"/>
      <c r="L10" s="11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8" t="s">
        <v>940</v>
      </c>
      <c r="B12" s="118"/>
      <c r="C12" s="118"/>
      <c r="D12" s="118"/>
      <c r="E12" s="118"/>
      <c r="F12" s="119" t="s">
        <v>974</v>
      </c>
      <c r="G12" s="119"/>
      <c r="H12" s="119"/>
      <c r="I12" s="119"/>
      <c r="J12" s="119"/>
      <c r="K12" s="119"/>
      <c r="L12" s="11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8" t="s">
        <v>941</v>
      </c>
      <c r="B14" s="118"/>
      <c r="C14" s="118"/>
      <c r="D14" s="118"/>
      <c r="E14" s="118"/>
      <c r="F14" s="119" t="str">
        <f>IF(Source!CZ12 &lt;&gt; "", Source!CZ12, "")</f>
        <v/>
      </c>
      <c r="G14" s="119"/>
      <c r="H14" s="119"/>
      <c r="I14" s="119"/>
      <c r="J14" s="119"/>
      <c r="K14" s="119"/>
      <c r="L14" s="11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8" t="s">
        <v>942</v>
      </c>
      <c r="B16" s="118"/>
      <c r="C16" s="118"/>
      <c r="D16" s="118"/>
      <c r="E16" s="118"/>
      <c r="F16" s="119" t="str">
        <f>IF(Source!DA12 &lt;&gt; "", Source!DA12, "")</f>
        <v/>
      </c>
      <c r="G16" s="119"/>
      <c r="H16" s="119"/>
      <c r="I16" s="119"/>
      <c r="J16" s="119"/>
      <c r="K16" s="119"/>
      <c r="L16" s="119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6.75" customHeight="1" x14ac:dyDescent="0.25">
      <c r="A19" s="123" t="s">
        <v>1138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</row>
    <row r="20" spans="1:12" ht="14.25" customHeight="1" x14ac:dyDescent="0.2">
      <c r="A20" s="124" t="s">
        <v>943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12" ht="14.25" customHeight="1" x14ac:dyDescent="0.2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</row>
    <row r="22" spans="1:12" ht="15.75" customHeight="1" x14ac:dyDescent="0.25">
      <c r="A22" s="120" t="s">
        <v>1139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</row>
    <row r="23" spans="1:12" ht="14.25" customHeight="1" x14ac:dyDescent="0.25">
      <c r="A23" s="116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6"/>
    </row>
    <row r="24" spans="1:12" ht="14.25" customHeight="1" x14ac:dyDescent="0.25">
      <c r="A24" s="153" t="s">
        <v>1140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</row>
    <row r="25" spans="1:12" ht="14.25" customHeight="1" x14ac:dyDescent="0.2">
      <c r="A25" s="121" t="s">
        <v>944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4.2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2.75" customHeight="1" x14ac:dyDescent="0.2">
      <c r="A28" s="9" t="s">
        <v>945</v>
      </c>
      <c r="B28" s="9"/>
      <c r="C28" s="19" t="s">
        <v>975</v>
      </c>
      <c r="D28" s="9" t="s">
        <v>946</v>
      </c>
      <c r="E28" s="9"/>
      <c r="F28" s="9"/>
      <c r="G28" s="9"/>
      <c r="H28" s="9"/>
      <c r="I28" s="9"/>
      <c r="J28" s="9"/>
      <c r="K28" s="9"/>
      <c r="L28" s="9"/>
    </row>
    <row r="29" spans="1:12" ht="12.75" customHeight="1" x14ac:dyDescent="0.2">
      <c r="A29" s="9"/>
      <c r="B29" s="9"/>
      <c r="C29" s="20"/>
      <c r="D29" s="9"/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 t="s">
        <v>947</v>
      </c>
      <c r="B30" s="9"/>
      <c r="C30" s="122"/>
      <c r="D30" s="122"/>
      <c r="E30" s="122"/>
      <c r="F30" s="122"/>
      <c r="G30" s="122"/>
      <c r="H30" s="122"/>
      <c r="I30" s="122"/>
      <c r="J30" s="122"/>
      <c r="K30" s="122"/>
      <c r="L30" s="122"/>
    </row>
    <row r="31" spans="1:12" ht="12.75" customHeight="1" x14ac:dyDescent="0.2">
      <c r="A31" s="21"/>
      <c r="B31" s="22"/>
      <c r="C31" s="121" t="s">
        <v>948</v>
      </c>
      <c r="D31" s="121"/>
      <c r="E31" s="121"/>
      <c r="F31" s="121"/>
      <c r="G31" s="121"/>
      <c r="H31" s="121"/>
      <c r="I31" s="121"/>
      <c r="J31" s="121"/>
      <c r="K31" s="121"/>
      <c r="L31" s="121"/>
    </row>
    <row r="32" spans="1:12" ht="14.2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4.25" customHeight="1" x14ac:dyDescent="0.2">
      <c r="A33" s="23" t="s">
        <v>976</v>
      </c>
      <c r="B33" s="16"/>
      <c r="C33" s="16"/>
      <c r="D33" s="24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23" t="s">
        <v>949</v>
      </c>
      <c r="B35" s="16"/>
      <c r="C35" s="137">
        <f>C38+C39+C40+C41</f>
        <v>588.03</v>
      </c>
      <c r="D35" s="138"/>
      <c r="E35" s="9" t="s">
        <v>950</v>
      </c>
      <c r="F35" s="14"/>
      <c r="G35" s="14"/>
      <c r="H35" s="14"/>
      <c r="I35" s="14"/>
      <c r="J35" s="14"/>
      <c r="K35" s="14"/>
      <c r="L35" s="16"/>
    </row>
    <row r="36" spans="1:12" ht="14.25" customHeight="1" x14ac:dyDescent="0.2">
      <c r="A36" s="23"/>
      <c r="B36" s="16"/>
      <c r="C36" s="77"/>
      <c r="D36" s="25"/>
      <c r="E36" s="9"/>
      <c r="F36" s="14"/>
      <c r="G36" s="9" t="s">
        <v>951</v>
      </c>
      <c r="H36" s="16"/>
      <c r="I36" s="9"/>
      <c r="J36" s="9"/>
      <c r="K36" s="79">
        <f>ROUND(SUM(AR49:AR736)/1000, 2)</f>
        <v>57.5</v>
      </c>
      <c r="L36" s="9" t="s">
        <v>950</v>
      </c>
    </row>
    <row r="37" spans="1:12" ht="14.25" customHeight="1" x14ac:dyDescent="0.2">
      <c r="A37" s="16"/>
      <c r="B37" s="26" t="s">
        <v>952</v>
      </c>
      <c r="C37" s="78"/>
      <c r="D37" s="16"/>
      <c r="E37" s="9"/>
      <c r="F37" s="14"/>
      <c r="G37" s="9" t="s">
        <v>953</v>
      </c>
      <c r="H37" s="16"/>
      <c r="I37" s="9"/>
      <c r="J37" s="9"/>
      <c r="K37" s="79">
        <f>ROUND(SUM(AT49:AT736)/1000, 2)</f>
        <v>15.06</v>
      </c>
      <c r="L37" s="9" t="s">
        <v>950</v>
      </c>
    </row>
    <row r="38" spans="1:12" ht="14.25" customHeight="1" x14ac:dyDescent="0.2">
      <c r="A38" s="16"/>
      <c r="B38" s="23" t="s">
        <v>954</v>
      </c>
      <c r="C38" s="137">
        <f>ROUND((Source!F381)/1000, 2)</f>
        <v>497.51</v>
      </c>
      <c r="D38" s="138"/>
      <c r="E38" s="9" t="s">
        <v>950</v>
      </c>
      <c r="F38" s="14"/>
      <c r="G38" s="9" t="s">
        <v>955</v>
      </c>
      <c r="H38" s="16"/>
      <c r="I38" s="9"/>
      <c r="J38" s="25"/>
      <c r="K38" s="80">
        <f>Source!F386</f>
        <v>96.716672000000003</v>
      </c>
      <c r="L38" s="9" t="s">
        <v>762</v>
      </c>
    </row>
    <row r="39" spans="1:12" ht="14.25" customHeight="1" x14ac:dyDescent="0.2">
      <c r="A39" s="16"/>
      <c r="B39" s="23" t="s">
        <v>956</v>
      </c>
      <c r="C39" s="137">
        <f>ROUND((Source!F382)/1000, 2)</f>
        <v>57.3</v>
      </c>
      <c r="D39" s="138"/>
      <c r="E39" s="9" t="s">
        <v>950</v>
      </c>
      <c r="F39" s="14"/>
      <c r="G39" s="9" t="s">
        <v>957</v>
      </c>
      <c r="H39" s="16"/>
      <c r="I39" s="9"/>
      <c r="J39" s="27"/>
      <c r="K39" s="80">
        <f>Source!F387</f>
        <v>21.202000000000002</v>
      </c>
      <c r="L39" s="9" t="s">
        <v>762</v>
      </c>
    </row>
    <row r="40" spans="1:12" ht="14.25" customHeight="1" x14ac:dyDescent="0.2">
      <c r="A40" s="16"/>
      <c r="B40" s="23" t="s">
        <v>958</v>
      </c>
      <c r="C40" s="137">
        <f>ROUND((Source!F373)/1000, 2)</f>
        <v>33.22</v>
      </c>
      <c r="D40" s="138"/>
      <c r="E40" s="9" t="s">
        <v>950</v>
      </c>
      <c r="F40" s="14"/>
      <c r="G40" s="9"/>
      <c r="H40" s="9"/>
      <c r="I40" s="9"/>
      <c r="J40" s="9"/>
      <c r="K40" s="14"/>
      <c r="L40" s="9"/>
    </row>
    <row r="41" spans="1:12" ht="14.25" customHeight="1" x14ac:dyDescent="0.2">
      <c r="A41" s="16"/>
      <c r="B41" s="23" t="s">
        <v>959</v>
      </c>
      <c r="C41" s="137">
        <f>ROUND((Source!F383)/1000, 2)</f>
        <v>0</v>
      </c>
      <c r="D41" s="138"/>
      <c r="E41" s="9" t="s">
        <v>950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ht="12.75" customHeight="1" x14ac:dyDescent="0.2">
      <c r="A43" s="125" t="s">
        <v>960</v>
      </c>
      <c r="B43" s="125" t="s">
        <v>961</v>
      </c>
      <c r="C43" s="125" t="s">
        <v>962</v>
      </c>
      <c r="D43" s="125" t="s">
        <v>963</v>
      </c>
      <c r="E43" s="128" t="s">
        <v>964</v>
      </c>
      <c r="F43" s="129"/>
      <c r="G43" s="130"/>
      <c r="H43" s="128" t="s">
        <v>965</v>
      </c>
      <c r="I43" s="129"/>
      <c r="J43" s="129"/>
      <c r="K43" s="129"/>
      <c r="L43" s="130"/>
    </row>
    <row r="44" spans="1:12" ht="12.75" customHeight="1" x14ac:dyDescent="0.2">
      <c r="A44" s="126"/>
      <c r="B44" s="126"/>
      <c r="C44" s="126"/>
      <c r="D44" s="126"/>
      <c r="E44" s="131"/>
      <c r="F44" s="132"/>
      <c r="G44" s="133"/>
      <c r="H44" s="131"/>
      <c r="I44" s="132"/>
      <c r="J44" s="132"/>
      <c r="K44" s="132"/>
      <c r="L44" s="133"/>
    </row>
    <row r="45" spans="1:12" ht="12.75" customHeight="1" x14ac:dyDescent="0.2">
      <c r="A45" s="126"/>
      <c r="B45" s="126"/>
      <c r="C45" s="126"/>
      <c r="D45" s="126"/>
      <c r="E45" s="131"/>
      <c r="F45" s="132"/>
      <c r="G45" s="133"/>
      <c r="H45" s="131"/>
      <c r="I45" s="132"/>
      <c r="J45" s="132"/>
      <c r="K45" s="132"/>
      <c r="L45" s="133"/>
    </row>
    <row r="46" spans="1:12" ht="12.75" customHeight="1" x14ac:dyDescent="0.2">
      <c r="A46" s="126"/>
      <c r="B46" s="126"/>
      <c r="C46" s="126"/>
      <c r="D46" s="126"/>
      <c r="E46" s="134"/>
      <c r="F46" s="135"/>
      <c r="G46" s="136"/>
      <c r="H46" s="134"/>
      <c r="I46" s="135"/>
      <c r="J46" s="135"/>
      <c r="K46" s="135"/>
      <c r="L46" s="136"/>
    </row>
    <row r="47" spans="1:12" ht="51" customHeight="1" x14ac:dyDescent="0.2">
      <c r="A47" s="127"/>
      <c r="B47" s="127"/>
      <c r="C47" s="127"/>
      <c r="D47" s="127"/>
      <c r="E47" s="29" t="s">
        <v>966</v>
      </c>
      <c r="F47" s="29" t="s">
        <v>967</v>
      </c>
      <c r="G47" s="30" t="s">
        <v>968</v>
      </c>
      <c r="H47" s="29" t="s">
        <v>969</v>
      </c>
      <c r="I47" s="29" t="s">
        <v>970</v>
      </c>
      <c r="J47" s="29" t="s">
        <v>971</v>
      </c>
      <c r="K47" s="29" t="s">
        <v>967</v>
      </c>
      <c r="L47" s="29" t="s">
        <v>972</v>
      </c>
    </row>
    <row r="48" spans="1:12" ht="14.25" customHeight="1" x14ac:dyDescent="0.2">
      <c r="A48" s="31">
        <v>1</v>
      </c>
      <c r="B48" s="31">
        <v>2</v>
      </c>
      <c r="C48" s="31">
        <v>3</v>
      </c>
      <c r="D48" s="31">
        <v>4</v>
      </c>
      <c r="E48" s="31">
        <v>5</v>
      </c>
      <c r="F48" s="31">
        <v>6</v>
      </c>
      <c r="G48" s="31">
        <v>7</v>
      </c>
      <c r="H48" s="31">
        <v>8</v>
      </c>
      <c r="I48" s="31">
        <v>9</v>
      </c>
      <c r="J48" s="31">
        <v>10</v>
      </c>
      <c r="K48" s="33">
        <v>11</v>
      </c>
      <c r="L48" s="33">
        <v>12</v>
      </c>
    </row>
    <row r="50" spans="1:83" ht="16.5" x14ac:dyDescent="0.2">
      <c r="A50" s="142" t="s">
        <v>977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83" ht="28.5" x14ac:dyDescent="0.2">
      <c r="A51" s="36" t="s">
        <v>18</v>
      </c>
      <c r="B51" s="38" t="s">
        <v>978</v>
      </c>
      <c r="C51" s="38" t="str">
        <f>Source!G28</f>
        <v>Демонтаж: 3-х проводов ВЛ 6-10 кВ с одной опоры</v>
      </c>
      <c r="D51" s="39" t="str">
        <f>Source!H28</f>
        <v>ШТ</v>
      </c>
      <c r="E51" s="41">
        <f>Source!K28</f>
        <v>1</v>
      </c>
      <c r="F51" s="41"/>
      <c r="G51" s="41">
        <f>Source!I28</f>
        <v>1</v>
      </c>
      <c r="H51" s="43"/>
      <c r="I51" s="42"/>
      <c r="J51" s="43"/>
      <c r="K51" s="42"/>
      <c r="L51" s="43"/>
    </row>
    <row r="52" spans="1:83" ht="15" x14ac:dyDescent="0.2">
      <c r="A52" s="37"/>
      <c r="B52" s="41">
        <v>1</v>
      </c>
      <c r="C52" s="37" t="s">
        <v>979</v>
      </c>
      <c r="D52" s="39" t="s">
        <v>762</v>
      </c>
      <c r="E52" s="44"/>
      <c r="F52" s="41"/>
      <c r="G52" s="44">
        <f>Source!U28</f>
        <v>2.0299999999999998</v>
      </c>
      <c r="H52" s="41"/>
      <c r="I52" s="41"/>
      <c r="J52" s="41"/>
      <c r="K52" s="41"/>
      <c r="L52" s="45">
        <f>SUM(L53:L53)-SUMIF(CE53:CE53, 1, L53:L53)</f>
        <v>1170.76</v>
      </c>
    </row>
    <row r="53" spans="1:83" ht="14.25" x14ac:dyDescent="0.2">
      <c r="A53" s="38"/>
      <c r="B53" s="38" t="s">
        <v>760</v>
      </c>
      <c r="C53" s="38" t="s">
        <v>761</v>
      </c>
      <c r="D53" s="39" t="s">
        <v>762</v>
      </c>
      <c r="E53" s="41">
        <v>2.0299999999999998</v>
      </c>
      <c r="F53" s="41"/>
      <c r="G53" s="41">
        <f>SmtRes!CX1</f>
        <v>2.0299999999999998</v>
      </c>
      <c r="H53" s="43"/>
      <c r="I53" s="42"/>
      <c r="J53" s="43">
        <f>SmtRes!CZ1</f>
        <v>576.73</v>
      </c>
      <c r="K53" s="42"/>
      <c r="L53" s="43">
        <f>SmtRes!DI1</f>
        <v>1170.76</v>
      </c>
    </row>
    <row r="54" spans="1:83" ht="15" x14ac:dyDescent="0.2">
      <c r="A54" s="37"/>
      <c r="B54" s="41">
        <v>2</v>
      </c>
      <c r="C54" s="37" t="s">
        <v>980</v>
      </c>
      <c r="D54" s="39"/>
      <c r="E54" s="44"/>
      <c r="F54" s="41"/>
      <c r="G54" s="44"/>
      <c r="H54" s="41"/>
      <c r="I54" s="41"/>
      <c r="J54" s="41"/>
      <c r="K54" s="41"/>
      <c r="L54" s="45">
        <f>SUM(L55:L59)-SUMIF(CE55:CE59, 1, L55:L59)</f>
        <v>291.14999999999986</v>
      </c>
    </row>
    <row r="55" spans="1:83" ht="15" x14ac:dyDescent="0.2">
      <c r="A55" s="37"/>
      <c r="B55" s="41"/>
      <c r="C55" s="37" t="s">
        <v>982</v>
      </c>
      <c r="D55" s="39" t="s">
        <v>762</v>
      </c>
      <c r="E55" s="44"/>
      <c r="F55" s="41"/>
      <c r="G55" s="44">
        <f>Source!V28</f>
        <v>0.55000000000000004</v>
      </c>
      <c r="H55" s="41"/>
      <c r="I55" s="41"/>
      <c r="J55" s="41"/>
      <c r="K55" s="41"/>
      <c r="L55" s="45">
        <f>SUMIF(CE56:CE59, 1, L56:L59)</f>
        <v>357.18</v>
      </c>
      <c r="CE55">
        <v>1</v>
      </c>
    </row>
    <row r="56" spans="1:83" ht="28.5" x14ac:dyDescent="0.2">
      <c r="A56" s="38"/>
      <c r="B56" s="38" t="s">
        <v>765</v>
      </c>
      <c r="C56" s="38" t="s">
        <v>767</v>
      </c>
      <c r="D56" s="39" t="s">
        <v>768</v>
      </c>
      <c r="E56" s="41">
        <v>0.45</v>
      </c>
      <c r="F56" s="41"/>
      <c r="G56" s="41">
        <f>SmtRes!CX3</f>
        <v>0.45</v>
      </c>
      <c r="H56" s="43">
        <f>SmtRes!CZ3</f>
        <v>346.73</v>
      </c>
      <c r="I56" s="42">
        <f>SmtRes!AJ3</f>
        <v>1.45</v>
      </c>
      <c r="J56" s="43">
        <f>ROUND(H56*I56, 2)</f>
        <v>502.76</v>
      </c>
      <c r="K56" s="42"/>
      <c r="L56" s="43">
        <f>SmtRes!DG3</f>
        <v>226.24</v>
      </c>
    </row>
    <row r="57" spans="1:83" ht="28.5" x14ac:dyDescent="0.2">
      <c r="A57" s="38"/>
      <c r="B57" s="38" t="s">
        <v>769</v>
      </c>
      <c r="C57" s="38" t="s">
        <v>981</v>
      </c>
      <c r="D57" s="39" t="s">
        <v>762</v>
      </c>
      <c r="E57" s="41">
        <f>SmtRes!DO3*SmtRes!AT3</f>
        <v>0.45</v>
      </c>
      <c r="F57" s="41"/>
      <c r="G57" s="41">
        <f>ROUND(E57*G51, 7)</f>
        <v>0.45</v>
      </c>
      <c r="H57" s="43"/>
      <c r="I57" s="42"/>
      <c r="J57" s="43">
        <f>ROUND(SmtRes!AG3/SmtRes!DO3, 2)</f>
        <v>649.42999999999995</v>
      </c>
      <c r="K57" s="42"/>
      <c r="L57" s="43">
        <f>SmtRes!DH3</f>
        <v>292.24</v>
      </c>
      <c r="CE57">
        <v>1</v>
      </c>
    </row>
    <row r="58" spans="1:83" ht="28.5" x14ac:dyDescent="0.2">
      <c r="A58" s="38"/>
      <c r="B58" s="38" t="s">
        <v>770</v>
      </c>
      <c r="C58" s="38" t="s">
        <v>772</v>
      </c>
      <c r="D58" s="39" t="s">
        <v>768</v>
      </c>
      <c r="E58" s="41">
        <v>0.1</v>
      </c>
      <c r="F58" s="41"/>
      <c r="G58" s="41">
        <f>SmtRes!CX4</f>
        <v>0.1</v>
      </c>
      <c r="H58" s="43"/>
      <c r="I58" s="42"/>
      <c r="J58" s="43">
        <f>SmtRes!CZ4</f>
        <v>649.04999999999995</v>
      </c>
      <c r="K58" s="42"/>
      <c r="L58" s="43">
        <f>SmtRes!DG4</f>
        <v>64.91</v>
      </c>
    </row>
    <row r="59" spans="1:83" ht="28.5" x14ac:dyDescent="0.2">
      <c r="A59" s="38"/>
      <c r="B59" s="38" t="s">
        <v>769</v>
      </c>
      <c r="C59" s="46" t="s">
        <v>981</v>
      </c>
      <c r="D59" s="47" t="s">
        <v>762</v>
      </c>
      <c r="E59" s="48">
        <f>SmtRes!DO4*SmtRes!AT4</f>
        <v>0.1</v>
      </c>
      <c r="F59" s="48"/>
      <c r="G59" s="48">
        <f>ROUND(E59*G51, 7)</f>
        <v>0.1</v>
      </c>
      <c r="H59" s="49"/>
      <c r="I59" s="50"/>
      <c r="J59" s="49">
        <f>ROUND(SmtRes!AG4/SmtRes!DO4, 2)</f>
        <v>649.42999999999995</v>
      </c>
      <c r="K59" s="50"/>
      <c r="L59" s="49">
        <f>SmtRes!DH4</f>
        <v>64.94</v>
      </c>
      <c r="CE59">
        <v>1</v>
      </c>
    </row>
    <row r="60" spans="1:83" ht="15" x14ac:dyDescent="0.2">
      <c r="A60" s="38"/>
      <c r="B60" s="38"/>
      <c r="C60" s="53" t="s">
        <v>983</v>
      </c>
      <c r="D60" s="39"/>
      <c r="E60" s="41"/>
      <c r="F60" s="41"/>
      <c r="G60" s="41"/>
      <c r="H60" s="43"/>
      <c r="I60" s="42"/>
      <c r="J60" s="43"/>
      <c r="K60" s="42"/>
      <c r="L60" s="43">
        <f>L52+L54+L55</f>
        <v>1819.09</v>
      </c>
    </row>
    <row r="61" spans="1:83" ht="14.25" x14ac:dyDescent="0.2">
      <c r="A61" s="38"/>
      <c r="B61" s="38"/>
      <c r="C61" s="38" t="s">
        <v>984</v>
      </c>
      <c r="D61" s="39"/>
      <c r="E61" s="41"/>
      <c r="F61" s="41"/>
      <c r="G61" s="41"/>
      <c r="H61" s="43"/>
      <c r="I61" s="42"/>
      <c r="J61" s="43"/>
      <c r="K61" s="42"/>
      <c r="L61" s="43">
        <f>SUM(AR51:AR64)+SUM(AS51:AS64)+SUM(AT51:AT64)+SUM(AU51:AU64)+SUM(AV51:AV64)</f>
        <v>1527.94</v>
      </c>
    </row>
    <row r="62" spans="1:83" ht="14.25" x14ac:dyDescent="0.2">
      <c r="A62" s="38"/>
      <c r="B62" s="38" t="s">
        <v>26</v>
      </c>
      <c r="C62" s="38" t="s">
        <v>985</v>
      </c>
      <c r="D62" s="39" t="s">
        <v>57</v>
      </c>
      <c r="E62" s="41">
        <f>Source!BZ28</f>
        <v>103</v>
      </c>
      <c r="F62" s="41"/>
      <c r="G62" s="41">
        <f>Source!AT28</f>
        <v>103</v>
      </c>
      <c r="H62" s="43"/>
      <c r="I62" s="42"/>
      <c r="J62" s="43"/>
      <c r="K62" s="42"/>
      <c r="L62" s="43">
        <f>SUM(AZ51:AZ64)</f>
        <v>1573.78</v>
      </c>
    </row>
    <row r="63" spans="1:83" ht="14.25" x14ac:dyDescent="0.2">
      <c r="A63" s="46"/>
      <c r="B63" s="46" t="s">
        <v>27</v>
      </c>
      <c r="C63" s="46" t="s">
        <v>986</v>
      </c>
      <c r="D63" s="47" t="s">
        <v>57</v>
      </c>
      <c r="E63" s="48">
        <f>Source!CA28</f>
        <v>60</v>
      </c>
      <c r="F63" s="48"/>
      <c r="G63" s="48">
        <f>Source!AU28</f>
        <v>60</v>
      </c>
      <c r="H63" s="49"/>
      <c r="I63" s="50"/>
      <c r="J63" s="49"/>
      <c r="K63" s="50"/>
      <c r="L63" s="49">
        <f>SUM(BA51:BA64)</f>
        <v>916.76</v>
      </c>
    </row>
    <row r="64" spans="1:83" ht="15" x14ac:dyDescent="0.2">
      <c r="C64" s="140" t="s">
        <v>987</v>
      </c>
      <c r="D64" s="140"/>
      <c r="E64" s="140"/>
      <c r="F64" s="140"/>
      <c r="G64" s="140"/>
      <c r="H64" s="140"/>
      <c r="I64" s="141">
        <f>IF(E51&lt;&gt;0,K64/E51, 0)</f>
        <v>4309.63</v>
      </c>
      <c r="J64" s="141"/>
      <c r="K64" s="141">
        <f>L52+L54+L62+L63+L55</f>
        <v>4309.63</v>
      </c>
      <c r="L64" s="141"/>
      <c r="AD64">
        <f>ROUND((Source!AT28/100)*((ROUND(SUMIF(SmtRes!AQ1:'SmtRes'!AQ4,"=1",SmtRes!AD1:'SmtRes'!AD4)*Source!I28, 2)+ROUND(SUMIF(SmtRes!AQ1:'SmtRes'!AQ4,"=1",SmtRes!AC1:'SmtRes'!AC4)*Source!I28, 2))), 2)</f>
        <v>1931.86</v>
      </c>
      <c r="AE64">
        <f>ROUND((Source!AU28/100)*((ROUND(SUMIF(SmtRes!AQ1:'SmtRes'!AQ4,"=1",SmtRes!AD1:'SmtRes'!AD4)*Source!I28, 2)+ROUND(SUMIF(SmtRes!AQ1:'SmtRes'!AQ4,"=1",SmtRes!AC1:'SmtRes'!AC4)*Source!I28, 2))), 2)</f>
        <v>1125.3499999999999</v>
      </c>
      <c r="AN64" s="51">
        <f>L52+L54+L62+L63+L55</f>
        <v>4309.63</v>
      </c>
      <c r="AO64" s="51">
        <f>L54</f>
        <v>291.14999999999986</v>
      </c>
      <c r="AQ64" t="s">
        <v>988</v>
      </c>
      <c r="AR64" s="51">
        <f>L52</f>
        <v>1170.76</v>
      </c>
      <c r="AT64" s="51">
        <f>L55</f>
        <v>357.18</v>
      </c>
      <c r="AV64" t="s">
        <v>988</v>
      </c>
      <c r="AW64">
        <f>0</f>
        <v>0</v>
      </c>
      <c r="AZ64">
        <f>Source!X28</f>
        <v>1573.78</v>
      </c>
      <c r="BA64">
        <f>Source!Y28</f>
        <v>916.76</v>
      </c>
      <c r="CD64">
        <v>1</v>
      </c>
    </row>
    <row r="65" spans="1:101" ht="42.75" x14ac:dyDescent="0.2">
      <c r="A65" s="36">
        <v>2</v>
      </c>
      <c r="B65" s="38" t="s">
        <v>989</v>
      </c>
      <c r="C65" s="38" t="str">
        <f>Source!G31</f>
        <v>Присоединение к зажимам жил проводов или кабелей сечением: до 70 мм2</v>
      </c>
      <c r="D65" s="39" t="str">
        <f>Source!H31</f>
        <v>100 ШТ</v>
      </c>
      <c r="E65" s="41">
        <f>Source!K31</f>
        <v>0.06</v>
      </c>
      <c r="F65" s="41"/>
      <c r="G65" s="41">
        <f>Source!I31</f>
        <v>0.06</v>
      </c>
      <c r="H65" s="43"/>
      <c r="I65" s="42"/>
      <c r="J65" s="43"/>
      <c r="K65" s="42"/>
      <c r="L65" s="43"/>
    </row>
    <row r="66" spans="1:101" ht="51" x14ac:dyDescent="0.2">
      <c r="B66" s="55" t="s">
        <v>919</v>
      </c>
      <c r="C66" s="143" t="s">
        <v>990</v>
      </c>
      <c r="D66" s="143"/>
      <c r="E66" s="143"/>
      <c r="F66" s="143"/>
      <c r="G66" s="143"/>
      <c r="H66" s="143"/>
      <c r="I66" s="143"/>
      <c r="J66" s="143"/>
      <c r="K66" s="143"/>
      <c r="L66" s="143"/>
      <c r="CW66" s="56" t="s">
        <v>990</v>
      </c>
    </row>
    <row r="67" spans="1:101" x14ac:dyDescent="0.2">
      <c r="B67" s="55" t="s">
        <v>922</v>
      </c>
      <c r="C67" s="143" t="s">
        <v>991</v>
      </c>
      <c r="D67" s="143"/>
      <c r="E67" s="143"/>
      <c r="F67" s="143"/>
      <c r="G67" s="143"/>
      <c r="H67" s="143"/>
      <c r="I67" s="143"/>
      <c r="J67" s="143"/>
      <c r="K67" s="143"/>
      <c r="L67" s="143"/>
    </row>
    <row r="68" spans="1:101" ht="51" x14ac:dyDescent="0.2">
      <c r="C68" s="139" t="s">
        <v>992</v>
      </c>
      <c r="D68" s="139"/>
      <c r="E68" s="139"/>
      <c r="F68" s="139"/>
      <c r="CW68" s="57" t="s">
        <v>992</v>
      </c>
    </row>
    <row r="69" spans="1:101" x14ac:dyDescent="0.2">
      <c r="C69" s="58" t="str">
        <f>"Объем: "&amp;Source!I31&amp;"=(2*"&amp;"3)/"&amp;"100"</f>
        <v>Объем: 0,06=(2*3)/100</v>
      </c>
    </row>
    <row r="70" spans="1:101" ht="15" x14ac:dyDescent="0.2">
      <c r="A70" s="37"/>
      <c r="B70" s="41">
        <v>1</v>
      </c>
      <c r="C70" s="37" t="s">
        <v>979</v>
      </c>
      <c r="D70" s="39" t="s">
        <v>762</v>
      </c>
      <c r="E70" s="44"/>
      <c r="F70" s="41"/>
      <c r="G70" s="44">
        <f>Source!U31</f>
        <v>1.1430720000000001</v>
      </c>
      <c r="H70" s="41"/>
      <c r="I70" s="41"/>
      <c r="J70" s="41"/>
      <c r="K70" s="41"/>
      <c r="L70" s="45">
        <f>SUM(L71:L71)-SUMIF(CE71:CE71, 1, L71:L71)</f>
        <v>725.72</v>
      </c>
    </row>
    <row r="71" spans="1:101" ht="14.25" x14ac:dyDescent="0.2">
      <c r="A71" s="38"/>
      <c r="B71" s="38" t="s">
        <v>775</v>
      </c>
      <c r="C71" s="46" t="s">
        <v>776</v>
      </c>
      <c r="D71" s="47" t="s">
        <v>762</v>
      </c>
      <c r="E71" s="48">
        <v>15.12</v>
      </c>
      <c r="F71" s="48">
        <f>ROUND((0.2+1)*1.05,7)</f>
        <v>1.26</v>
      </c>
      <c r="G71" s="48">
        <f>SmtRes!CX9</f>
        <v>1.1430720000000001</v>
      </c>
      <c r="H71" s="49"/>
      <c r="I71" s="50"/>
      <c r="J71" s="49">
        <f>SmtRes!CZ9</f>
        <v>634.89</v>
      </c>
      <c r="K71" s="50"/>
      <c r="L71" s="49">
        <f>SmtRes!DI9</f>
        <v>725.72</v>
      </c>
    </row>
    <row r="72" spans="1:101" ht="15" x14ac:dyDescent="0.2">
      <c r="A72" s="38"/>
      <c r="B72" s="38"/>
      <c r="C72" s="53" t="s">
        <v>983</v>
      </c>
      <c r="D72" s="39"/>
      <c r="E72" s="41"/>
      <c r="F72" s="41"/>
      <c r="G72" s="41"/>
      <c r="H72" s="43"/>
      <c r="I72" s="42"/>
      <c r="J72" s="43"/>
      <c r="K72" s="42"/>
      <c r="L72" s="43">
        <f>L70</f>
        <v>725.72</v>
      </c>
    </row>
    <row r="73" spans="1:101" ht="57" x14ac:dyDescent="0.2">
      <c r="A73" s="36">
        <v>2.1</v>
      </c>
      <c r="B73" s="38" t="str">
        <f>Source!F32</f>
        <v>421/пр_2020_п.75_пп.а</v>
      </c>
      <c r="C73" s="38" t="str">
        <f>Source!G32</f>
        <v>Сметная стоимость вспомогательных ненормируемых материальных ресурсов, не учтенная в сметной норме, 2%</v>
      </c>
      <c r="D73" s="39" t="str">
        <f>Source!H32</f>
        <v>%</v>
      </c>
      <c r="E73" s="41">
        <f>SmtRes!AT10</f>
        <v>2</v>
      </c>
      <c r="F73" s="41"/>
      <c r="G73" s="41">
        <f>Source!I32</f>
        <v>2</v>
      </c>
      <c r="H73" s="43"/>
      <c r="I73" s="42"/>
      <c r="J73" s="43"/>
      <c r="K73" s="42"/>
      <c r="L73" s="43">
        <f>Source!P32</f>
        <v>11.52</v>
      </c>
      <c r="AD73">
        <f>ROUND((Source!AT32/100)*((ROUND(0*Source!I32, 2)+ROUND(0*Source!I32, 2))), 2)</f>
        <v>0</v>
      </c>
      <c r="AE73">
        <f>ROUND((Source!AU32/100)*((ROUND(0*Source!I32, 2)+ROUND(0*Source!I32, 2))), 2)</f>
        <v>0</v>
      </c>
      <c r="AN73">
        <f>L73</f>
        <v>11.52</v>
      </c>
      <c r="AW73">
        <f>L73</f>
        <v>11.52</v>
      </c>
      <c r="AZ73">
        <f>Source!X32</f>
        <v>0</v>
      </c>
      <c r="BA73">
        <f>Source!Y32</f>
        <v>0</v>
      </c>
      <c r="CD73">
        <v>2</v>
      </c>
    </row>
    <row r="74" spans="1:101" ht="14.25" x14ac:dyDescent="0.2">
      <c r="A74" s="38"/>
      <c r="B74" s="38"/>
      <c r="C74" s="38" t="s">
        <v>984</v>
      </c>
      <c r="D74" s="39"/>
      <c r="E74" s="41"/>
      <c r="F74" s="41"/>
      <c r="G74" s="41"/>
      <c r="H74" s="43"/>
      <c r="I74" s="42"/>
      <c r="J74" s="43"/>
      <c r="K74" s="42"/>
      <c r="L74" s="43">
        <f>SUM(AR65:AR77)+SUM(AS65:AS77)+SUM(AT65:AT77)+SUM(AU65:AU77)+SUM(AV65:AV77)</f>
        <v>725.72</v>
      </c>
    </row>
    <row r="75" spans="1:101" ht="28.5" x14ac:dyDescent="0.2">
      <c r="A75" s="38"/>
      <c r="B75" s="38" t="s">
        <v>52</v>
      </c>
      <c r="C75" s="38" t="s">
        <v>994</v>
      </c>
      <c r="D75" s="39" t="s">
        <v>57</v>
      </c>
      <c r="E75" s="41">
        <f>Source!BZ31</f>
        <v>97</v>
      </c>
      <c r="F75" s="41"/>
      <c r="G75" s="41">
        <f>Source!AT31</f>
        <v>97</v>
      </c>
      <c r="H75" s="43"/>
      <c r="I75" s="42"/>
      <c r="J75" s="43"/>
      <c r="K75" s="42"/>
      <c r="L75" s="43">
        <f>SUM(AZ65:AZ77)</f>
        <v>703.95</v>
      </c>
    </row>
    <row r="76" spans="1:101" ht="28.5" x14ac:dyDescent="0.2">
      <c r="A76" s="46"/>
      <c r="B76" s="46" t="s">
        <v>53</v>
      </c>
      <c r="C76" s="46" t="s">
        <v>995</v>
      </c>
      <c r="D76" s="47" t="s">
        <v>57</v>
      </c>
      <c r="E76" s="48">
        <f>Source!CA31</f>
        <v>51</v>
      </c>
      <c r="F76" s="48"/>
      <c r="G76" s="48">
        <f>Source!AU31</f>
        <v>51</v>
      </c>
      <c r="H76" s="49"/>
      <c r="I76" s="50"/>
      <c r="J76" s="49"/>
      <c r="K76" s="50"/>
      <c r="L76" s="49">
        <f>SUM(BA65:BA77)</f>
        <v>370.12</v>
      </c>
    </row>
    <row r="77" spans="1:101" ht="15" x14ac:dyDescent="0.2">
      <c r="C77" s="140" t="s">
        <v>987</v>
      </c>
      <c r="D77" s="140"/>
      <c r="E77" s="140"/>
      <c r="F77" s="140"/>
      <c r="G77" s="140"/>
      <c r="H77" s="140"/>
      <c r="I77" s="141">
        <f>IF(E65&lt;&gt;0,K77/E65, 0)</f>
        <v>30188.5</v>
      </c>
      <c r="J77" s="141"/>
      <c r="K77" s="141">
        <f>L70+L75+L76+SUM(L73:L73)</f>
        <v>1811.31</v>
      </c>
      <c r="L77" s="141"/>
      <c r="AD77">
        <f>ROUND((Source!AT31/100)*((ROUND(SUMIF(SmtRes!AQ9:'SmtRes'!AQ10,"=1",SmtRes!AD9:'SmtRes'!AD10)*Source!I31, 2)+ROUND(SUMIF(SmtRes!AQ9:'SmtRes'!AQ10,"=1",SmtRes!AC9:'SmtRes'!AC10)*Source!I31, 2))), 2)</f>
        <v>36.950000000000003</v>
      </c>
      <c r="AE77">
        <f>ROUND((Source!AU31/100)*((ROUND(SUMIF(SmtRes!AQ9:'SmtRes'!AQ10,"=1",SmtRes!AD9:'SmtRes'!AD10)*Source!I31, 2)+ROUND(SUMIF(SmtRes!AQ9:'SmtRes'!AQ10,"=1",SmtRes!AC9:'SmtRes'!AC10)*Source!I31, 2))), 2)</f>
        <v>19.43</v>
      </c>
      <c r="AN77" s="51">
        <f>L70+L75+L76</f>
        <v>1799.79</v>
      </c>
      <c r="AO77">
        <f>0</f>
        <v>0</v>
      </c>
      <c r="AQ77" t="s">
        <v>988</v>
      </c>
      <c r="AR77" s="51">
        <f>L70</f>
        <v>725.72</v>
      </c>
      <c r="AT77">
        <f>0</f>
        <v>0</v>
      </c>
      <c r="AV77" t="s">
        <v>988</v>
      </c>
      <c r="AW77">
        <f>0</f>
        <v>0</v>
      </c>
      <c r="AZ77">
        <f>Source!X31</f>
        <v>703.95</v>
      </c>
      <c r="BA77">
        <f>Source!Y31</f>
        <v>370.12</v>
      </c>
      <c r="CD77">
        <v>2</v>
      </c>
    </row>
    <row r="78" spans="1:101" ht="28.5" x14ac:dyDescent="0.2">
      <c r="A78" s="36">
        <v>3</v>
      </c>
      <c r="B78" s="38" t="s">
        <v>996</v>
      </c>
      <c r="C78" s="38" t="str">
        <f>Source!G45</f>
        <v>Демонтаж опор ВЛ 0,38-10 кВ: без приставок одностоечных с подкосом</v>
      </c>
      <c r="D78" s="39" t="str">
        <f>Source!H45</f>
        <v>ШТ</v>
      </c>
      <c r="E78" s="41">
        <f>Source!K45</f>
        <v>1</v>
      </c>
      <c r="F78" s="41"/>
      <c r="G78" s="41">
        <f>Source!I45</f>
        <v>1</v>
      </c>
      <c r="H78" s="43"/>
      <c r="I78" s="42"/>
      <c r="J78" s="43"/>
      <c r="K78" s="42"/>
      <c r="L78" s="43"/>
    </row>
    <row r="79" spans="1:101" ht="15" x14ac:dyDescent="0.2">
      <c r="A79" s="37"/>
      <c r="B79" s="41">
        <v>1</v>
      </c>
      <c r="C79" s="37" t="s">
        <v>979</v>
      </c>
      <c r="D79" s="39" t="s">
        <v>762</v>
      </c>
      <c r="E79" s="44"/>
      <c r="F79" s="41"/>
      <c r="G79" s="44">
        <f>Source!U45</f>
        <v>1.75</v>
      </c>
      <c r="H79" s="41"/>
      <c r="I79" s="41"/>
      <c r="J79" s="41"/>
      <c r="K79" s="41"/>
      <c r="L79" s="45">
        <f>SUM(L80:L80)-SUMIF(CE80:CE80, 1, L80:L80)</f>
        <v>1072.8900000000001</v>
      </c>
    </row>
    <row r="80" spans="1:101" ht="14.25" x14ac:dyDescent="0.2">
      <c r="A80" s="38"/>
      <c r="B80" s="38" t="s">
        <v>828</v>
      </c>
      <c r="C80" s="38" t="s">
        <v>829</v>
      </c>
      <c r="D80" s="39" t="s">
        <v>762</v>
      </c>
      <c r="E80" s="41">
        <v>1.75</v>
      </c>
      <c r="F80" s="41"/>
      <c r="G80" s="41">
        <f>SmtRes!CX47</f>
        <v>1.75</v>
      </c>
      <c r="H80" s="43"/>
      <c r="I80" s="42"/>
      <c r="J80" s="43">
        <f>SmtRes!CZ47</f>
        <v>613.08000000000004</v>
      </c>
      <c r="K80" s="42"/>
      <c r="L80" s="43">
        <f>SmtRes!DI47</f>
        <v>1072.8900000000001</v>
      </c>
    </row>
    <row r="81" spans="1:83" ht="15" x14ac:dyDescent="0.2">
      <c r="A81" s="37"/>
      <c r="B81" s="41">
        <v>2</v>
      </c>
      <c r="C81" s="37" t="s">
        <v>980</v>
      </c>
      <c r="D81" s="39"/>
      <c r="E81" s="44"/>
      <c r="F81" s="41"/>
      <c r="G81" s="44"/>
      <c r="H81" s="41"/>
      <c r="I81" s="41"/>
      <c r="J81" s="41"/>
      <c r="K81" s="41"/>
      <c r="L81" s="45">
        <f>SUM(L82:L88)-SUMIF(CE82:CE88, 1, L82:L88)</f>
        <v>3047.41</v>
      </c>
    </row>
    <row r="82" spans="1:83" ht="15" x14ac:dyDescent="0.2">
      <c r="A82" s="37"/>
      <c r="B82" s="41"/>
      <c r="C82" s="37" t="s">
        <v>982</v>
      </c>
      <c r="D82" s="39" t="s">
        <v>762</v>
      </c>
      <c r="E82" s="44"/>
      <c r="F82" s="41"/>
      <c r="G82" s="44">
        <f>Source!V45</f>
        <v>1.89</v>
      </c>
      <c r="H82" s="41"/>
      <c r="I82" s="41"/>
      <c r="J82" s="41"/>
      <c r="K82" s="41"/>
      <c r="L82" s="45">
        <f>SUMIF(CE83:CE88, 1, L83:L88)</f>
        <v>1320.48</v>
      </c>
      <c r="CE82">
        <v>1</v>
      </c>
    </row>
    <row r="83" spans="1:83" ht="42.75" x14ac:dyDescent="0.2">
      <c r="A83" s="38"/>
      <c r="B83" s="38" t="s">
        <v>830</v>
      </c>
      <c r="C83" s="38" t="s">
        <v>832</v>
      </c>
      <c r="D83" s="39" t="s">
        <v>768</v>
      </c>
      <c r="E83" s="41">
        <v>0.96</v>
      </c>
      <c r="F83" s="41"/>
      <c r="G83" s="41">
        <f>SmtRes!CX49</f>
        <v>0.96</v>
      </c>
      <c r="H83" s="43">
        <f>SmtRes!CZ49</f>
        <v>2088.77</v>
      </c>
      <c r="I83" s="42">
        <f>SmtRes!AJ49</f>
        <v>1.28</v>
      </c>
      <c r="J83" s="43">
        <f>ROUND(H83*I83, 2)</f>
        <v>2673.63</v>
      </c>
      <c r="K83" s="42"/>
      <c r="L83" s="43">
        <f>SmtRes!DG49</f>
        <v>2566.6799999999998</v>
      </c>
    </row>
    <row r="84" spans="1:83" ht="28.5" x14ac:dyDescent="0.2">
      <c r="A84" s="38"/>
      <c r="B84" s="38" t="s">
        <v>786</v>
      </c>
      <c r="C84" s="38" t="s">
        <v>997</v>
      </c>
      <c r="D84" s="39" t="s">
        <v>762</v>
      </c>
      <c r="E84" s="41">
        <f>SmtRes!DO49*SmtRes!AT49</f>
        <v>0.96</v>
      </c>
      <c r="F84" s="41"/>
      <c r="G84" s="41">
        <f>ROUND(E84*G78, 7)</f>
        <v>0.96</v>
      </c>
      <c r="H84" s="43"/>
      <c r="I84" s="42"/>
      <c r="J84" s="43">
        <f>ROUND(SmtRes!AG49/SmtRes!DO49, 2)</f>
        <v>746.36</v>
      </c>
      <c r="K84" s="42"/>
      <c r="L84" s="43">
        <f>SmtRes!DH49</f>
        <v>716.51</v>
      </c>
      <c r="CE84">
        <v>1</v>
      </c>
    </row>
    <row r="85" spans="1:83" ht="28.5" x14ac:dyDescent="0.2">
      <c r="A85" s="38"/>
      <c r="B85" s="38" t="s">
        <v>765</v>
      </c>
      <c r="C85" s="38" t="s">
        <v>767</v>
      </c>
      <c r="D85" s="39" t="s">
        <v>768</v>
      </c>
      <c r="E85" s="41">
        <v>0.84</v>
      </c>
      <c r="F85" s="41"/>
      <c r="G85" s="41">
        <f>SmtRes!CX50</f>
        <v>0.84</v>
      </c>
      <c r="H85" s="43">
        <f>SmtRes!CZ50</f>
        <v>346.73</v>
      </c>
      <c r="I85" s="42">
        <f>SmtRes!AJ50</f>
        <v>1.45</v>
      </c>
      <c r="J85" s="43">
        <f>ROUND(H85*I85, 2)</f>
        <v>502.76</v>
      </c>
      <c r="K85" s="42"/>
      <c r="L85" s="43">
        <f>SmtRes!DG50</f>
        <v>422.32</v>
      </c>
    </row>
    <row r="86" spans="1:83" ht="28.5" x14ac:dyDescent="0.2">
      <c r="A86" s="38"/>
      <c r="B86" s="38" t="s">
        <v>769</v>
      </c>
      <c r="C86" s="38" t="s">
        <v>981</v>
      </c>
      <c r="D86" s="39" t="s">
        <v>762</v>
      </c>
      <c r="E86" s="41">
        <f>SmtRes!DO50*SmtRes!AT50</f>
        <v>0.84</v>
      </c>
      <c r="F86" s="41"/>
      <c r="G86" s="41">
        <f>ROUND(E86*G78, 7)</f>
        <v>0.84</v>
      </c>
      <c r="H86" s="43"/>
      <c r="I86" s="42"/>
      <c r="J86" s="43">
        <f>ROUND(SmtRes!AG50/SmtRes!DO50, 2)</f>
        <v>649.42999999999995</v>
      </c>
      <c r="K86" s="42"/>
      <c r="L86" s="43">
        <f>SmtRes!DH50</f>
        <v>545.52</v>
      </c>
      <c r="CE86">
        <v>1</v>
      </c>
    </row>
    <row r="87" spans="1:83" ht="28.5" x14ac:dyDescent="0.2">
      <c r="A87" s="38"/>
      <c r="B87" s="38" t="s">
        <v>770</v>
      </c>
      <c r="C87" s="38" t="s">
        <v>772</v>
      </c>
      <c r="D87" s="39" t="s">
        <v>768</v>
      </c>
      <c r="E87" s="41">
        <v>0.09</v>
      </c>
      <c r="F87" s="41"/>
      <c r="G87" s="41">
        <f>SmtRes!CX51</f>
        <v>0.09</v>
      </c>
      <c r="H87" s="43"/>
      <c r="I87" s="42"/>
      <c r="J87" s="43">
        <f>SmtRes!CZ51</f>
        <v>649.04999999999995</v>
      </c>
      <c r="K87" s="42"/>
      <c r="L87" s="43">
        <f>SmtRes!DG51</f>
        <v>58.41</v>
      </c>
    </row>
    <row r="88" spans="1:83" ht="28.5" x14ac:dyDescent="0.2">
      <c r="A88" s="38"/>
      <c r="B88" s="38" t="s">
        <v>769</v>
      </c>
      <c r="C88" s="46" t="s">
        <v>981</v>
      </c>
      <c r="D88" s="47" t="s">
        <v>762</v>
      </c>
      <c r="E88" s="48">
        <f>SmtRes!DO51*SmtRes!AT51</f>
        <v>0.09</v>
      </c>
      <c r="F88" s="48"/>
      <c r="G88" s="48">
        <f>ROUND(E88*G78, 7)</f>
        <v>0.09</v>
      </c>
      <c r="H88" s="49"/>
      <c r="I88" s="50"/>
      <c r="J88" s="49">
        <f>ROUND(SmtRes!AG51/SmtRes!DO51, 2)</f>
        <v>649.42999999999995</v>
      </c>
      <c r="K88" s="50"/>
      <c r="L88" s="49">
        <f>SmtRes!DH51</f>
        <v>58.45</v>
      </c>
      <c r="CE88">
        <v>1</v>
      </c>
    </row>
    <row r="89" spans="1:83" ht="15" x14ac:dyDescent="0.2">
      <c r="A89" s="38"/>
      <c r="B89" s="38"/>
      <c r="C89" s="53" t="s">
        <v>983</v>
      </c>
      <c r="D89" s="39"/>
      <c r="E89" s="41"/>
      <c r="F89" s="41"/>
      <c r="G89" s="41"/>
      <c r="H89" s="43"/>
      <c r="I89" s="42"/>
      <c r="J89" s="43"/>
      <c r="K89" s="42"/>
      <c r="L89" s="43">
        <f>L79+L81+L82</f>
        <v>5440.7800000000007</v>
      </c>
    </row>
    <row r="90" spans="1:83" ht="14.25" x14ac:dyDescent="0.2">
      <c r="A90" s="38"/>
      <c r="B90" s="38"/>
      <c r="C90" s="38" t="s">
        <v>984</v>
      </c>
      <c r="D90" s="39"/>
      <c r="E90" s="41"/>
      <c r="F90" s="41"/>
      <c r="G90" s="41"/>
      <c r="H90" s="43"/>
      <c r="I90" s="42"/>
      <c r="J90" s="43"/>
      <c r="K90" s="42"/>
      <c r="L90" s="43">
        <f>SUM(AR78:AR93)+SUM(AS78:AS93)+SUM(AT78:AT93)+SUM(AU78:AU93)+SUM(AV78:AV93)</f>
        <v>2393.37</v>
      </c>
    </row>
    <row r="91" spans="1:83" ht="14.25" x14ac:dyDescent="0.2">
      <c r="A91" s="38"/>
      <c r="B91" s="38" t="s">
        <v>26</v>
      </c>
      <c r="C91" s="38" t="s">
        <v>985</v>
      </c>
      <c r="D91" s="39" t="s">
        <v>57</v>
      </c>
      <c r="E91" s="41">
        <f>Source!BZ45</f>
        <v>103</v>
      </c>
      <c r="F91" s="41"/>
      <c r="G91" s="41">
        <f>Source!AT45</f>
        <v>103</v>
      </c>
      <c r="H91" s="43"/>
      <c r="I91" s="42"/>
      <c r="J91" s="43"/>
      <c r="K91" s="42"/>
      <c r="L91" s="43">
        <f>SUM(AZ78:AZ93)</f>
        <v>2465.17</v>
      </c>
    </row>
    <row r="92" spans="1:83" ht="14.25" x14ac:dyDescent="0.2">
      <c r="A92" s="46"/>
      <c r="B92" s="46" t="s">
        <v>27</v>
      </c>
      <c r="C92" s="46" t="s">
        <v>986</v>
      </c>
      <c r="D92" s="47" t="s">
        <v>57</v>
      </c>
      <c r="E92" s="48">
        <f>Source!CA45</f>
        <v>60</v>
      </c>
      <c r="F92" s="48"/>
      <c r="G92" s="48">
        <f>Source!AU45</f>
        <v>60</v>
      </c>
      <c r="H92" s="49"/>
      <c r="I92" s="50"/>
      <c r="J92" s="49"/>
      <c r="K92" s="50"/>
      <c r="L92" s="49">
        <f>SUM(BA78:BA93)</f>
        <v>1436.02</v>
      </c>
    </row>
    <row r="93" spans="1:83" ht="15" x14ac:dyDescent="0.2">
      <c r="C93" s="140" t="s">
        <v>987</v>
      </c>
      <c r="D93" s="140"/>
      <c r="E93" s="140"/>
      <c r="F93" s="140"/>
      <c r="G93" s="140"/>
      <c r="H93" s="140"/>
      <c r="I93" s="141">
        <f>IF(E78&lt;&gt;0,K93/E78, 0)</f>
        <v>9341.9699999999993</v>
      </c>
      <c r="J93" s="141"/>
      <c r="K93" s="141">
        <f>L79+L81+L91+L92+L82</f>
        <v>9341.9699999999993</v>
      </c>
      <c r="L93" s="141"/>
      <c r="AD93">
        <f>ROUND((Source!AT45/100)*((ROUND(SUMIF(SmtRes!AQ47:'SmtRes'!AQ51,"=1",SmtRes!AD47:'SmtRes'!AD51)*Source!I45, 2)+ROUND(SUMIF(SmtRes!AQ47:'SmtRes'!AQ51,"=1",SmtRes!AC47:'SmtRes'!AC51)*Source!I45, 2))), 2)</f>
        <v>2738.05</v>
      </c>
      <c r="AE93">
        <f>ROUND((Source!AU45/100)*((ROUND(SUMIF(SmtRes!AQ47:'SmtRes'!AQ51,"=1",SmtRes!AD47:'SmtRes'!AD51)*Source!I45, 2)+ROUND(SUMIF(SmtRes!AQ47:'SmtRes'!AQ51,"=1",SmtRes!AC47:'SmtRes'!AC51)*Source!I45, 2))), 2)</f>
        <v>1594.98</v>
      </c>
      <c r="AN93" s="51">
        <f>L79+L81+L91+L92+L82</f>
        <v>9341.9699999999993</v>
      </c>
      <c r="AO93" s="51">
        <f>L81</f>
        <v>3047.41</v>
      </c>
      <c r="AQ93" t="s">
        <v>988</v>
      </c>
      <c r="AR93" s="51">
        <f>L79</f>
        <v>1072.8900000000001</v>
      </c>
      <c r="AT93" s="51">
        <f>L82</f>
        <v>1320.48</v>
      </c>
      <c r="AV93" t="s">
        <v>988</v>
      </c>
      <c r="AW93">
        <f>0</f>
        <v>0</v>
      </c>
      <c r="AZ93">
        <f>Source!X45</f>
        <v>2465.17</v>
      </c>
      <c r="BA93">
        <f>Source!Y45</f>
        <v>1436.02</v>
      </c>
      <c r="CD93">
        <v>1</v>
      </c>
    </row>
    <row r="94" spans="1:83" ht="42.75" x14ac:dyDescent="0.2">
      <c r="A94" s="36">
        <v>4</v>
      </c>
      <c r="B94" s="38" t="s">
        <v>998</v>
      </c>
      <c r="C94" s="38" t="str">
        <f>Source!G50</f>
        <v>Развозка конструкций и материалов опор ВЛ 0,38-10 кВ по трассе: одностоечных железобетонных опор</v>
      </c>
      <c r="D94" s="39" t="str">
        <f>Source!H50</f>
        <v>ШТ</v>
      </c>
      <c r="E94" s="41">
        <f>Source!K50</f>
        <v>2</v>
      </c>
      <c r="F94" s="41"/>
      <c r="G94" s="41">
        <f>Source!I50</f>
        <v>2</v>
      </c>
      <c r="H94" s="43"/>
      <c r="I94" s="42"/>
      <c r="J94" s="43"/>
      <c r="K94" s="42"/>
      <c r="L94" s="43"/>
    </row>
    <row r="95" spans="1:83" x14ac:dyDescent="0.2">
      <c r="C95" s="58" t="str">
        <f>"Объем: "&amp;Source!I50&amp;"=2*"&amp;"1"</f>
        <v>Объем: 2=2*1</v>
      </c>
    </row>
    <row r="96" spans="1:83" ht="15" x14ac:dyDescent="0.2">
      <c r="A96" s="37"/>
      <c r="B96" s="41">
        <v>1</v>
      </c>
      <c r="C96" s="37" t="s">
        <v>979</v>
      </c>
      <c r="D96" s="39" t="s">
        <v>762</v>
      </c>
      <c r="E96" s="44"/>
      <c r="F96" s="41"/>
      <c r="G96" s="44">
        <f>Source!U50</f>
        <v>0.88</v>
      </c>
      <c r="H96" s="41"/>
      <c r="I96" s="41"/>
      <c r="J96" s="41"/>
      <c r="K96" s="41"/>
      <c r="L96" s="45">
        <f>SUM(L97:L97)-SUMIF(CE97:CE97, 1, L97:L97)</f>
        <v>486.2</v>
      </c>
    </row>
    <row r="97" spans="1:83" ht="14.25" x14ac:dyDescent="0.2">
      <c r="A97" s="38"/>
      <c r="B97" s="38" t="s">
        <v>833</v>
      </c>
      <c r="C97" s="38" t="s">
        <v>834</v>
      </c>
      <c r="D97" s="39" t="s">
        <v>762</v>
      </c>
      <c r="E97" s="41">
        <v>0.44</v>
      </c>
      <c r="F97" s="41"/>
      <c r="G97" s="41">
        <f>SmtRes!CX70</f>
        <v>0.88</v>
      </c>
      <c r="H97" s="43"/>
      <c r="I97" s="42"/>
      <c r="J97" s="43">
        <f>SmtRes!CZ70</f>
        <v>552.5</v>
      </c>
      <c r="K97" s="42"/>
      <c r="L97" s="43">
        <f>SmtRes!DI70</f>
        <v>486.2</v>
      </c>
    </row>
    <row r="98" spans="1:83" ht="15" x14ac:dyDescent="0.2">
      <c r="A98" s="37"/>
      <c r="B98" s="41">
        <v>2</v>
      </c>
      <c r="C98" s="37" t="s">
        <v>980</v>
      </c>
      <c r="D98" s="39"/>
      <c r="E98" s="44"/>
      <c r="F98" s="41"/>
      <c r="G98" s="44"/>
      <c r="H98" s="41"/>
      <c r="I98" s="41"/>
      <c r="J98" s="41"/>
      <c r="K98" s="41"/>
      <c r="L98" s="45">
        <f>SUM(L99:L104)-SUMIF(CE99:CE104, 1, L99:L104)</f>
        <v>1075.9900000000002</v>
      </c>
    </row>
    <row r="99" spans="1:83" ht="15" x14ac:dyDescent="0.2">
      <c r="A99" s="37"/>
      <c r="B99" s="41"/>
      <c r="C99" s="37" t="s">
        <v>982</v>
      </c>
      <c r="D99" s="39" t="s">
        <v>762</v>
      </c>
      <c r="E99" s="44"/>
      <c r="F99" s="41"/>
      <c r="G99" s="44">
        <f>Source!V50</f>
        <v>0.96</v>
      </c>
      <c r="H99" s="41"/>
      <c r="I99" s="41"/>
      <c r="J99" s="41"/>
      <c r="K99" s="41"/>
      <c r="L99" s="45">
        <f>SUMIF(CE100:CE104, 1, L100:L104)</f>
        <v>730.47</v>
      </c>
      <c r="CE99">
        <v>1</v>
      </c>
    </row>
    <row r="100" spans="1:83" ht="28.5" x14ac:dyDescent="0.2">
      <c r="A100" s="38"/>
      <c r="B100" s="38" t="s">
        <v>777</v>
      </c>
      <c r="C100" s="38" t="s">
        <v>779</v>
      </c>
      <c r="D100" s="39" t="s">
        <v>768</v>
      </c>
      <c r="E100" s="41">
        <v>0.24</v>
      </c>
      <c r="F100" s="41"/>
      <c r="G100" s="41">
        <f>SmtRes!CX72</f>
        <v>0.48</v>
      </c>
      <c r="H100" s="43"/>
      <c r="I100" s="42"/>
      <c r="J100" s="43">
        <f>SmtRes!CZ72</f>
        <v>1611.94</v>
      </c>
      <c r="K100" s="42"/>
      <c r="L100" s="43">
        <f>SmtRes!DG72</f>
        <v>773.73</v>
      </c>
    </row>
    <row r="101" spans="1:83" ht="28.5" x14ac:dyDescent="0.2">
      <c r="A101" s="38"/>
      <c r="B101" s="38" t="s">
        <v>780</v>
      </c>
      <c r="C101" s="38" t="s">
        <v>999</v>
      </c>
      <c r="D101" s="39" t="s">
        <v>762</v>
      </c>
      <c r="E101" s="41">
        <f>SmtRes!DO72*SmtRes!AT72</f>
        <v>0.24</v>
      </c>
      <c r="F101" s="41"/>
      <c r="G101" s="41">
        <f>ROUND(E101*G94, 7)</f>
        <v>0.48</v>
      </c>
      <c r="H101" s="43"/>
      <c r="I101" s="42"/>
      <c r="J101" s="43">
        <f>ROUND(SmtRes!AG72/SmtRes!DO72, 2)</f>
        <v>872.37</v>
      </c>
      <c r="K101" s="42"/>
      <c r="L101" s="43">
        <f>SmtRes!DH72</f>
        <v>418.74</v>
      </c>
      <c r="CE101">
        <v>1</v>
      </c>
    </row>
    <row r="102" spans="1:83" ht="28.5" x14ac:dyDescent="0.2">
      <c r="A102" s="38"/>
      <c r="B102" s="38" t="s">
        <v>835</v>
      </c>
      <c r="C102" s="38" t="s">
        <v>837</v>
      </c>
      <c r="D102" s="39" t="s">
        <v>768</v>
      </c>
      <c r="E102" s="41">
        <v>0.24</v>
      </c>
      <c r="F102" s="41"/>
      <c r="G102" s="41">
        <f>SmtRes!CX73</f>
        <v>0.48</v>
      </c>
      <c r="H102" s="43"/>
      <c r="I102" s="42"/>
      <c r="J102" s="43">
        <f>SmtRes!CZ73</f>
        <v>14.91</v>
      </c>
      <c r="K102" s="42"/>
      <c r="L102" s="43">
        <f>SmtRes!DG73</f>
        <v>7.16</v>
      </c>
    </row>
    <row r="103" spans="1:83" ht="28.5" x14ac:dyDescent="0.2">
      <c r="A103" s="38"/>
      <c r="B103" s="38" t="s">
        <v>838</v>
      </c>
      <c r="C103" s="38" t="s">
        <v>840</v>
      </c>
      <c r="D103" s="39" t="s">
        <v>768</v>
      </c>
      <c r="E103" s="41">
        <v>0.24</v>
      </c>
      <c r="F103" s="41"/>
      <c r="G103" s="41">
        <f>SmtRes!CX74</f>
        <v>0.48</v>
      </c>
      <c r="H103" s="43">
        <f>SmtRes!CZ74</f>
        <v>487.94</v>
      </c>
      <c r="I103" s="42">
        <f>SmtRes!AJ74</f>
        <v>1.26</v>
      </c>
      <c r="J103" s="43">
        <f>ROUND(H103*I103, 2)</f>
        <v>614.79999999999995</v>
      </c>
      <c r="K103" s="42"/>
      <c r="L103" s="43">
        <f>SmtRes!DG74</f>
        <v>295.10000000000002</v>
      </c>
    </row>
    <row r="104" spans="1:83" ht="28.5" x14ac:dyDescent="0.2">
      <c r="A104" s="38"/>
      <c r="B104" s="38" t="s">
        <v>769</v>
      </c>
      <c r="C104" s="46" t="s">
        <v>981</v>
      </c>
      <c r="D104" s="47" t="s">
        <v>762</v>
      </c>
      <c r="E104" s="48">
        <f>SmtRes!DO74*SmtRes!AT74</f>
        <v>0.24</v>
      </c>
      <c r="F104" s="48"/>
      <c r="G104" s="48">
        <f>ROUND(E104*G94, 7)</f>
        <v>0.48</v>
      </c>
      <c r="H104" s="49"/>
      <c r="I104" s="50"/>
      <c r="J104" s="49">
        <f>ROUND(SmtRes!AG74/SmtRes!DO74, 2)</f>
        <v>649.42999999999995</v>
      </c>
      <c r="K104" s="50"/>
      <c r="L104" s="49">
        <f>SmtRes!DH74</f>
        <v>311.73</v>
      </c>
      <c r="CE104">
        <v>1</v>
      </c>
    </row>
    <row r="105" spans="1:83" ht="15" x14ac:dyDescent="0.2">
      <c r="A105" s="38"/>
      <c r="B105" s="38"/>
      <c r="C105" s="53" t="s">
        <v>983</v>
      </c>
      <c r="D105" s="39"/>
      <c r="E105" s="41"/>
      <c r="F105" s="41"/>
      <c r="G105" s="41"/>
      <c r="H105" s="43"/>
      <c r="I105" s="42"/>
      <c r="J105" s="43"/>
      <c r="K105" s="42"/>
      <c r="L105" s="43">
        <f>L96+L98+L99</f>
        <v>2292.6600000000003</v>
      </c>
    </row>
    <row r="106" spans="1:83" ht="14.25" x14ac:dyDescent="0.2">
      <c r="A106" s="38"/>
      <c r="B106" s="38"/>
      <c r="C106" s="38" t="s">
        <v>984</v>
      </c>
      <c r="D106" s="39"/>
      <c r="E106" s="41"/>
      <c r="F106" s="41"/>
      <c r="G106" s="41"/>
      <c r="H106" s="43"/>
      <c r="I106" s="42"/>
      <c r="J106" s="43"/>
      <c r="K106" s="42"/>
      <c r="L106" s="43">
        <f>SUM(AR94:AR109)+SUM(AS94:AS109)+SUM(AT94:AT109)+SUM(AU94:AU109)+SUM(AV94:AV109)</f>
        <v>1216.67</v>
      </c>
    </row>
    <row r="107" spans="1:83" ht="14.25" x14ac:dyDescent="0.2">
      <c r="A107" s="38"/>
      <c r="B107" s="38" t="s">
        <v>26</v>
      </c>
      <c r="C107" s="38" t="s">
        <v>985</v>
      </c>
      <c r="D107" s="39" t="s">
        <v>57</v>
      </c>
      <c r="E107" s="41">
        <f>Source!BZ50</f>
        <v>103</v>
      </c>
      <c r="F107" s="41"/>
      <c r="G107" s="41">
        <f>Source!AT50</f>
        <v>103</v>
      </c>
      <c r="H107" s="43"/>
      <c r="I107" s="42"/>
      <c r="J107" s="43"/>
      <c r="K107" s="42"/>
      <c r="L107" s="43">
        <f>SUM(AZ94:AZ109)</f>
        <v>1253.17</v>
      </c>
    </row>
    <row r="108" spans="1:83" ht="14.25" x14ac:dyDescent="0.2">
      <c r="A108" s="46"/>
      <c r="B108" s="46" t="s">
        <v>27</v>
      </c>
      <c r="C108" s="46" t="s">
        <v>986</v>
      </c>
      <c r="D108" s="47" t="s">
        <v>57</v>
      </c>
      <c r="E108" s="48">
        <f>Source!CA50</f>
        <v>60</v>
      </c>
      <c r="F108" s="48"/>
      <c r="G108" s="48">
        <f>Source!AU50</f>
        <v>60</v>
      </c>
      <c r="H108" s="49"/>
      <c r="I108" s="50"/>
      <c r="J108" s="49"/>
      <c r="K108" s="50"/>
      <c r="L108" s="49">
        <f>SUM(BA94:BA109)</f>
        <v>730</v>
      </c>
    </row>
    <row r="109" spans="1:83" ht="15" x14ac:dyDescent="0.2">
      <c r="C109" s="140" t="s">
        <v>987</v>
      </c>
      <c r="D109" s="140"/>
      <c r="E109" s="140"/>
      <c r="F109" s="140"/>
      <c r="G109" s="140"/>
      <c r="H109" s="140"/>
      <c r="I109" s="141">
        <f>IF(E94&lt;&gt;0,K109/E94, 0)</f>
        <v>2137.9150000000004</v>
      </c>
      <c r="J109" s="141"/>
      <c r="K109" s="141">
        <f>L96+L98+L107+L108+L99</f>
        <v>4275.8300000000008</v>
      </c>
      <c r="L109" s="141"/>
      <c r="AD109">
        <f>ROUND((Source!AT50/100)*((ROUND(SUMIF(SmtRes!AQ70:'SmtRes'!AQ74,"=1",SmtRes!AD70:'SmtRes'!AD74)*Source!I50, 2)+ROUND(SUMIF(SmtRes!AQ70:'SmtRes'!AQ74,"=1",SmtRes!AC70:'SmtRes'!AC74)*Source!I50, 2))), 2)</f>
        <v>4273.0600000000004</v>
      </c>
      <c r="AE109">
        <f>ROUND((Source!AU50/100)*((ROUND(SUMIF(SmtRes!AQ70:'SmtRes'!AQ74,"=1",SmtRes!AD70:'SmtRes'!AD74)*Source!I50, 2)+ROUND(SUMIF(SmtRes!AQ70:'SmtRes'!AQ74,"=1",SmtRes!AC70:'SmtRes'!AC74)*Source!I50, 2))), 2)</f>
        <v>2489.16</v>
      </c>
      <c r="AN109" s="51">
        <f>L96+L98+L107+L108+L99</f>
        <v>4275.8300000000008</v>
      </c>
      <c r="AO109" s="51">
        <f>L98</f>
        <v>1075.9900000000002</v>
      </c>
      <c r="AQ109" t="s">
        <v>988</v>
      </c>
      <c r="AR109" s="51">
        <f>L96</f>
        <v>486.2</v>
      </c>
      <c r="AT109" s="51">
        <f>L99</f>
        <v>730.47</v>
      </c>
      <c r="AV109" t="s">
        <v>988</v>
      </c>
      <c r="AW109">
        <f>0</f>
        <v>0</v>
      </c>
      <c r="AZ109">
        <f>Source!X50</f>
        <v>1253.17</v>
      </c>
      <c r="BA109">
        <f>Source!Y50</f>
        <v>730</v>
      </c>
      <c r="CD109">
        <v>1</v>
      </c>
    </row>
    <row r="110" spans="1:83" ht="42.75" x14ac:dyDescent="0.2">
      <c r="A110" s="36">
        <v>5</v>
      </c>
      <c r="B110" s="38" t="s">
        <v>1000</v>
      </c>
      <c r="C110" s="38" t="str">
        <f>Source!G52</f>
        <v>Развозка конструкций и материалов опор ВЛ 0,38-10 кВ по трассе: материалов оснастки сложных опор</v>
      </c>
      <c r="D110" s="39" t="str">
        <f>Source!H52</f>
        <v>ШТ</v>
      </c>
      <c r="E110" s="41">
        <f>Source!K52</f>
        <v>1</v>
      </c>
      <c r="F110" s="41"/>
      <c r="G110" s="41">
        <f>Source!I52</f>
        <v>1</v>
      </c>
      <c r="H110" s="43"/>
      <c r="I110" s="42"/>
      <c r="J110" s="43"/>
      <c r="K110" s="42"/>
      <c r="L110" s="43"/>
    </row>
    <row r="111" spans="1:83" ht="15" x14ac:dyDescent="0.2">
      <c r="A111" s="37"/>
      <c r="B111" s="41">
        <v>1</v>
      </c>
      <c r="C111" s="37" t="s">
        <v>979</v>
      </c>
      <c r="D111" s="39" t="s">
        <v>762</v>
      </c>
      <c r="E111" s="44"/>
      <c r="F111" s="41"/>
      <c r="G111" s="44">
        <f>Source!U52</f>
        <v>0.3</v>
      </c>
      <c r="H111" s="41"/>
      <c r="I111" s="41"/>
      <c r="J111" s="41"/>
      <c r="K111" s="41"/>
      <c r="L111" s="45">
        <f>SUM(L112:L112)-SUMIF(CE112:CE112, 1, L112:L112)</f>
        <v>165.75</v>
      </c>
    </row>
    <row r="112" spans="1:83" ht="14.25" x14ac:dyDescent="0.2">
      <c r="A112" s="38"/>
      <c r="B112" s="38" t="s">
        <v>833</v>
      </c>
      <c r="C112" s="38" t="s">
        <v>834</v>
      </c>
      <c r="D112" s="39" t="s">
        <v>762</v>
      </c>
      <c r="E112" s="41">
        <v>0.3</v>
      </c>
      <c r="F112" s="41"/>
      <c r="G112" s="41">
        <f>SmtRes!CX79</f>
        <v>0.3</v>
      </c>
      <c r="H112" s="43"/>
      <c r="I112" s="42"/>
      <c r="J112" s="43">
        <f>SmtRes!CZ79</f>
        <v>552.5</v>
      </c>
      <c r="K112" s="42"/>
      <c r="L112" s="43">
        <f>SmtRes!DI79</f>
        <v>165.75</v>
      </c>
    </row>
    <row r="113" spans="1:83" ht="15" x14ac:dyDescent="0.2">
      <c r="A113" s="37"/>
      <c r="B113" s="41">
        <v>2</v>
      </c>
      <c r="C113" s="37" t="s">
        <v>980</v>
      </c>
      <c r="D113" s="39"/>
      <c r="E113" s="44"/>
      <c r="F113" s="41"/>
      <c r="G113" s="44"/>
      <c r="H113" s="41"/>
      <c r="I113" s="41"/>
      <c r="J113" s="41"/>
      <c r="K113" s="41"/>
      <c r="L113" s="45">
        <f>SUM(L114:L117)-SUMIF(CE114:CE117, 1, L114:L117)</f>
        <v>100.76000000000005</v>
      </c>
    </row>
    <row r="114" spans="1:83" ht="15" x14ac:dyDescent="0.2">
      <c r="A114" s="37"/>
      <c r="B114" s="41"/>
      <c r="C114" s="37" t="s">
        <v>982</v>
      </c>
      <c r="D114" s="39" t="s">
        <v>762</v>
      </c>
      <c r="E114" s="44"/>
      <c r="F114" s="41"/>
      <c r="G114" s="44">
        <f>Source!V52</f>
        <v>0.16</v>
      </c>
      <c r="H114" s="41"/>
      <c r="I114" s="41"/>
      <c r="J114" s="41"/>
      <c r="K114" s="41"/>
      <c r="L114" s="45">
        <f>SUMIF(CE115:CE117, 1, L115:L117)</f>
        <v>103.91</v>
      </c>
      <c r="CE114">
        <v>1</v>
      </c>
    </row>
    <row r="115" spans="1:83" ht="28.5" x14ac:dyDescent="0.2">
      <c r="A115" s="38"/>
      <c r="B115" s="38" t="s">
        <v>835</v>
      </c>
      <c r="C115" s="38" t="s">
        <v>837</v>
      </c>
      <c r="D115" s="39" t="s">
        <v>768</v>
      </c>
      <c r="E115" s="41">
        <v>0.16</v>
      </c>
      <c r="F115" s="41"/>
      <c r="G115" s="41">
        <f>SmtRes!CX81</f>
        <v>0.16</v>
      </c>
      <c r="H115" s="43"/>
      <c r="I115" s="42"/>
      <c r="J115" s="43">
        <f>SmtRes!CZ81</f>
        <v>14.91</v>
      </c>
      <c r="K115" s="42"/>
      <c r="L115" s="43">
        <f>SmtRes!DG81</f>
        <v>2.39</v>
      </c>
    </row>
    <row r="116" spans="1:83" ht="28.5" x14ac:dyDescent="0.2">
      <c r="A116" s="38"/>
      <c r="B116" s="38" t="s">
        <v>838</v>
      </c>
      <c r="C116" s="38" t="s">
        <v>840</v>
      </c>
      <c r="D116" s="39" t="s">
        <v>768</v>
      </c>
      <c r="E116" s="41">
        <v>0.16</v>
      </c>
      <c r="F116" s="41"/>
      <c r="G116" s="41">
        <f>SmtRes!CX82</f>
        <v>0.16</v>
      </c>
      <c r="H116" s="43">
        <f>SmtRes!CZ82</f>
        <v>487.94</v>
      </c>
      <c r="I116" s="42">
        <f>SmtRes!AJ82</f>
        <v>1.26</v>
      </c>
      <c r="J116" s="43">
        <f>ROUND(H116*I116, 2)</f>
        <v>614.79999999999995</v>
      </c>
      <c r="K116" s="42"/>
      <c r="L116" s="43">
        <f>SmtRes!DG82</f>
        <v>98.37</v>
      </c>
    </row>
    <row r="117" spans="1:83" ht="28.5" x14ac:dyDescent="0.2">
      <c r="A117" s="38"/>
      <c r="B117" s="38" t="s">
        <v>769</v>
      </c>
      <c r="C117" s="46" t="s">
        <v>981</v>
      </c>
      <c r="D117" s="47" t="s">
        <v>762</v>
      </c>
      <c r="E117" s="48">
        <f>SmtRes!DO82*SmtRes!AT82</f>
        <v>0.16</v>
      </c>
      <c r="F117" s="48"/>
      <c r="G117" s="48">
        <f>ROUND(E117*G110, 7)</f>
        <v>0.16</v>
      </c>
      <c r="H117" s="49"/>
      <c r="I117" s="50"/>
      <c r="J117" s="49">
        <f>ROUND(SmtRes!AG82/SmtRes!DO82, 2)</f>
        <v>649.42999999999995</v>
      </c>
      <c r="K117" s="50"/>
      <c r="L117" s="49">
        <f>SmtRes!DH82</f>
        <v>103.91</v>
      </c>
      <c r="CE117">
        <v>1</v>
      </c>
    </row>
    <row r="118" spans="1:83" ht="15" x14ac:dyDescent="0.2">
      <c r="A118" s="38"/>
      <c r="B118" s="38"/>
      <c r="C118" s="53" t="s">
        <v>983</v>
      </c>
      <c r="D118" s="39"/>
      <c r="E118" s="41"/>
      <c r="F118" s="41"/>
      <c r="G118" s="41"/>
      <c r="H118" s="43"/>
      <c r="I118" s="42"/>
      <c r="J118" s="43"/>
      <c r="K118" s="42"/>
      <c r="L118" s="43">
        <f>L111+L113+L114</f>
        <v>370.42000000000007</v>
      </c>
    </row>
    <row r="119" spans="1:83" ht="14.25" x14ac:dyDescent="0.2">
      <c r="A119" s="38"/>
      <c r="B119" s="38"/>
      <c r="C119" s="38" t="s">
        <v>984</v>
      </c>
      <c r="D119" s="39"/>
      <c r="E119" s="41"/>
      <c r="F119" s="41"/>
      <c r="G119" s="41"/>
      <c r="H119" s="43"/>
      <c r="I119" s="42"/>
      <c r="J119" s="43"/>
      <c r="K119" s="42"/>
      <c r="L119" s="43">
        <f>SUM(AR110:AR122)+SUM(AS110:AS122)+SUM(AT110:AT122)+SUM(AU110:AU122)+SUM(AV110:AV122)</f>
        <v>269.65999999999997</v>
      </c>
    </row>
    <row r="120" spans="1:83" ht="14.25" x14ac:dyDescent="0.2">
      <c r="A120" s="38"/>
      <c r="B120" s="38" t="s">
        <v>26</v>
      </c>
      <c r="C120" s="38" t="s">
        <v>985</v>
      </c>
      <c r="D120" s="39" t="s">
        <v>57</v>
      </c>
      <c r="E120" s="41">
        <f>Source!BZ52</f>
        <v>103</v>
      </c>
      <c r="F120" s="41"/>
      <c r="G120" s="41">
        <f>Source!AT52</f>
        <v>103</v>
      </c>
      <c r="H120" s="43"/>
      <c r="I120" s="42"/>
      <c r="J120" s="43"/>
      <c r="K120" s="42"/>
      <c r="L120" s="43">
        <f>SUM(AZ110:AZ122)</f>
        <v>277.75</v>
      </c>
    </row>
    <row r="121" spans="1:83" ht="14.25" x14ac:dyDescent="0.2">
      <c r="A121" s="46"/>
      <c r="B121" s="46" t="s">
        <v>27</v>
      </c>
      <c r="C121" s="46" t="s">
        <v>986</v>
      </c>
      <c r="D121" s="47" t="s">
        <v>57</v>
      </c>
      <c r="E121" s="48">
        <f>Source!CA52</f>
        <v>60</v>
      </c>
      <c r="F121" s="48"/>
      <c r="G121" s="48">
        <f>Source!AU52</f>
        <v>60</v>
      </c>
      <c r="H121" s="49"/>
      <c r="I121" s="50"/>
      <c r="J121" s="49"/>
      <c r="K121" s="50"/>
      <c r="L121" s="49">
        <f>SUM(BA110:BA122)</f>
        <v>161.80000000000001</v>
      </c>
    </row>
    <row r="122" spans="1:83" ht="15" x14ac:dyDescent="0.2">
      <c r="C122" s="140" t="s">
        <v>987</v>
      </c>
      <c r="D122" s="140"/>
      <c r="E122" s="140"/>
      <c r="F122" s="140"/>
      <c r="G122" s="140"/>
      <c r="H122" s="140"/>
      <c r="I122" s="141">
        <f>IF(E110&lt;&gt;0,K122/E110, 0)</f>
        <v>809.96999999999991</v>
      </c>
      <c r="J122" s="141"/>
      <c r="K122" s="141">
        <f>L111+L113+L120+L121+L114</f>
        <v>809.96999999999991</v>
      </c>
      <c r="L122" s="141"/>
      <c r="AD122">
        <f>ROUND((Source!AT52/100)*((ROUND(SUMIF(SmtRes!AQ79:'SmtRes'!AQ82,"=1",SmtRes!AD79:'SmtRes'!AD82)*Source!I52, 2)+ROUND(SUMIF(SmtRes!AQ79:'SmtRes'!AQ82,"=1",SmtRes!AC79:'SmtRes'!AC82)*Source!I52, 2))), 2)</f>
        <v>1237.99</v>
      </c>
      <c r="AE122">
        <f>ROUND((Source!AU52/100)*((ROUND(SUMIF(SmtRes!AQ79:'SmtRes'!AQ82,"=1",SmtRes!AD79:'SmtRes'!AD82)*Source!I52, 2)+ROUND(SUMIF(SmtRes!AQ79:'SmtRes'!AQ82,"=1",SmtRes!AC79:'SmtRes'!AC82)*Source!I52, 2))), 2)</f>
        <v>721.16</v>
      </c>
      <c r="AN122" s="51">
        <f>L111+L113+L120+L121+L114</f>
        <v>809.96999999999991</v>
      </c>
      <c r="AO122" s="51">
        <f>L113</f>
        <v>100.76000000000005</v>
      </c>
      <c r="AQ122" t="s">
        <v>988</v>
      </c>
      <c r="AR122" s="51">
        <f>L111</f>
        <v>165.75</v>
      </c>
      <c r="AT122" s="51">
        <f>L114</f>
        <v>103.91</v>
      </c>
      <c r="AV122" t="s">
        <v>988</v>
      </c>
      <c r="AW122">
        <f>0</f>
        <v>0</v>
      </c>
      <c r="AZ122">
        <f>Source!X52</f>
        <v>277.75</v>
      </c>
      <c r="BA122">
        <f>Source!Y52</f>
        <v>161.80000000000001</v>
      </c>
      <c r="CD122">
        <v>1</v>
      </c>
    </row>
    <row r="123" spans="1:83" ht="57" x14ac:dyDescent="0.2">
      <c r="A123" s="36">
        <v>6</v>
      </c>
      <c r="B123" s="38" t="s">
        <v>136</v>
      </c>
      <c r="C123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D123" s="39" t="str">
        <f>Source!H53</f>
        <v>1т груза</v>
      </c>
      <c r="E123" s="41">
        <f>Source!K53</f>
        <v>2.25</v>
      </c>
      <c r="F123" s="41"/>
      <c r="G123" s="41">
        <f>Source!I53</f>
        <v>2.25</v>
      </c>
      <c r="H123" s="43"/>
      <c r="I123" s="42"/>
      <c r="J123" s="43">
        <f>Source!AK53</f>
        <v>448.14</v>
      </c>
      <c r="K123" s="42"/>
      <c r="L123" s="43">
        <f>Source!HD53</f>
        <v>1008.32</v>
      </c>
    </row>
    <row r="124" spans="1:83" x14ac:dyDescent="0.2">
      <c r="A124" s="59"/>
      <c r="B124" s="59"/>
      <c r="C124" s="60" t="str">
        <f>"Объем: "&amp;Source!I53&amp;"=(0*"&amp;"325+"&amp;"2*"&amp;"1125)/"&amp;"1000"</f>
        <v>Объем: 2,25=(0*325+2*1125)/1000</v>
      </c>
      <c r="D124" s="59"/>
      <c r="E124" s="59"/>
      <c r="F124" s="59"/>
      <c r="G124" s="59"/>
      <c r="H124" s="59"/>
      <c r="I124" s="59"/>
      <c r="J124" s="59"/>
      <c r="K124" s="59"/>
      <c r="L124" s="59"/>
    </row>
    <row r="125" spans="1:83" ht="15" x14ac:dyDescent="0.2">
      <c r="C125" s="140" t="s">
        <v>987</v>
      </c>
      <c r="D125" s="140"/>
      <c r="E125" s="140"/>
      <c r="F125" s="140"/>
      <c r="G125" s="140"/>
      <c r="H125" s="140"/>
      <c r="I125" s="141">
        <f>IF(E123&lt;&gt;0,K125/E123, 0)</f>
        <v>448.14222222222224</v>
      </c>
      <c r="J125" s="141"/>
      <c r="K125" s="141">
        <f>L123</f>
        <v>1008.32</v>
      </c>
      <c r="L125" s="141"/>
      <c r="AD125">
        <f>ROUND((Source!AT53/100)*((ROUND(0*Source!I53, 2)+ROUND(0*Source!I53, 2))), 2)</f>
        <v>0</v>
      </c>
      <c r="AE125">
        <f>ROUND((Source!AU53/100)*((ROUND(0*Source!I53, 2)+ROUND(0*Source!I53, 2))), 2)</f>
        <v>0</v>
      </c>
      <c r="AN125" s="51">
        <f>L123</f>
        <v>1008.32</v>
      </c>
      <c r="AP125">
        <f>0</f>
        <v>0</v>
      </c>
      <c r="AQ125" t="s">
        <v>988</v>
      </c>
      <c r="AS125">
        <f>0</f>
        <v>0</v>
      </c>
      <c r="AU125">
        <f>0</f>
        <v>0</v>
      </c>
      <c r="AV125" t="s">
        <v>988</v>
      </c>
      <c r="AZ125">
        <f>Source!X53</f>
        <v>0</v>
      </c>
      <c r="BA125">
        <f>Source!Y53</f>
        <v>0</v>
      </c>
      <c r="BB125" s="51">
        <f>L123</f>
        <v>1008.32</v>
      </c>
      <c r="CD125">
        <v>1</v>
      </c>
    </row>
    <row r="126" spans="1:83" ht="42.75" x14ac:dyDescent="0.2">
      <c r="A126" s="36">
        <v>7</v>
      </c>
      <c r="B126" s="38" t="s">
        <v>149</v>
      </c>
      <c r="C126" s="38" t="str">
        <f>Source!G55</f>
        <v>Погрузка в автотранспортное средство: металлические конструкции весом до 1 т</v>
      </c>
      <c r="D126" s="39" t="str">
        <f>Source!H55</f>
        <v>1т груза</v>
      </c>
      <c r="E126" s="41">
        <f>Source!K55</f>
        <v>3.4439999999999998E-2</v>
      </c>
      <c r="F126" s="41"/>
      <c r="G126" s="41">
        <f>Source!I55</f>
        <v>3.4439999999999998E-2</v>
      </c>
      <c r="H126" s="43"/>
      <c r="I126" s="42"/>
      <c r="J126" s="43">
        <f>Source!AK55</f>
        <v>924</v>
      </c>
      <c r="K126" s="42"/>
      <c r="L126" s="43">
        <f>Source!HD55</f>
        <v>31.82</v>
      </c>
    </row>
    <row r="127" spans="1:83" ht="25.5" x14ac:dyDescent="0.2">
      <c r="A127" s="59"/>
      <c r="B127" s="59"/>
      <c r="C127" s="60" t="str">
        <f>"Объем: "&amp;Source!I55&amp;"=(60*"&amp;"3*"&amp;"0,108+"&amp;"0*"&amp;"42+"&amp;"1*"&amp;"15)/"&amp;"1000"</f>
        <v>Объем: 0,03444=(60*3*0,108+0*42+1*15)/1000</v>
      </c>
      <c r="D127" s="59"/>
      <c r="E127" s="59"/>
      <c r="F127" s="59"/>
      <c r="G127" s="59"/>
      <c r="H127" s="59"/>
      <c r="I127" s="59"/>
      <c r="J127" s="59"/>
      <c r="K127" s="59"/>
      <c r="L127" s="59"/>
    </row>
    <row r="128" spans="1:83" ht="15" x14ac:dyDescent="0.2">
      <c r="C128" s="140" t="s">
        <v>987</v>
      </c>
      <c r="D128" s="140"/>
      <c r="E128" s="140"/>
      <c r="F128" s="140"/>
      <c r="G128" s="140"/>
      <c r="H128" s="140"/>
      <c r="I128" s="141">
        <f>IF(E126&lt;&gt;0,K128/E126, 0)</f>
        <v>923.92566782810695</v>
      </c>
      <c r="J128" s="141"/>
      <c r="K128" s="141">
        <f>L126</f>
        <v>31.82</v>
      </c>
      <c r="L128" s="141"/>
      <c r="AD128">
        <f>ROUND((Source!AT55/100)*((ROUND(0*Source!I55, 2)+ROUND(0*Source!I55, 2))), 2)</f>
        <v>0</v>
      </c>
      <c r="AE128">
        <f>ROUND((Source!AU55/100)*((ROUND(0*Source!I55, 2)+ROUND(0*Source!I55, 2))), 2)</f>
        <v>0</v>
      </c>
      <c r="AN128" s="51">
        <f>L126</f>
        <v>31.82</v>
      </c>
      <c r="AP128">
        <f>0</f>
        <v>0</v>
      </c>
      <c r="AQ128" t="s">
        <v>988</v>
      </c>
      <c r="AS128">
        <f>0</f>
        <v>0</v>
      </c>
      <c r="AU128">
        <f>0</f>
        <v>0</v>
      </c>
      <c r="AV128" t="s">
        <v>988</v>
      </c>
      <c r="AZ128">
        <f>Source!X55</f>
        <v>0</v>
      </c>
      <c r="BA128">
        <f>Source!Y55</f>
        <v>0</v>
      </c>
      <c r="BB128" s="51">
        <f>L126</f>
        <v>31.82</v>
      </c>
      <c r="CD128">
        <v>1</v>
      </c>
    </row>
    <row r="129" spans="1:82" ht="128.25" x14ac:dyDescent="0.2">
      <c r="A129" s="36">
        <v>8</v>
      </c>
      <c r="B129" s="38" t="s">
        <v>153</v>
      </c>
      <c r="C129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29" s="39" t="str">
        <f>Source!H56</f>
        <v>1т груза</v>
      </c>
      <c r="E129" s="41">
        <f>Source!K56</f>
        <v>2.28444</v>
      </c>
      <c r="F129" s="41"/>
      <c r="G129" s="41">
        <f>Source!I56</f>
        <v>2.28444</v>
      </c>
      <c r="H129" s="43"/>
      <c r="I129" s="42"/>
      <c r="J129" s="43">
        <f>Source!AK56</f>
        <v>460.55</v>
      </c>
      <c r="K129" s="42"/>
      <c r="L129" s="43">
        <f>Source!HD56</f>
        <v>1052.0999999999999</v>
      </c>
    </row>
    <row r="130" spans="1:82" x14ac:dyDescent="0.2">
      <c r="A130" s="59"/>
      <c r="B130" s="59"/>
      <c r="C130" s="60" t="str">
        <f>"Объем: "&amp;Source!I56&amp;"="&amp;Source!I53&amp;"+"&amp;""&amp;Source!I54&amp;"+"&amp;""&amp;Source!I55&amp;""</f>
        <v>Объем: 2,28444=2,25+0+0,03444</v>
      </c>
      <c r="D130" s="59"/>
      <c r="E130" s="59"/>
      <c r="F130" s="59"/>
      <c r="G130" s="59"/>
      <c r="H130" s="59"/>
      <c r="I130" s="59"/>
      <c r="J130" s="59"/>
      <c r="K130" s="59"/>
      <c r="L130" s="59"/>
    </row>
    <row r="131" spans="1:82" ht="15" x14ac:dyDescent="0.2">
      <c r="C131" s="140" t="s">
        <v>987</v>
      </c>
      <c r="D131" s="140"/>
      <c r="E131" s="140"/>
      <c r="F131" s="140"/>
      <c r="G131" s="140"/>
      <c r="H131" s="140"/>
      <c r="I131" s="141">
        <f>IF(E129&lt;&gt;0,K131/E129, 0)</f>
        <v>460.55050690760095</v>
      </c>
      <c r="J131" s="141"/>
      <c r="K131" s="141">
        <f>L129</f>
        <v>1052.0999999999999</v>
      </c>
      <c r="L131" s="141"/>
      <c r="AD131">
        <f>ROUND((Source!AT56/100)*((ROUND(0*Source!I56, 2)+ROUND(0*Source!I56, 2))), 2)</f>
        <v>0</v>
      </c>
      <c r="AE131">
        <f>ROUND((Source!AU56/100)*((ROUND(0*Source!I56, 2)+ROUND(0*Source!I56, 2))), 2)</f>
        <v>0</v>
      </c>
      <c r="AN131" s="51">
        <f>L129</f>
        <v>1052.0999999999999</v>
      </c>
      <c r="AP131">
        <f>0</f>
        <v>0</v>
      </c>
      <c r="AQ131" t="s">
        <v>988</v>
      </c>
      <c r="AS131">
        <f>0</f>
        <v>0</v>
      </c>
      <c r="AU131">
        <f>0</f>
        <v>0</v>
      </c>
      <c r="AV131" t="s">
        <v>988</v>
      </c>
      <c r="AZ131">
        <f>Source!X56</f>
        <v>0</v>
      </c>
      <c r="BA131">
        <f>Source!Y56</f>
        <v>0</v>
      </c>
      <c r="BB131" s="51">
        <f>L129</f>
        <v>1052.0999999999999</v>
      </c>
      <c r="CD131">
        <v>1</v>
      </c>
    </row>
    <row r="132" spans="1:82" ht="57" x14ac:dyDescent="0.2">
      <c r="A132" s="61">
        <v>9</v>
      </c>
      <c r="B132" s="46" t="s">
        <v>163</v>
      </c>
      <c r="C132" s="46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D132" s="47" t="str">
        <f>Source!H57</f>
        <v>1т груза</v>
      </c>
      <c r="E132" s="48">
        <f>Source!K57</f>
        <v>2.25</v>
      </c>
      <c r="F132" s="48"/>
      <c r="G132" s="48">
        <f>Source!I57</f>
        <v>2.25</v>
      </c>
      <c r="H132" s="49"/>
      <c r="I132" s="50"/>
      <c r="J132" s="49">
        <f>Source!AK57</f>
        <v>448.14</v>
      </c>
      <c r="K132" s="50"/>
      <c r="L132" s="49">
        <f>Source!HD57</f>
        <v>1008.32</v>
      </c>
    </row>
    <row r="133" spans="1:82" ht="15" x14ac:dyDescent="0.2">
      <c r="C133" s="140" t="s">
        <v>987</v>
      </c>
      <c r="D133" s="140"/>
      <c r="E133" s="140"/>
      <c r="F133" s="140"/>
      <c r="G133" s="140"/>
      <c r="H133" s="140"/>
      <c r="I133" s="141">
        <f>IF(E132&lt;&gt;0,K133/E132, 0)</f>
        <v>448.14222222222224</v>
      </c>
      <c r="J133" s="141"/>
      <c r="K133" s="141">
        <f>L132</f>
        <v>1008.32</v>
      </c>
      <c r="L133" s="141"/>
      <c r="AD133">
        <f>ROUND((Source!AT57/100)*((ROUND(0*Source!I57, 2)+ROUND(0*Source!I57, 2))), 2)</f>
        <v>0</v>
      </c>
      <c r="AE133">
        <f>ROUND((Source!AU57/100)*((ROUND(0*Source!I57, 2)+ROUND(0*Source!I57, 2))), 2)</f>
        <v>0</v>
      </c>
      <c r="AN133" s="51">
        <f>L132</f>
        <v>1008.32</v>
      </c>
      <c r="AP133">
        <f>0</f>
        <v>0</v>
      </c>
      <c r="AQ133" t="s">
        <v>988</v>
      </c>
      <c r="AS133">
        <f>0</f>
        <v>0</v>
      </c>
      <c r="AU133">
        <f>0</f>
        <v>0</v>
      </c>
      <c r="AV133" t="s">
        <v>988</v>
      </c>
      <c r="AZ133">
        <f>Source!X57</f>
        <v>0</v>
      </c>
      <c r="BA133">
        <f>Source!Y57</f>
        <v>0</v>
      </c>
      <c r="BB133" s="51">
        <f>L132</f>
        <v>1008.32</v>
      </c>
      <c r="CD133">
        <v>1</v>
      </c>
    </row>
    <row r="134" spans="1:82" ht="42.75" x14ac:dyDescent="0.2">
      <c r="A134" s="61">
        <v>10</v>
      </c>
      <c r="B134" s="46" t="s">
        <v>171</v>
      </c>
      <c r="C134" s="46" t="str">
        <f>Source!G59</f>
        <v>Разгрузка с автотранспортного средства: металлические конструкции весом до 1 т</v>
      </c>
      <c r="D134" s="47" t="str">
        <f>Source!H59</f>
        <v>1т груза</v>
      </c>
      <c r="E134" s="48">
        <f>Source!K59</f>
        <v>3.4439999999999998E-2</v>
      </c>
      <c r="F134" s="48"/>
      <c r="G134" s="48">
        <f>Source!I59</f>
        <v>3.4439999999999998E-2</v>
      </c>
      <c r="H134" s="49"/>
      <c r="I134" s="50"/>
      <c r="J134" s="49">
        <f>Source!AK59</f>
        <v>924</v>
      </c>
      <c r="K134" s="50"/>
      <c r="L134" s="49">
        <f>Source!HD59</f>
        <v>31.82</v>
      </c>
    </row>
    <row r="135" spans="1:82" ht="15" x14ac:dyDescent="0.2">
      <c r="C135" s="140" t="s">
        <v>987</v>
      </c>
      <c r="D135" s="140"/>
      <c r="E135" s="140"/>
      <c r="F135" s="140"/>
      <c r="G135" s="140"/>
      <c r="H135" s="140"/>
      <c r="I135" s="141">
        <f>IF(E134&lt;&gt;0,K135/E134, 0)</f>
        <v>923.92566782810695</v>
      </c>
      <c r="J135" s="141"/>
      <c r="K135" s="141">
        <f>L134</f>
        <v>31.82</v>
      </c>
      <c r="L135" s="141"/>
      <c r="AD135">
        <f>ROUND((Source!AT59/100)*((ROUND(0*Source!I59, 2)+ROUND(0*Source!I59, 2))), 2)</f>
        <v>0</v>
      </c>
      <c r="AE135">
        <f>ROUND((Source!AU59/100)*((ROUND(0*Source!I59, 2)+ROUND(0*Source!I59, 2))), 2)</f>
        <v>0</v>
      </c>
      <c r="AN135" s="51">
        <f>L134</f>
        <v>31.82</v>
      </c>
      <c r="AP135">
        <f>0</f>
        <v>0</v>
      </c>
      <c r="AQ135" t="s">
        <v>988</v>
      </c>
      <c r="AS135">
        <f>0</f>
        <v>0</v>
      </c>
      <c r="AU135">
        <f>0</f>
        <v>0</v>
      </c>
      <c r="AV135" t="s">
        <v>988</v>
      </c>
      <c r="AZ135">
        <f>Source!X59</f>
        <v>0</v>
      </c>
      <c r="BA135">
        <f>Source!Y59</f>
        <v>0</v>
      </c>
      <c r="BB135" s="51">
        <f>L134</f>
        <v>31.82</v>
      </c>
      <c r="CD135">
        <v>1</v>
      </c>
    </row>
    <row r="137" spans="1:82" ht="15" x14ac:dyDescent="0.2">
      <c r="A137" s="63"/>
      <c r="B137" s="64"/>
      <c r="C137" s="144" t="s">
        <v>1001</v>
      </c>
      <c r="D137" s="144"/>
      <c r="E137" s="144"/>
      <c r="F137" s="144"/>
      <c r="G137" s="144"/>
      <c r="H137" s="144"/>
      <c r="I137" s="45"/>
      <c r="J137" s="63"/>
      <c r="K137" s="65"/>
      <c r="L137" s="45">
        <f>L139+L140+L146+L150</f>
        <v>13792.57</v>
      </c>
    </row>
    <row r="138" spans="1:82" ht="14.25" x14ac:dyDescent="0.2">
      <c r="A138" s="54"/>
      <c r="B138" s="62"/>
      <c r="C138" s="145" t="s">
        <v>1002</v>
      </c>
      <c r="D138" s="146"/>
      <c r="E138" s="146"/>
      <c r="F138" s="146"/>
      <c r="G138" s="146"/>
      <c r="H138" s="146"/>
      <c r="I138" s="43"/>
      <c r="J138" s="54"/>
      <c r="K138" s="41"/>
      <c r="L138" s="43"/>
    </row>
    <row r="139" spans="1:82" ht="14.25" x14ac:dyDescent="0.2">
      <c r="A139" s="54"/>
      <c r="B139" s="62"/>
      <c r="C139" s="146" t="s">
        <v>1003</v>
      </c>
      <c r="D139" s="146"/>
      <c r="E139" s="146"/>
      <c r="F139" s="146"/>
      <c r="G139" s="146"/>
      <c r="H139" s="146"/>
      <c r="I139" s="43"/>
      <c r="J139" s="54"/>
      <c r="K139" s="41"/>
      <c r="L139" s="43">
        <f>SUM(AR50:AR135)</f>
        <v>3621.3199999999997</v>
      </c>
    </row>
    <row r="140" spans="1:82" ht="14.25" hidden="1" x14ac:dyDescent="0.2">
      <c r="A140" s="54"/>
      <c r="B140" s="62"/>
      <c r="C140" s="146" t="s">
        <v>1004</v>
      </c>
      <c r="D140" s="146"/>
      <c r="E140" s="146"/>
      <c r="F140" s="146"/>
      <c r="G140" s="146"/>
      <c r="H140" s="146"/>
      <c r="I140" s="43"/>
      <c r="J140" s="54"/>
      <c r="K140" s="41"/>
      <c r="L140" s="43">
        <f>L142+L145+L144</f>
        <v>7027.3499999999995</v>
      </c>
    </row>
    <row r="141" spans="1:82" ht="14.25" hidden="1" x14ac:dyDescent="0.2">
      <c r="A141" s="54"/>
      <c r="B141" s="62"/>
      <c r="C141" s="145" t="s">
        <v>1005</v>
      </c>
      <c r="D141" s="146"/>
      <c r="E141" s="146"/>
      <c r="F141" s="146"/>
      <c r="G141" s="146"/>
      <c r="H141" s="146"/>
      <c r="I141" s="43"/>
      <c r="J141" s="54"/>
      <c r="K141" s="41"/>
      <c r="L141" s="43"/>
    </row>
    <row r="142" spans="1:82" ht="14.25" x14ac:dyDescent="0.2">
      <c r="A142" s="54"/>
      <c r="B142" s="62"/>
      <c r="C142" s="146" t="s">
        <v>1004</v>
      </c>
      <c r="D142" s="146"/>
      <c r="E142" s="146"/>
      <c r="F142" s="146"/>
      <c r="G142" s="146"/>
      <c r="H142" s="146"/>
      <c r="I142" s="43"/>
      <c r="J142" s="54"/>
      <c r="K142" s="41"/>
      <c r="L142" s="43">
        <f>SUM(AO50:AO135)</f>
        <v>4515.3099999999995</v>
      </c>
    </row>
    <row r="143" spans="1:82" ht="14.25" hidden="1" x14ac:dyDescent="0.2">
      <c r="A143" s="54"/>
      <c r="B143" s="62"/>
      <c r="C143" s="145" t="s">
        <v>1006</v>
      </c>
      <c r="D143" s="146"/>
      <c r="E143" s="146"/>
      <c r="F143" s="146"/>
      <c r="G143" s="146"/>
      <c r="H143" s="146"/>
      <c r="I143" s="43"/>
      <c r="J143" s="54"/>
      <c r="K143" s="41"/>
      <c r="L143" s="43"/>
    </row>
    <row r="144" spans="1:82" ht="14.25" x14ac:dyDescent="0.2">
      <c r="A144" s="54"/>
      <c r="B144" s="62"/>
      <c r="C144" s="146" t="s">
        <v>1026</v>
      </c>
      <c r="D144" s="146"/>
      <c r="E144" s="146"/>
      <c r="F144" s="146"/>
      <c r="G144" s="146"/>
      <c r="H144" s="146"/>
      <c r="I144" s="43"/>
      <c r="J144" s="54"/>
      <c r="K144" s="41"/>
      <c r="L144" s="43">
        <f>SUM(AT50:AT135)</f>
        <v>2512.04</v>
      </c>
    </row>
    <row r="145" spans="1:12" ht="14.25" hidden="1" x14ac:dyDescent="0.2">
      <c r="A145" s="54"/>
      <c r="B145" s="62"/>
      <c r="C145" s="146" t="s">
        <v>1007</v>
      </c>
      <c r="D145" s="146"/>
      <c r="E145" s="146"/>
      <c r="F145" s="146"/>
      <c r="G145" s="146"/>
      <c r="H145" s="146"/>
      <c r="I145" s="43"/>
      <c r="J145" s="54"/>
      <c r="K145" s="41"/>
      <c r="L145" s="43">
        <f>SUM(AV50:AV135)</f>
        <v>0</v>
      </c>
    </row>
    <row r="146" spans="1:12" ht="14.25" x14ac:dyDescent="0.2">
      <c r="A146" s="54"/>
      <c r="B146" s="62"/>
      <c r="C146" s="146" t="s">
        <v>1008</v>
      </c>
      <c r="D146" s="146"/>
      <c r="E146" s="146"/>
      <c r="F146" s="146"/>
      <c r="G146" s="146"/>
      <c r="H146" s="146"/>
      <c r="I146" s="43"/>
      <c r="J146" s="54"/>
      <c r="K146" s="41"/>
      <c r="L146" s="43">
        <f>L148+L149</f>
        <v>11.52</v>
      </c>
    </row>
    <row r="147" spans="1:12" ht="14.25" x14ac:dyDescent="0.2">
      <c r="A147" s="54"/>
      <c r="B147" s="62"/>
      <c r="C147" s="145" t="s">
        <v>1005</v>
      </c>
      <c r="D147" s="146"/>
      <c r="E147" s="146"/>
      <c r="F147" s="146"/>
      <c r="G147" s="146"/>
      <c r="H147" s="146"/>
      <c r="I147" s="43"/>
      <c r="J147" s="54"/>
      <c r="K147" s="41"/>
      <c r="L147" s="43"/>
    </row>
    <row r="148" spans="1:12" ht="14.25" x14ac:dyDescent="0.2">
      <c r="A148" s="54"/>
      <c r="B148" s="62"/>
      <c r="C148" s="146" t="s">
        <v>1009</v>
      </c>
      <c r="D148" s="146"/>
      <c r="E148" s="146"/>
      <c r="F148" s="146"/>
      <c r="G148" s="146"/>
      <c r="H148" s="146"/>
      <c r="I148" s="43"/>
      <c r="J148" s="54"/>
      <c r="K148" s="41"/>
      <c r="L148" s="43">
        <f>SUM(AW50:AW135)-SUM(BK50:BK135)</f>
        <v>11.52</v>
      </c>
    </row>
    <row r="149" spans="1:12" ht="14.25" hidden="1" x14ac:dyDescent="0.2">
      <c r="A149" s="54"/>
      <c r="B149" s="62"/>
      <c r="C149" s="146" t="s">
        <v>1010</v>
      </c>
      <c r="D149" s="146"/>
      <c r="E149" s="146"/>
      <c r="F149" s="146"/>
      <c r="G149" s="146"/>
      <c r="H149" s="146"/>
      <c r="I149" s="43"/>
      <c r="J149" s="54"/>
      <c r="K149" s="41"/>
      <c r="L149" s="43">
        <f>SUM(BC50:BC135)</f>
        <v>0</v>
      </c>
    </row>
    <row r="150" spans="1:12" ht="14.25" x14ac:dyDescent="0.2">
      <c r="A150" s="54"/>
      <c r="B150" s="62"/>
      <c r="C150" s="146" t="s">
        <v>1011</v>
      </c>
      <c r="D150" s="146"/>
      <c r="E150" s="146"/>
      <c r="F150" s="146"/>
      <c r="G150" s="146"/>
      <c r="H150" s="146"/>
      <c r="I150" s="43"/>
      <c r="J150" s="54"/>
      <c r="K150" s="41"/>
      <c r="L150" s="43">
        <f>SUM(BB50:BB135)</f>
        <v>3132.38</v>
      </c>
    </row>
    <row r="151" spans="1:12" ht="14.25" x14ac:dyDescent="0.2">
      <c r="A151" s="54"/>
      <c r="B151" s="62"/>
      <c r="C151" s="146" t="s">
        <v>1012</v>
      </c>
      <c r="D151" s="146"/>
      <c r="E151" s="146"/>
      <c r="F151" s="146"/>
      <c r="G151" s="146"/>
      <c r="H151" s="146"/>
      <c r="I151" s="43"/>
      <c r="J151" s="54"/>
      <c r="K151" s="41"/>
      <c r="L151" s="43">
        <f>SUM(AR50:AR135)+SUM(AT50:AT135)+SUM(AV50:AV135)</f>
        <v>6133.36</v>
      </c>
    </row>
    <row r="152" spans="1:12" ht="14.25" x14ac:dyDescent="0.2">
      <c r="A152" s="54"/>
      <c r="B152" s="62"/>
      <c r="C152" s="146" t="s">
        <v>1013</v>
      </c>
      <c r="D152" s="146"/>
      <c r="E152" s="146"/>
      <c r="F152" s="146"/>
      <c r="G152" s="146"/>
      <c r="H152" s="146"/>
      <c r="I152" s="43"/>
      <c r="J152" s="54"/>
      <c r="K152" s="41"/>
      <c r="L152" s="43">
        <f>SUM(AZ50:AZ135)</f>
        <v>6273.82</v>
      </c>
    </row>
    <row r="153" spans="1:12" ht="14.25" x14ac:dyDescent="0.2">
      <c r="A153" s="54"/>
      <c r="B153" s="62"/>
      <c r="C153" s="146" t="s">
        <v>1014</v>
      </c>
      <c r="D153" s="146"/>
      <c r="E153" s="146"/>
      <c r="F153" s="146"/>
      <c r="G153" s="146"/>
      <c r="H153" s="146"/>
      <c r="I153" s="43"/>
      <c r="J153" s="54"/>
      <c r="K153" s="41"/>
      <c r="L153" s="43">
        <f>SUM(BA50:BA135)</f>
        <v>3614.7000000000003</v>
      </c>
    </row>
    <row r="154" spans="1:12" ht="14.25" hidden="1" x14ac:dyDescent="0.2">
      <c r="A154" s="54"/>
      <c r="B154" s="62"/>
      <c r="C154" s="146" t="s">
        <v>1015</v>
      </c>
      <c r="D154" s="146"/>
      <c r="E154" s="146"/>
      <c r="F154" s="146"/>
      <c r="G154" s="146"/>
      <c r="H154" s="146"/>
      <c r="I154" s="43"/>
      <c r="J154" s="54"/>
      <c r="K154" s="41"/>
      <c r="L154" s="43">
        <f>L156+L157</f>
        <v>0</v>
      </c>
    </row>
    <row r="155" spans="1:12" ht="14.25" hidden="1" x14ac:dyDescent="0.2">
      <c r="A155" s="54"/>
      <c r="B155" s="62"/>
      <c r="C155" s="145" t="s">
        <v>1002</v>
      </c>
      <c r="D155" s="146"/>
      <c r="E155" s="146"/>
      <c r="F155" s="146"/>
      <c r="G155" s="146"/>
      <c r="H155" s="146"/>
      <c r="I155" s="43"/>
      <c r="J155" s="54"/>
      <c r="K155" s="41"/>
      <c r="L155" s="43"/>
    </row>
    <row r="156" spans="1:12" ht="14.25" hidden="1" x14ac:dyDescent="0.2">
      <c r="A156" s="54"/>
      <c r="B156" s="62"/>
      <c r="C156" s="146" t="s">
        <v>1016</v>
      </c>
      <c r="D156" s="146"/>
      <c r="E156" s="146"/>
      <c r="F156" s="146"/>
      <c r="G156" s="146"/>
      <c r="H156" s="146"/>
      <c r="I156" s="43"/>
      <c r="J156" s="54"/>
      <c r="K156" s="41"/>
      <c r="L156" s="43">
        <f>SUM(BK50:BK135)</f>
        <v>0</v>
      </c>
    </row>
    <row r="157" spans="1:12" ht="14.25" hidden="1" x14ac:dyDescent="0.2">
      <c r="A157" s="54"/>
      <c r="B157" s="62"/>
      <c r="C157" s="146" t="s">
        <v>1017</v>
      </c>
      <c r="D157" s="146"/>
      <c r="E157" s="146"/>
      <c r="F157" s="146"/>
      <c r="G157" s="146"/>
      <c r="H157" s="146"/>
      <c r="I157" s="43"/>
      <c r="J157" s="54"/>
      <c r="K157" s="41"/>
      <c r="L157" s="43">
        <f>SUM(BD50:BD135)</f>
        <v>0</v>
      </c>
    </row>
    <row r="158" spans="1:12" ht="14.25" hidden="1" x14ac:dyDescent="0.2">
      <c r="A158" s="54"/>
      <c r="B158" s="62"/>
      <c r="C158" s="146" t="s">
        <v>1018</v>
      </c>
      <c r="D158" s="146"/>
      <c r="E158" s="146"/>
      <c r="F158" s="146"/>
      <c r="G158" s="146"/>
      <c r="H158" s="146"/>
      <c r="I158" s="43"/>
      <c r="J158" s="54"/>
      <c r="K158" s="41"/>
      <c r="L158" s="43"/>
    </row>
    <row r="159" spans="1:12" ht="14.25" hidden="1" x14ac:dyDescent="0.2">
      <c r="A159" s="54"/>
      <c r="B159" s="62"/>
      <c r="C159" s="146" t="s">
        <v>1019</v>
      </c>
      <c r="D159" s="146"/>
      <c r="E159" s="146"/>
      <c r="F159" s="146"/>
      <c r="G159" s="146"/>
      <c r="H159" s="146"/>
      <c r="I159" s="43"/>
      <c r="J159" s="54"/>
      <c r="K159" s="41"/>
      <c r="L159" s="43">
        <f>SUM(BO50:BO135)</f>
        <v>0</v>
      </c>
    </row>
    <row r="160" spans="1:12" ht="15" x14ac:dyDescent="0.2">
      <c r="A160" s="63"/>
      <c r="B160" s="64"/>
      <c r="C160" s="144" t="s">
        <v>1020</v>
      </c>
      <c r="D160" s="144"/>
      <c r="E160" s="144"/>
      <c r="F160" s="144"/>
      <c r="G160" s="144"/>
      <c r="H160" s="144"/>
      <c r="I160" s="45"/>
      <c r="J160" s="63"/>
      <c r="K160" s="65"/>
      <c r="L160" s="45">
        <f>L137+L152+L153+L154+L158+L159</f>
        <v>23681.09</v>
      </c>
    </row>
    <row r="161" spans="1:83" ht="14.25" x14ac:dyDescent="0.2">
      <c r="A161" s="54"/>
      <c r="B161" s="62"/>
      <c r="C161" s="145" t="s">
        <v>1021</v>
      </c>
      <c r="D161" s="146"/>
      <c r="E161" s="146"/>
      <c r="F161" s="146"/>
      <c r="G161" s="146"/>
      <c r="H161" s="146"/>
      <c r="I161" s="43"/>
      <c r="J161" s="54"/>
      <c r="K161" s="41"/>
      <c r="L161" s="43"/>
    </row>
    <row r="162" spans="1:83" ht="14.25" hidden="1" x14ac:dyDescent="0.2">
      <c r="A162" s="54"/>
      <c r="B162" s="62"/>
      <c r="C162" s="146" t="s">
        <v>1022</v>
      </c>
      <c r="D162" s="146"/>
      <c r="E162" s="146"/>
      <c r="F162" s="146"/>
      <c r="G162" s="146"/>
      <c r="H162" s="146"/>
      <c r="I162" s="43"/>
      <c r="J162" s="54"/>
      <c r="K162" s="41"/>
      <c r="L162" s="43">
        <f>SUM(AX50:AX135)</f>
        <v>0</v>
      </c>
    </row>
    <row r="163" spans="1:83" ht="14.25" hidden="1" x14ac:dyDescent="0.2">
      <c r="A163" s="54"/>
      <c r="B163" s="62"/>
      <c r="C163" s="146" t="s">
        <v>1023</v>
      </c>
      <c r="D163" s="146"/>
      <c r="E163" s="146"/>
      <c r="F163" s="146"/>
      <c r="G163" s="146"/>
      <c r="H163" s="146"/>
      <c r="I163" s="43"/>
      <c r="J163" s="54"/>
      <c r="K163" s="41"/>
      <c r="L163" s="43">
        <f>SUM(AY50:AY135)</f>
        <v>0</v>
      </c>
    </row>
    <row r="164" spans="1:83" ht="14.25" x14ac:dyDescent="0.2">
      <c r="A164" s="54"/>
      <c r="B164" s="62"/>
      <c r="C164" s="146" t="s">
        <v>1024</v>
      </c>
      <c r="D164" s="146"/>
      <c r="E164" s="146"/>
      <c r="F164" s="147"/>
      <c r="G164" s="44">
        <f>Source!F83</f>
        <v>6.1030720000000001</v>
      </c>
      <c r="H164" s="54"/>
      <c r="I164" s="54"/>
      <c r="J164" s="54"/>
      <c r="K164" s="54"/>
      <c r="L164" s="54"/>
    </row>
    <row r="165" spans="1:83" ht="14.25" x14ac:dyDescent="0.2">
      <c r="A165" s="54"/>
      <c r="B165" s="62"/>
      <c r="C165" s="146" t="s">
        <v>1025</v>
      </c>
      <c r="D165" s="146"/>
      <c r="E165" s="146"/>
      <c r="F165" s="147"/>
      <c r="G165" s="44">
        <f>Source!F84</f>
        <v>3.56</v>
      </c>
      <c r="H165" s="54"/>
      <c r="I165" s="54"/>
      <c r="J165" s="54"/>
      <c r="K165" s="54"/>
      <c r="L165" s="54"/>
    </row>
    <row r="168" spans="1:83" ht="16.5" x14ac:dyDescent="0.2">
      <c r="A168" s="142" t="s">
        <v>1027</v>
      </c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</row>
    <row r="169" spans="1:83" ht="42.75" x14ac:dyDescent="0.2">
      <c r="A169" s="36">
        <v>11</v>
      </c>
      <c r="B169" s="38" t="s">
        <v>998</v>
      </c>
      <c r="C169" s="38" t="str">
        <f>Source!G95</f>
        <v>Развозка конструкций и материалов опор ВЛ 0,38-10 кВ по трассе: одностоечных железобетонных опор</v>
      </c>
      <c r="D169" s="39" t="str">
        <f>Source!H95</f>
        <v>ШТ</v>
      </c>
      <c r="E169" s="41">
        <f>Source!K95</f>
        <v>4</v>
      </c>
      <c r="F169" s="41"/>
      <c r="G169" s="41">
        <f>Source!I95</f>
        <v>4</v>
      </c>
      <c r="H169" s="43"/>
      <c r="I169" s="42"/>
      <c r="J169" s="43"/>
      <c r="K169" s="42"/>
      <c r="L169" s="43"/>
    </row>
    <row r="170" spans="1:83" x14ac:dyDescent="0.2">
      <c r="C170" s="58" t="str">
        <f>"Объем: "&amp;Source!I95&amp;"=2*"&amp;"2"</f>
        <v>Объем: 4=2*2</v>
      </c>
    </row>
    <row r="171" spans="1:83" ht="15" x14ac:dyDescent="0.2">
      <c r="A171" s="37"/>
      <c r="B171" s="41">
        <v>1</v>
      </c>
      <c r="C171" s="37" t="s">
        <v>979</v>
      </c>
      <c r="D171" s="39" t="s">
        <v>762</v>
      </c>
      <c r="E171" s="44"/>
      <c r="F171" s="41"/>
      <c r="G171" s="44">
        <f>Source!U95</f>
        <v>1.76</v>
      </c>
      <c r="H171" s="41"/>
      <c r="I171" s="41"/>
      <c r="J171" s="41"/>
      <c r="K171" s="41"/>
      <c r="L171" s="45">
        <f>SUM(L172:L172)-SUMIF(CE172:CE172, 1, L172:L172)</f>
        <v>972.4</v>
      </c>
    </row>
    <row r="172" spans="1:83" ht="14.25" x14ac:dyDescent="0.2">
      <c r="A172" s="38"/>
      <c r="B172" s="38" t="s">
        <v>833</v>
      </c>
      <c r="C172" s="38" t="s">
        <v>834</v>
      </c>
      <c r="D172" s="39" t="s">
        <v>762</v>
      </c>
      <c r="E172" s="41">
        <v>0.44</v>
      </c>
      <c r="F172" s="41"/>
      <c r="G172" s="41">
        <f>SmtRes!CX83</f>
        <v>1.76</v>
      </c>
      <c r="H172" s="43"/>
      <c r="I172" s="42"/>
      <c r="J172" s="43">
        <f>SmtRes!CZ83</f>
        <v>552.5</v>
      </c>
      <c r="K172" s="42"/>
      <c r="L172" s="43">
        <f>SmtRes!DI83</f>
        <v>972.4</v>
      </c>
    </row>
    <row r="173" spans="1:83" ht="15" x14ac:dyDescent="0.2">
      <c r="A173" s="37"/>
      <c r="B173" s="41">
        <v>2</v>
      </c>
      <c r="C173" s="37" t="s">
        <v>980</v>
      </c>
      <c r="D173" s="39"/>
      <c r="E173" s="44"/>
      <c r="F173" s="41"/>
      <c r="G173" s="44"/>
      <c r="H173" s="41"/>
      <c r="I173" s="41"/>
      <c r="J173" s="41"/>
      <c r="K173" s="41"/>
      <c r="L173" s="45">
        <f>SUM(L174:L179)-SUMIF(CE174:CE179, 1, L174:L179)</f>
        <v>2151.9800000000005</v>
      </c>
    </row>
    <row r="174" spans="1:83" ht="15" x14ac:dyDescent="0.2">
      <c r="A174" s="37"/>
      <c r="B174" s="41"/>
      <c r="C174" s="37" t="s">
        <v>982</v>
      </c>
      <c r="D174" s="39" t="s">
        <v>762</v>
      </c>
      <c r="E174" s="44"/>
      <c r="F174" s="41"/>
      <c r="G174" s="44">
        <f>Source!V95</f>
        <v>1.92</v>
      </c>
      <c r="H174" s="41"/>
      <c r="I174" s="41"/>
      <c r="J174" s="41"/>
      <c r="K174" s="41"/>
      <c r="L174" s="45">
        <f>SUMIF(CE175:CE179, 1, L175:L179)</f>
        <v>1460.93</v>
      </c>
      <c r="CE174">
        <v>1</v>
      </c>
    </row>
    <row r="175" spans="1:83" ht="28.5" x14ac:dyDescent="0.2">
      <c r="A175" s="38"/>
      <c r="B175" s="38" t="s">
        <v>777</v>
      </c>
      <c r="C175" s="38" t="s">
        <v>779</v>
      </c>
      <c r="D175" s="39" t="s">
        <v>768</v>
      </c>
      <c r="E175" s="41">
        <v>0.24</v>
      </c>
      <c r="F175" s="41"/>
      <c r="G175" s="41">
        <f>SmtRes!CX85</f>
        <v>0.96</v>
      </c>
      <c r="H175" s="43"/>
      <c r="I175" s="42"/>
      <c r="J175" s="43">
        <f>SmtRes!CZ85</f>
        <v>1611.94</v>
      </c>
      <c r="K175" s="42"/>
      <c r="L175" s="43">
        <f>SmtRes!DG85</f>
        <v>1547.46</v>
      </c>
    </row>
    <row r="176" spans="1:83" ht="28.5" x14ac:dyDescent="0.2">
      <c r="A176" s="38"/>
      <c r="B176" s="38" t="s">
        <v>780</v>
      </c>
      <c r="C176" s="38" t="s">
        <v>999</v>
      </c>
      <c r="D176" s="39" t="s">
        <v>762</v>
      </c>
      <c r="E176" s="41">
        <f>SmtRes!DO85*SmtRes!AT85</f>
        <v>0.24</v>
      </c>
      <c r="F176" s="41"/>
      <c r="G176" s="41">
        <f>ROUND(E176*G169, 7)</f>
        <v>0.96</v>
      </c>
      <c r="H176" s="43"/>
      <c r="I176" s="42"/>
      <c r="J176" s="43">
        <f>ROUND(SmtRes!AG85/SmtRes!DO85, 2)</f>
        <v>872.37</v>
      </c>
      <c r="K176" s="42"/>
      <c r="L176" s="43">
        <f>SmtRes!DH85</f>
        <v>837.48</v>
      </c>
      <c r="CE176">
        <v>1</v>
      </c>
    </row>
    <row r="177" spans="1:83" ht="28.5" x14ac:dyDescent="0.2">
      <c r="A177" s="38"/>
      <c r="B177" s="38" t="s">
        <v>835</v>
      </c>
      <c r="C177" s="38" t="s">
        <v>837</v>
      </c>
      <c r="D177" s="39" t="s">
        <v>768</v>
      </c>
      <c r="E177" s="41">
        <v>0.24</v>
      </c>
      <c r="F177" s="41"/>
      <c r="G177" s="41">
        <f>SmtRes!CX86</f>
        <v>0.96</v>
      </c>
      <c r="H177" s="43"/>
      <c r="I177" s="42"/>
      <c r="J177" s="43">
        <f>SmtRes!CZ86</f>
        <v>14.91</v>
      </c>
      <c r="K177" s="42"/>
      <c r="L177" s="43">
        <f>SmtRes!DG86</f>
        <v>14.31</v>
      </c>
    </row>
    <row r="178" spans="1:83" ht="28.5" x14ac:dyDescent="0.2">
      <c r="A178" s="38"/>
      <c r="B178" s="38" t="s">
        <v>838</v>
      </c>
      <c r="C178" s="38" t="s">
        <v>840</v>
      </c>
      <c r="D178" s="39" t="s">
        <v>768</v>
      </c>
      <c r="E178" s="41">
        <v>0.24</v>
      </c>
      <c r="F178" s="41"/>
      <c r="G178" s="41">
        <f>SmtRes!CX87</f>
        <v>0.96</v>
      </c>
      <c r="H178" s="43">
        <f>SmtRes!CZ87</f>
        <v>487.94</v>
      </c>
      <c r="I178" s="42">
        <f>SmtRes!AJ87</f>
        <v>1.26</v>
      </c>
      <c r="J178" s="43">
        <f>ROUND(H178*I178, 2)</f>
        <v>614.79999999999995</v>
      </c>
      <c r="K178" s="42"/>
      <c r="L178" s="43">
        <f>SmtRes!DG87</f>
        <v>590.21</v>
      </c>
    </row>
    <row r="179" spans="1:83" ht="28.5" x14ac:dyDescent="0.2">
      <c r="A179" s="38"/>
      <c r="B179" s="38" t="s">
        <v>769</v>
      </c>
      <c r="C179" s="46" t="s">
        <v>981</v>
      </c>
      <c r="D179" s="47" t="s">
        <v>762</v>
      </c>
      <c r="E179" s="48">
        <f>SmtRes!DO87*SmtRes!AT87</f>
        <v>0.24</v>
      </c>
      <c r="F179" s="48"/>
      <c r="G179" s="48">
        <f>ROUND(E179*G169, 7)</f>
        <v>0.96</v>
      </c>
      <c r="H179" s="49"/>
      <c r="I179" s="50"/>
      <c r="J179" s="49">
        <f>ROUND(SmtRes!AG87/SmtRes!DO87, 2)</f>
        <v>649.42999999999995</v>
      </c>
      <c r="K179" s="50"/>
      <c r="L179" s="49">
        <f>SmtRes!DH87</f>
        <v>623.45000000000005</v>
      </c>
      <c r="CE179">
        <v>1</v>
      </c>
    </row>
    <row r="180" spans="1:83" ht="15" x14ac:dyDescent="0.2">
      <c r="A180" s="38"/>
      <c r="B180" s="38"/>
      <c r="C180" s="53" t="s">
        <v>983</v>
      </c>
      <c r="D180" s="39"/>
      <c r="E180" s="41"/>
      <c r="F180" s="41"/>
      <c r="G180" s="41"/>
      <c r="H180" s="43"/>
      <c r="I180" s="42"/>
      <c r="J180" s="43"/>
      <c r="K180" s="42"/>
      <c r="L180" s="43">
        <f>L171+L173+L174</f>
        <v>4585.3100000000004</v>
      </c>
    </row>
    <row r="181" spans="1:83" ht="14.25" x14ac:dyDescent="0.2">
      <c r="A181" s="38"/>
      <c r="B181" s="38"/>
      <c r="C181" s="38" t="s">
        <v>984</v>
      </c>
      <c r="D181" s="39"/>
      <c r="E181" s="41"/>
      <c r="F181" s="41"/>
      <c r="G181" s="41"/>
      <c r="H181" s="43"/>
      <c r="I181" s="42"/>
      <c r="J181" s="43"/>
      <c r="K181" s="42"/>
      <c r="L181" s="43">
        <f>SUM(AR169:AR184)+SUM(AS169:AS184)+SUM(AT169:AT184)+SUM(AU169:AU184)+SUM(AV169:AV184)</f>
        <v>2433.33</v>
      </c>
    </row>
    <row r="182" spans="1:83" ht="14.25" x14ac:dyDescent="0.2">
      <c r="A182" s="38"/>
      <c r="B182" s="38" t="s">
        <v>26</v>
      </c>
      <c r="C182" s="38" t="s">
        <v>985</v>
      </c>
      <c r="D182" s="39" t="s">
        <v>57</v>
      </c>
      <c r="E182" s="41">
        <f>Source!BZ95</f>
        <v>103</v>
      </c>
      <c r="F182" s="41"/>
      <c r="G182" s="41">
        <f>Source!AT95</f>
        <v>103</v>
      </c>
      <c r="H182" s="43"/>
      <c r="I182" s="42"/>
      <c r="J182" s="43"/>
      <c r="K182" s="42"/>
      <c r="L182" s="43">
        <f>SUM(AZ169:AZ184)</f>
        <v>2506.33</v>
      </c>
    </row>
    <row r="183" spans="1:83" ht="14.25" x14ac:dyDescent="0.2">
      <c r="A183" s="46"/>
      <c r="B183" s="46" t="s">
        <v>27</v>
      </c>
      <c r="C183" s="46" t="s">
        <v>986</v>
      </c>
      <c r="D183" s="47" t="s">
        <v>57</v>
      </c>
      <c r="E183" s="48">
        <f>Source!CA95</f>
        <v>60</v>
      </c>
      <c r="F183" s="48"/>
      <c r="G183" s="48">
        <f>Source!AU95</f>
        <v>60</v>
      </c>
      <c r="H183" s="49"/>
      <c r="I183" s="50"/>
      <c r="J183" s="49"/>
      <c r="K183" s="50"/>
      <c r="L183" s="49">
        <f>SUM(BA169:BA184)</f>
        <v>1460</v>
      </c>
    </row>
    <row r="184" spans="1:83" ht="15" x14ac:dyDescent="0.2">
      <c r="C184" s="140" t="s">
        <v>987</v>
      </c>
      <c r="D184" s="140"/>
      <c r="E184" s="140"/>
      <c r="F184" s="140"/>
      <c r="G184" s="140"/>
      <c r="H184" s="140"/>
      <c r="I184" s="141">
        <f>IF(E169&lt;&gt;0,K184/E169, 0)</f>
        <v>2137.9100000000003</v>
      </c>
      <c r="J184" s="141"/>
      <c r="K184" s="141">
        <f>L171+L173+L182+L183+L174</f>
        <v>8551.6400000000012</v>
      </c>
      <c r="L184" s="141"/>
      <c r="AD184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84">
        <f>ROUND((Source!AU95/100)*((ROUND(SUMIF(SmtRes!AQ83:'SmtRes'!AQ87,"=1",SmtRes!AD83:'SmtRes'!AD87)*Source!I95, 2)+ROUND(SUMIF(SmtRes!AQ83:'SmtRes'!AQ87,"=1",SmtRes!AC83:'SmtRes'!AC87)*Source!I95, 2))), 2)</f>
        <v>4978.32</v>
      </c>
      <c r="AN184" s="51">
        <f>L171+L173+L182+L183+L174</f>
        <v>8551.6400000000012</v>
      </c>
      <c r="AO184" s="51">
        <f>L173</f>
        <v>2151.9800000000005</v>
      </c>
      <c r="AQ184" t="s">
        <v>988</v>
      </c>
      <c r="AR184" s="51">
        <f>L171</f>
        <v>972.4</v>
      </c>
      <c r="AT184" s="51">
        <f>L174</f>
        <v>1460.93</v>
      </c>
      <c r="AV184" t="s">
        <v>988</v>
      </c>
      <c r="AW184">
        <f>0</f>
        <v>0</v>
      </c>
      <c r="AZ184">
        <f>Source!X95</f>
        <v>2506.33</v>
      </c>
      <c r="BA184">
        <f>Source!Y95</f>
        <v>1460</v>
      </c>
      <c r="CD184">
        <v>1</v>
      </c>
    </row>
    <row r="185" spans="1:83" ht="42.75" x14ac:dyDescent="0.2">
      <c r="A185" s="36">
        <v>12</v>
      </c>
      <c r="B185" s="38" t="s">
        <v>1028</v>
      </c>
      <c r="C185" s="38" t="str">
        <f>Source!G96</f>
        <v>Развозка конструкций и материалов опор ВЛ 0,38-10 кВ по трассе: приставок железобетонных</v>
      </c>
      <c r="D185" s="39" t="str">
        <f>Source!H96</f>
        <v>ШТ</v>
      </c>
      <c r="E185" s="41">
        <f>Source!K96</f>
        <v>8</v>
      </c>
      <c r="F185" s="41"/>
      <c r="G185" s="41">
        <f>Source!I96</f>
        <v>8</v>
      </c>
      <c r="H185" s="43"/>
      <c r="I185" s="42"/>
      <c r="J185" s="43"/>
      <c r="K185" s="42"/>
      <c r="L185" s="43"/>
    </row>
    <row r="186" spans="1:83" ht="15" x14ac:dyDescent="0.2">
      <c r="A186" s="37"/>
      <c r="B186" s="41">
        <v>1</v>
      </c>
      <c r="C186" s="37" t="s">
        <v>979</v>
      </c>
      <c r="D186" s="39" t="s">
        <v>762</v>
      </c>
      <c r="E186" s="44"/>
      <c r="F186" s="41"/>
      <c r="G186" s="44">
        <f>Source!U96</f>
        <v>3.28</v>
      </c>
      <c r="H186" s="41"/>
      <c r="I186" s="41"/>
      <c r="J186" s="41"/>
      <c r="K186" s="41"/>
      <c r="L186" s="45">
        <f>SUM(L187:L187)-SUMIF(CE187:CE187, 1, L187:L187)</f>
        <v>1812.2</v>
      </c>
    </row>
    <row r="187" spans="1:83" ht="14.25" x14ac:dyDescent="0.2">
      <c r="A187" s="38"/>
      <c r="B187" s="38" t="s">
        <v>833</v>
      </c>
      <c r="C187" s="38" t="s">
        <v>834</v>
      </c>
      <c r="D187" s="39" t="s">
        <v>762</v>
      </c>
      <c r="E187" s="41">
        <v>0.41</v>
      </c>
      <c r="F187" s="41"/>
      <c r="G187" s="41">
        <f>SmtRes!CX88</f>
        <v>3.28</v>
      </c>
      <c r="H187" s="43"/>
      <c r="I187" s="42"/>
      <c r="J187" s="43">
        <f>SmtRes!CZ88</f>
        <v>552.5</v>
      </c>
      <c r="K187" s="42"/>
      <c r="L187" s="43">
        <f>SmtRes!DI88</f>
        <v>1812.2</v>
      </c>
    </row>
    <row r="188" spans="1:83" ht="15" x14ac:dyDescent="0.2">
      <c r="A188" s="37"/>
      <c r="B188" s="41">
        <v>2</v>
      </c>
      <c r="C188" s="37" t="s">
        <v>980</v>
      </c>
      <c r="D188" s="39"/>
      <c r="E188" s="44"/>
      <c r="F188" s="41"/>
      <c r="G188" s="44"/>
      <c r="H188" s="41"/>
      <c r="I188" s="41"/>
      <c r="J188" s="41"/>
      <c r="K188" s="41"/>
      <c r="L188" s="45">
        <f>SUM(L189:L194)-SUMIF(CE189:CE194, 1, L189:L194)</f>
        <v>3945.3000000000011</v>
      </c>
    </row>
    <row r="189" spans="1:83" ht="15" x14ac:dyDescent="0.2">
      <c r="A189" s="37"/>
      <c r="B189" s="41"/>
      <c r="C189" s="37" t="s">
        <v>982</v>
      </c>
      <c r="D189" s="39" t="s">
        <v>762</v>
      </c>
      <c r="E189" s="44"/>
      <c r="F189" s="41"/>
      <c r="G189" s="44">
        <f>Source!V96</f>
        <v>3.52</v>
      </c>
      <c r="H189" s="41"/>
      <c r="I189" s="41"/>
      <c r="J189" s="41"/>
      <c r="K189" s="41"/>
      <c r="L189" s="45">
        <f>SUMIF(CE190:CE194, 1, L190:L194)</f>
        <v>2678.37</v>
      </c>
      <c r="CE189">
        <v>1</v>
      </c>
    </row>
    <row r="190" spans="1:83" ht="28.5" x14ac:dyDescent="0.2">
      <c r="A190" s="38"/>
      <c r="B190" s="38" t="s">
        <v>777</v>
      </c>
      <c r="C190" s="38" t="s">
        <v>779</v>
      </c>
      <c r="D190" s="39" t="s">
        <v>768</v>
      </c>
      <c r="E190" s="41">
        <v>0.22</v>
      </c>
      <c r="F190" s="41"/>
      <c r="G190" s="41">
        <f>SmtRes!CX90</f>
        <v>1.76</v>
      </c>
      <c r="H190" s="43"/>
      <c r="I190" s="42"/>
      <c r="J190" s="43">
        <f>SmtRes!CZ90</f>
        <v>1611.94</v>
      </c>
      <c r="K190" s="42"/>
      <c r="L190" s="43">
        <f>SmtRes!DG90</f>
        <v>2837.01</v>
      </c>
    </row>
    <row r="191" spans="1:83" ht="28.5" x14ac:dyDescent="0.2">
      <c r="A191" s="38"/>
      <c r="B191" s="38" t="s">
        <v>780</v>
      </c>
      <c r="C191" s="38" t="s">
        <v>999</v>
      </c>
      <c r="D191" s="39" t="s">
        <v>762</v>
      </c>
      <c r="E191" s="41">
        <f>SmtRes!DO90*SmtRes!AT90</f>
        <v>0.22</v>
      </c>
      <c r="F191" s="41"/>
      <c r="G191" s="41">
        <f>ROUND(E191*G185, 7)</f>
        <v>1.76</v>
      </c>
      <c r="H191" s="43"/>
      <c r="I191" s="42"/>
      <c r="J191" s="43">
        <f>ROUND(SmtRes!AG90/SmtRes!DO90, 2)</f>
        <v>872.37</v>
      </c>
      <c r="K191" s="42"/>
      <c r="L191" s="43">
        <f>SmtRes!DH90</f>
        <v>1535.37</v>
      </c>
      <c r="CE191">
        <v>1</v>
      </c>
    </row>
    <row r="192" spans="1:83" ht="28.5" x14ac:dyDescent="0.2">
      <c r="A192" s="38"/>
      <c r="B192" s="38" t="s">
        <v>835</v>
      </c>
      <c r="C192" s="38" t="s">
        <v>837</v>
      </c>
      <c r="D192" s="39" t="s">
        <v>768</v>
      </c>
      <c r="E192" s="41">
        <v>0.22</v>
      </c>
      <c r="F192" s="41"/>
      <c r="G192" s="41">
        <f>SmtRes!CX91</f>
        <v>1.76</v>
      </c>
      <c r="H192" s="43"/>
      <c r="I192" s="42"/>
      <c r="J192" s="43">
        <f>SmtRes!CZ91</f>
        <v>14.91</v>
      </c>
      <c r="K192" s="42"/>
      <c r="L192" s="43">
        <f>SmtRes!DG91</f>
        <v>26.24</v>
      </c>
    </row>
    <row r="193" spans="1:83" ht="28.5" x14ac:dyDescent="0.2">
      <c r="A193" s="38"/>
      <c r="B193" s="38" t="s">
        <v>838</v>
      </c>
      <c r="C193" s="38" t="s">
        <v>840</v>
      </c>
      <c r="D193" s="39" t="s">
        <v>768</v>
      </c>
      <c r="E193" s="41">
        <v>0.22</v>
      </c>
      <c r="F193" s="41"/>
      <c r="G193" s="41">
        <f>SmtRes!CX92</f>
        <v>1.76</v>
      </c>
      <c r="H193" s="43">
        <f>SmtRes!CZ92</f>
        <v>487.94</v>
      </c>
      <c r="I193" s="42">
        <f>SmtRes!AJ92</f>
        <v>1.26</v>
      </c>
      <c r="J193" s="43">
        <f>ROUND(H193*I193, 2)</f>
        <v>614.79999999999995</v>
      </c>
      <c r="K193" s="42"/>
      <c r="L193" s="43">
        <f>SmtRes!DG92</f>
        <v>1082.05</v>
      </c>
    </row>
    <row r="194" spans="1:83" ht="28.5" x14ac:dyDescent="0.2">
      <c r="A194" s="38"/>
      <c r="B194" s="38" t="s">
        <v>769</v>
      </c>
      <c r="C194" s="46" t="s">
        <v>981</v>
      </c>
      <c r="D194" s="47" t="s">
        <v>762</v>
      </c>
      <c r="E194" s="48">
        <f>SmtRes!DO92*SmtRes!AT92</f>
        <v>0.22</v>
      </c>
      <c r="F194" s="48"/>
      <c r="G194" s="48">
        <f>ROUND(E194*G185, 7)</f>
        <v>1.76</v>
      </c>
      <c r="H194" s="49"/>
      <c r="I194" s="50"/>
      <c r="J194" s="49">
        <f>ROUND(SmtRes!AG92/SmtRes!DO92, 2)</f>
        <v>649.42999999999995</v>
      </c>
      <c r="K194" s="50"/>
      <c r="L194" s="49">
        <f>SmtRes!DH92</f>
        <v>1143</v>
      </c>
      <c r="CE194">
        <v>1</v>
      </c>
    </row>
    <row r="195" spans="1:83" ht="15" x14ac:dyDescent="0.2">
      <c r="A195" s="38"/>
      <c r="B195" s="38"/>
      <c r="C195" s="53" t="s">
        <v>983</v>
      </c>
      <c r="D195" s="39"/>
      <c r="E195" s="41"/>
      <c r="F195" s="41"/>
      <c r="G195" s="41"/>
      <c r="H195" s="43"/>
      <c r="I195" s="42"/>
      <c r="J195" s="43"/>
      <c r="K195" s="42"/>
      <c r="L195" s="43">
        <f>L186+L188+L189</f>
        <v>8435.8700000000008</v>
      </c>
    </row>
    <row r="196" spans="1:83" ht="14.25" x14ac:dyDescent="0.2">
      <c r="A196" s="38"/>
      <c r="B196" s="38"/>
      <c r="C196" s="38" t="s">
        <v>984</v>
      </c>
      <c r="D196" s="39"/>
      <c r="E196" s="41"/>
      <c r="F196" s="41"/>
      <c r="G196" s="41"/>
      <c r="H196" s="43"/>
      <c r="I196" s="42"/>
      <c r="J196" s="43"/>
      <c r="K196" s="42"/>
      <c r="L196" s="43">
        <f>SUM(AR185:AR199)+SUM(AS185:AS199)+SUM(AT185:AT199)+SUM(AU185:AU199)+SUM(AV185:AV199)</f>
        <v>4490.57</v>
      </c>
    </row>
    <row r="197" spans="1:83" ht="14.25" x14ac:dyDescent="0.2">
      <c r="A197" s="38"/>
      <c r="B197" s="38" t="s">
        <v>26</v>
      </c>
      <c r="C197" s="38" t="s">
        <v>985</v>
      </c>
      <c r="D197" s="39" t="s">
        <v>57</v>
      </c>
      <c r="E197" s="41">
        <f>Source!BZ96</f>
        <v>103</v>
      </c>
      <c r="F197" s="41"/>
      <c r="G197" s="41">
        <f>Source!AT96</f>
        <v>103</v>
      </c>
      <c r="H197" s="43"/>
      <c r="I197" s="42"/>
      <c r="J197" s="43"/>
      <c r="K197" s="42"/>
      <c r="L197" s="43">
        <f>SUM(AZ185:AZ199)</f>
        <v>4625.29</v>
      </c>
    </row>
    <row r="198" spans="1:83" ht="14.25" x14ac:dyDescent="0.2">
      <c r="A198" s="46"/>
      <c r="B198" s="46" t="s">
        <v>27</v>
      </c>
      <c r="C198" s="46" t="s">
        <v>986</v>
      </c>
      <c r="D198" s="47" t="s">
        <v>57</v>
      </c>
      <c r="E198" s="48">
        <f>Source!CA96</f>
        <v>60</v>
      </c>
      <c r="F198" s="48"/>
      <c r="G198" s="48">
        <f>Source!AU96</f>
        <v>60</v>
      </c>
      <c r="H198" s="49"/>
      <c r="I198" s="50"/>
      <c r="J198" s="49"/>
      <c r="K198" s="50"/>
      <c r="L198" s="49">
        <f>SUM(BA185:BA199)</f>
        <v>2694.34</v>
      </c>
    </row>
    <row r="199" spans="1:83" ht="15" x14ac:dyDescent="0.2">
      <c r="C199" s="140" t="s">
        <v>987</v>
      </c>
      <c r="D199" s="140"/>
      <c r="E199" s="140"/>
      <c r="F199" s="140"/>
      <c r="G199" s="140"/>
      <c r="H199" s="140"/>
      <c r="I199" s="141">
        <f>IF(E185&lt;&gt;0,K199/E185, 0)</f>
        <v>1969.4375</v>
      </c>
      <c r="J199" s="141"/>
      <c r="K199" s="141">
        <f>L186+L188+L197+L198+L189</f>
        <v>15755.5</v>
      </c>
      <c r="L199" s="141"/>
      <c r="AD199">
        <f>ROUND((Source!AT96/100)*((ROUND(SUMIF(SmtRes!AQ88:'SmtRes'!AQ92,"=1",SmtRes!AD88:'SmtRes'!AD92)*Source!I96, 2)+ROUND(SUMIF(SmtRes!AQ88:'SmtRes'!AQ92,"=1",SmtRes!AC88:'SmtRes'!AC92)*Source!I96, 2))), 2)</f>
        <v>17092.23</v>
      </c>
      <c r="AE199">
        <f>ROUND((Source!AU96/100)*((ROUND(SUMIF(SmtRes!AQ88:'SmtRes'!AQ92,"=1",SmtRes!AD88:'SmtRes'!AD92)*Source!I96, 2)+ROUND(SUMIF(SmtRes!AQ88:'SmtRes'!AQ92,"=1",SmtRes!AC88:'SmtRes'!AC92)*Source!I96, 2))), 2)</f>
        <v>9956.64</v>
      </c>
      <c r="AN199" s="51">
        <f>L186+L188+L197+L198+L189</f>
        <v>15755.5</v>
      </c>
      <c r="AO199" s="51">
        <f>L188</f>
        <v>3945.3000000000011</v>
      </c>
      <c r="AQ199" t="s">
        <v>988</v>
      </c>
      <c r="AR199" s="51">
        <f>L186</f>
        <v>1812.2</v>
      </c>
      <c r="AT199" s="51">
        <f>L189</f>
        <v>2678.37</v>
      </c>
      <c r="AV199" t="s">
        <v>988</v>
      </c>
      <c r="AW199">
        <f>0</f>
        <v>0</v>
      </c>
      <c r="AZ199">
        <f>Source!X96</f>
        <v>4625.29</v>
      </c>
      <c r="BA199">
        <f>Source!Y96</f>
        <v>2694.34</v>
      </c>
      <c r="CD199">
        <v>1</v>
      </c>
    </row>
    <row r="200" spans="1:83" ht="42.75" x14ac:dyDescent="0.2">
      <c r="A200" s="36">
        <v>13</v>
      </c>
      <c r="B200" s="38" t="s">
        <v>1000</v>
      </c>
      <c r="C200" s="38" t="str">
        <f>Source!G98</f>
        <v>Развозка конструкций и материалов опор ВЛ 0,38-10 кВ по трассе: материалов оснастки сложных опор</v>
      </c>
      <c r="D200" s="39" t="str">
        <f>Source!H98</f>
        <v>ШТ</v>
      </c>
      <c r="E200" s="41">
        <f>Source!K98</f>
        <v>2</v>
      </c>
      <c r="F200" s="41"/>
      <c r="G200" s="41">
        <f>Source!I98</f>
        <v>2</v>
      </c>
      <c r="H200" s="43"/>
      <c r="I200" s="42"/>
      <c r="J200" s="43"/>
      <c r="K200" s="42"/>
      <c r="L200" s="43"/>
    </row>
    <row r="201" spans="1:83" ht="15" x14ac:dyDescent="0.2">
      <c r="A201" s="37"/>
      <c r="B201" s="41">
        <v>1</v>
      </c>
      <c r="C201" s="37" t="s">
        <v>979</v>
      </c>
      <c r="D201" s="39" t="s">
        <v>762</v>
      </c>
      <c r="E201" s="44"/>
      <c r="F201" s="41"/>
      <c r="G201" s="44">
        <f>Source!U98</f>
        <v>0.6</v>
      </c>
      <c r="H201" s="41"/>
      <c r="I201" s="41"/>
      <c r="J201" s="41"/>
      <c r="K201" s="41"/>
      <c r="L201" s="45">
        <f>SUM(L202:L202)-SUMIF(CE202:CE202, 1, L202:L202)</f>
        <v>331.5</v>
      </c>
    </row>
    <row r="202" spans="1:83" ht="14.25" x14ac:dyDescent="0.2">
      <c r="A202" s="38"/>
      <c r="B202" s="38" t="s">
        <v>833</v>
      </c>
      <c r="C202" s="38" t="s">
        <v>834</v>
      </c>
      <c r="D202" s="39" t="s">
        <v>762</v>
      </c>
      <c r="E202" s="41">
        <v>0.3</v>
      </c>
      <c r="F202" s="41"/>
      <c r="G202" s="41">
        <f>SmtRes!CX97</f>
        <v>0.6</v>
      </c>
      <c r="H202" s="43"/>
      <c r="I202" s="42"/>
      <c r="J202" s="43">
        <f>SmtRes!CZ97</f>
        <v>552.5</v>
      </c>
      <c r="K202" s="42"/>
      <c r="L202" s="43">
        <f>SmtRes!DI97</f>
        <v>331.5</v>
      </c>
    </row>
    <row r="203" spans="1:83" ht="15" x14ac:dyDescent="0.2">
      <c r="A203" s="37"/>
      <c r="B203" s="41">
        <v>2</v>
      </c>
      <c r="C203" s="37" t="s">
        <v>980</v>
      </c>
      <c r="D203" s="39"/>
      <c r="E203" s="44"/>
      <c r="F203" s="41"/>
      <c r="G203" s="44"/>
      <c r="H203" s="41"/>
      <c r="I203" s="41"/>
      <c r="J203" s="41"/>
      <c r="K203" s="41"/>
      <c r="L203" s="45">
        <f>SUM(L204:L207)-SUMIF(CE204:CE207, 1, L204:L207)</f>
        <v>201.5100000000001</v>
      </c>
    </row>
    <row r="204" spans="1:83" ht="15" x14ac:dyDescent="0.2">
      <c r="A204" s="37"/>
      <c r="B204" s="41"/>
      <c r="C204" s="37" t="s">
        <v>982</v>
      </c>
      <c r="D204" s="39" t="s">
        <v>762</v>
      </c>
      <c r="E204" s="44"/>
      <c r="F204" s="41"/>
      <c r="G204" s="44">
        <f>Source!V98</f>
        <v>0.32</v>
      </c>
      <c r="H204" s="41"/>
      <c r="I204" s="41"/>
      <c r="J204" s="41"/>
      <c r="K204" s="41"/>
      <c r="L204" s="45">
        <f>SUMIF(CE205:CE207, 1, L205:L207)</f>
        <v>207.82</v>
      </c>
      <c r="CE204">
        <v>1</v>
      </c>
    </row>
    <row r="205" spans="1:83" ht="28.5" x14ac:dyDescent="0.2">
      <c r="A205" s="38"/>
      <c r="B205" s="38" t="s">
        <v>835</v>
      </c>
      <c r="C205" s="38" t="s">
        <v>837</v>
      </c>
      <c r="D205" s="39" t="s">
        <v>768</v>
      </c>
      <c r="E205" s="41">
        <v>0.16</v>
      </c>
      <c r="F205" s="41"/>
      <c r="G205" s="41">
        <f>SmtRes!CX99</f>
        <v>0.32</v>
      </c>
      <c r="H205" s="43"/>
      <c r="I205" s="42"/>
      <c r="J205" s="43">
        <f>SmtRes!CZ99</f>
        <v>14.91</v>
      </c>
      <c r="K205" s="42"/>
      <c r="L205" s="43">
        <f>SmtRes!DG99</f>
        <v>4.7699999999999996</v>
      </c>
    </row>
    <row r="206" spans="1:83" ht="28.5" x14ac:dyDescent="0.2">
      <c r="A206" s="38"/>
      <c r="B206" s="38" t="s">
        <v>838</v>
      </c>
      <c r="C206" s="38" t="s">
        <v>840</v>
      </c>
      <c r="D206" s="39" t="s">
        <v>768</v>
      </c>
      <c r="E206" s="41">
        <v>0.16</v>
      </c>
      <c r="F206" s="41"/>
      <c r="G206" s="41">
        <f>SmtRes!CX100</f>
        <v>0.32</v>
      </c>
      <c r="H206" s="43">
        <f>SmtRes!CZ100</f>
        <v>487.94</v>
      </c>
      <c r="I206" s="42">
        <f>SmtRes!AJ100</f>
        <v>1.26</v>
      </c>
      <c r="J206" s="43">
        <f>ROUND(H206*I206, 2)</f>
        <v>614.79999999999995</v>
      </c>
      <c r="K206" s="42"/>
      <c r="L206" s="43">
        <f>SmtRes!DG100</f>
        <v>196.74</v>
      </c>
    </row>
    <row r="207" spans="1:83" ht="28.5" x14ac:dyDescent="0.2">
      <c r="A207" s="38"/>
      <c r="B207" s="38" t="s">
        <v>769</v>
      </c>
      <c r="C207" s="46" t="s">
        <v>981</v>
      </c>
      <c r="D207" s="47" t="s">
        <v>762</v>
      </c>
      <c r="E207" s="48">
        <f>SmtRes!DO100*SmtRes!AT100</f>
        <v>0.16</v>
      </c>
      <c r="F207" s="48"/>
      <c r="G207" s="48">
        <f>ROUND(E207*G200, 7)</f>
        <v>0.32</v>
      </c>
      <c r="H207" s="49"/>
      <c r="I207" s="50"/>
      <c r="J207" s="49">
        <f>ROUND(SmtRes!AG100/SmtRes!DO100, 2)</f>
        <v>649.42999999999995</v>
      </c>
      <c r="K207" s="50"/>
      <c r="L207" s="49">
        <f>SmtRes!DH100</f>
        <v>207.82</v>
      </c>
      <c r="CE207">
        <v>1</v>
      </c>
    </row>
    <row r="208" spans="1:83" ht="15" x14ac:dyDescent="0.2">
      <c r="A208" s="38"/>
      <c r="B208" s="38"/>
      <c r="C208" s="53" t="s">
        <v>983</v>
      </c>
      <c r="D208" s="39"/>
      <c r="E208" s="41"/>
      <c r="F208" s="41"/>
      <c r="G208" s="41"/>
      <c r="H208" s="43"/>
      <c r="I208" s="42"/>
      <c r="J208" s="43"/>
      <c r="K208" s="42"/>
      <c r="L208" s="43">
        <f>L201+L203+L204</f>
        <v>740.83000000000015</v>
      </c>
    </row>
    <row r="209" spans="1:101" ht="14.25" x14ac:dyDescent="0.2">
      <c r="A209" s="38"/>
      <c r="B209" s="38"/>
      <c r="C209" s="38" t="s">
        <v>984</v>
      </c>
      <c r="D209" s="39"/>
      <c r="E209" s="41"/>
      <c r="F209" s="41"/>
      <c r="G209" s="41"/>
      <c r="H209" s="43"/>
      <c r="I209" s="42"/>
      <c r="J209" s="43"/>
      <c r="K209" s="42"/>
      <c r="L209" s="43">
        <f>SUM(AR200:AR212)+SUM(AS200:AS212)+SUM(AT200:AT212)+SUM(AU200:AU212)+SUM(AV200:AV212)</f>
        <v>539.31999999999994</v>
      </c>
    </row>
    <row r="210" spans="1:101" ht="14.25" x14ac:dyDescent="0.2">
      <c r="A210" s="38"/>
      <c r="B210" s="38" t="s">
        <v>26</v>
      </c>
      <c r="C210" s="38" t="s">
        <v>985</v>
      </c>
      <c r="D210" s="39" t="s">
        <v>57</v>
      </c>
      <c r="E210" s="41">
        <f>Source!BZ98</f>
        <v>103</v>
      </c>
      <c r="F210" s="41"/>
      <c r="G210" s="41">
        <f>Source!AT98</f>
        <v>103</v>
      </c>
      <c r="H210" s="43"/>
      <c r="I210" s="42"/>
      <c r="J210" s="43"/>
      <c r="K210" s="42"/>
      <c r="L210" s="43">
        <f>SUM(AZ200:AZ212)</f>
        <v>555.5</v>
      </c>
    </row>
    <row r="211" spans="1:101" ht="14.25" x14ac:dyDescent="0.2">
      <c r="A211" s="46"/>
      <c r="B211" s="46" t="s">
        <v>27</v>
      </c>
      <c r="C211" s="46" t="s">
        <v>986</v>
      </c>
      <c r="D211" s="47" t="s">
        <v>57</v>
      </c>
      <c r="E211" s="48">
        <f>Source!CA98</f>
        <v>60</v>
      </c>
      <c r="F211" s="48"/>
      <c r="G211" s="48">
        <f>Source!AU98</f>
        <v>60</v>
      </c>
      <c r="H211" s="49"/>
      <c r="I211" s="50"/>
      <c r="J211" s="49"/>
      <c r="K211" s="50"/>
      <c r="L211" s="49">
        <f>SUM(BA200:BA212)</f>
        <v>323.58999999999997</v>
      </c>
    </row>
    <row r="212" spans="1:101" ht="15" x14ac:dyDescent="0.2">
      <c r="C212" s="140" t="s">
        <v>987</v>
      </c>
      <c r="D212" s="140"/>
      <c r="E212" s="140"/>
      <c r="F212" s="140"/>
      <c r="G212" s="140"/>
      <c r="H212" s="140"/>
      <c r="I212" s="141">
        <f>IF(E200&lt;&gt;0,K212/E200, 0)</f>
        <v>809.96</v>
      </c>
      <c r="J212" s="141"/>
      <c r="K212" s="141">
        <f>L201+L203+L210+L211+L204</f>
        <v>1619.92</v>
      </c>
      <c r="L212" s="141"/>
      <c r="AD212">
        <f>ROUND((Source!AT98/100)*((ROUND(SUMIF(SmtRes!AQ97:'SmtRes'!AQ100,"=1",SmtRes!AD97:'SmtRes'!AD100)*Source!I98, 2)+ROUND(SUMIF(SmtRes!AQ97:'SmtRes'!AQ100,"=1",SmtRes!AC97:'SmtRes'!AC100)*Source!I98, 2))), 2)</f>
        <v>2475.98</v>
      </c>
      <c r="AE212">
        <f>ROUND((Source!AU98/100)*((ROUND(SUMIF(SmtRes!AQ97:'SmtRes'!AQ100,"=1",SmtRes!AD97:'SmtRes'!AD100)*Source!I98, 2)+ROUND(SUMIF(SmtRes!AQ97:'SmtRes'!AQ100,"=1",SmtRes!AC97:'SmtRes'!AC100)*Source!I98, 2))), 2)</f>
        <v>1442.32</v>
      </c>
      <c r="AN212" s="51">
        <f>L201+L203+L210+L211+L204</f>
        <v>1619.92</v>
      </c>
      <c r="AO212" s="51">
        <f>L203</f>
        <v>201.5100000000001</v>
      </c>
      <c r="AQ212" t="s">
        <v>988</v>
      </c>
      <c r="AR212" s="51">
        <f>L201</f>
        <v>331.5</v>
      </c>
      <c r="AT212" s="51">
        <f>L204</f>
        <v>207.82</v>
      </c>
      <c r="AV212" t="s">
        <v>988</v>
      </c>
      <c r="AW212">
        <f>0</f>
        <v>0</v>
      </c>
      <c r="AZ212">
        <f>Source!X98</f>
        <v>555.5</v>
      </c>
      <c r="BA212">
        <f>Source!Y98</f>
        <v>323.58999999999997</v>
      </c>
      <c r="CD212">
        <v>1</v>
      </c>
    </row>
    <row r="213" spans="1:101" ht="57" x14ac:dyDescent="0.2">
      <c r="A213" s="36">
        <v>14</v>
      </c>
      <c r="B213" s="38" t="s">
        <v>1029</v>
      </c>
      <c r="C213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D213" s="39" t="str">
        <f>Source!H134</f>
        <v>ШТ</v>
      </c>
      <c r="E213" s="41">
        <f>Source!K134</f>
        <v>2</v>
      </c>
      <c r="F213" s="41"/>
      <c r="G213" s="41">
        <f>Source!I134</f>
        <v>2</v>
      </c>
      <c r="H213" s="43"/>
      <c r="I213" s="42"/>
      <c r="J213" s="43"/>
      <c r="K213" s="42"/>
      <c r="L213" s="43"/>
    </row>
    <row r="214" spans="1:101" ht="25.5" x14ac:dyDescent="0.2">
      <c r="B214" s="55" t="s">
        <v>927</v>
      </c>
      <c r="C214" s="143" t="s">
        <v>1030</v>
      </c>
      <c r="D214" s="143"/>
      <c r="E214" s="143"/>
      <c r="F214" s="143"/>
      <c r="G214" s="143"/>
      <c r="H214" s="143"/>
      <c r="I214" s="143"/>
      <c r="J214" s="143"/>
      <c r="K214" s="143"/>
      <c r="L214" s="143"/>
      <c r="CW214" s="56" t="s">
        <v>1030</v>
      </c>
    </row>
    <row r="215" spans="1:101" ht="15" x14ac:dyDescent="0.2">
      <c r="A215" s="37"/>
      <c r="B215" s="41">
        <v>1</v>
      </c>
      <c r="C215" s="37" t="s">
        <v>979</v>
      </c>
      <c r="D215" s="39" t="s">
        <v>762</v>
      </c>
      <c r="E215" s="44"/>
      <c r="F215" s="41"/>
      <c r="G215" s="44">
        <f>Source!U134</f>
        <v>37.175600000000003</v>
      </c>
      <c r="H215" s="41"/>
      <c r="I215" s="41"/>
      <c r="J215" s="41"/>
      <c r="K215" s="41"/>
      <c r="L215" s="45">
        <f>SUM(L216:L216)-SUMIF(CE216:CE216, 1, L216:L216)</f>
        <v>21710.55</v>
      </c>
    </row>
    <row r="216" spans="1:101" ht="14.25" x14ac:dyDescent="0.2">
      <c r="A216" s="38"/>
      <c r="B216" s="38" t="s">
        <v>847</v>
      </c>
      <c r="C216" s="38" t="s">
        <v>848</v>
      </c>
      <c r="D216" s="39" t="s">
        <v>762</v>
      </c>
      <c r="E216" s="41">
        <v>15.62</v>
      </c>
      <c r="F216" s="41">
        <f>ROUND(1.19,7)</f>
        <v>1.19</v>
      </c>
      <c r="G216" s="41">
        <f>SmtRes!CX175</f>
        <v>37.175600000000003</v>
      </c>
      <c r="H216" s="43"/>
      <c r="I216" s="42"/>
      <c r="J216" s="43">
        <f>SmtRes!CZ175</f>
        <v>584</v>
      </c>
      <c r="K216" s="42"/>
      <c r="L216" s="43">
        <f>SmtRes!DI175</f>
        <v>21710.55</v>
      </c>
    </row>
    <row r="217" spans="1:101" ht="15" x14ac:dyDescent="0.2">
      <c r="A217" s="37"/>
      <c r="B217" s="41">
        <v>2</v>
      </c>
      <c r="C217" s="37" t="s">
        <v>980</v>
      </c>
      <c r="D217" s="39"/>
      <c r="E217" s="44"/>
      <c r="F217" s="41"/>
      <c r="G217" s="44"/>
      <c r="H217" s="41"/>
      <c r="I217" s="41"/>
      <c r="J217" s="41"/>
      <c r="K217" s="41"/>
      <c r="L217" s="45">
        <f>SUM(L218:L222)-SUMIF(CE218:CE222, 1, L218:L222)</f>
        <v>12402.180000000002</v>
      </c>
    </row>
    <row r="218" spans="1:101" ht="15" x14ac:dyDescent="0.2">
      <c r="A218" s="37"/>
      <c r="B218" s="41"/>
      <c r="C218" s="37" t="s">
        <v>982</v>
      </c>
      <c r="D218" s="39" t="s">
        <v>762</v>
      </c>
      <c r="E218" s="44"/>
      <c r="F218" s="41"/>
      <c r="G218" s="44">
        <f>Source!V134</f>
        <v>5.82</v>
      </c>
      <c r="H218" s="41"/>
      <c r="I218" s="41"/>
      <c r="J218" s="41"/>
      <c r="K218" s="41"/>
      <c r="L218" s="45">
        <f>SUMIF(CE219:CE222, 1, L219:L222)</f>
        <v>4192.5999999999995</v>
      </c>
      <c r="CE218">
        <v>1</v>
      </c>
    </row>
    <row r="219" spans="1:101" ht="42.75" x14ac:dyDescent="0.2">
      <c r="A219" s="38"/>
      <c r="B219" s="38" t="s">
        <v>830</v>
      </c>
      <c r="C219" s="38" t="s">
        <v>832</v>
      </c>
      <c r="D219" s="39" t="s">
        <v>768</v>
      </c>
      <c r="E219" s="41">
        <v>2.13</v>
      </c>
      <c r="F219" s="41"/>
      <c r="G219" s="41">
        <f>SmtRes!CX177</f>
        <v>4.26</v>
      </c>
      <c r="H219" s="43">
        <f>SmtRes!CZ177</f>
        <v>2088.77</v>
      </c>
      <c r="I219" s="42">
        <f>SmtRes!AJ177</f>
        <v>1.28</v>
      </c>
      <c r="J219" s="43">
        <f>ROUND(H219*I219, 2)</f>
        <v>2673.63</v>
      </c>
      <c r="K219" s="42"/>
      <c r="L219" s="43">
        <f>SmtRes!DG177</f>
        <v>11389.66</v>
      </c>
    </row>
    <row r="220" spans="1:101" ht="28.5" x14ac:dyDescent="0.2">
      <c r="A220" s="38"/>
      <c r="B220" s="38" t="s">
        <v>786</v>
      </c>
      <c r="C220" s="38" t="s">
        <v>997</v>
      </c>
      <c r="D220" s="39" t="s">
        <v>762</v>
      </c>
      <c r="E220" s="41">
        <f>SmtRes!DO177*SmtRes!AT177</f>
        <v>2.13</v>
      </c>
      <c r="F220" s="41"/>
      <c r="G220" s="41">
        <f>ROUND(E220*G213, 7)</f>
        <v>4.26</v>
      </c>
      <c r="H220" s="43"/>
      <c r="I220" s="42"/>
      <c r="J220" s="43">
        <f>ROUND(SmtRes!AG177/SmtRes!DO177, 2)</f>
        <v>746.36</v>
      </c>
      <c r="K220" s="42"/>
      <c r="L220" s="43">
        <f>SmtRes!DH177</f>
        <v>3179.49</v>
      </c>
      <c r="CE220">
        <v>1</v>
      </c>
    </row>
    <row r="221" spans="1:101" ht="28.5" x14ac:dyDescent="0.2">
      <c r="A221" s="38"/>
      <c r="B221" s="38" t="s">
        <v>770</v>
      </c>
      <c r="C221" s="38" t="s">
        <v>772</v>
      </c>
      <c r="D221" s="39" t="s">
        <v>768</v>
      </c>
      <c r="E221" s="41">
        <v>0.78</v>
      </c>
      <c r="F221" s="41"/>
      <c r="G221" s="41">
        <f>SmtRes!CX178</f>
        <v>1.56</v>
      </c>
      <c r="H221" s="43"/>
      <c r="I221" s="42"/>
      <c r="J221" s="43">
        <f>SmtRes!CZ178</f>
        <v>649.04999999999995</v>
      </c>
      <c r="K221" s="42"/>
      <c r="L221" s="43">
        <f>SmtRes!DG178</f>
        <v>1012.52</v>
      </c>
    </row>
    <row r="222" spans="1:101" ht="28.5" x14ac:dyDescent="0.2">
      <c r="A222" s="38"/>
      <c r="B222" s="38" t="s">
        <v>769</v>
      </c>
      <c r="C222" s="38" t="s">
        <v>981</v>
      </c>
      <c r="D222" s="39" t="s">
        <v>762</v>
      </c>
      <c r="E222" s="41">
        <f>SmtRes!DO178*SmtRes!AT178</f>
        <v>0.78</v>
      </c>
      <c r="F222" s="41"/>
      <c r="G222" s="41">
        <f>ROUND(E222*G213, 7)</f>
        <v>1.56</v>
      </c>
      <c r="H222" s="43"/>
      <c r="I222" s="42"/>
      <c r="J222" s="43">
        <f>ROUND(SmtRes!AG178/SmtRes!DO178, 2)</f>
        <v>649.42999999999995</v>
      </c>
      <c r="K222" s="42"/>
      <c r="L222" s="43">
        <f>SmtRes!DH178</f>
        <v>1013.11</v>
      </c>
      <c r="CE222">
        <v>1</v>
      </c>
    </row>
    <row r="223" spans="1:101" ht="15" x14ac:dyDescent="0.2">
      <c r="A223" s="37"/>
      <c r="B223" s="41">
        <v>4</v>
      </c>
      <c r="C223" s="37" t="s">
        <v>1031</v>
      </c>
      <c r="D223" s="39"/>
      <c r="E223" s="44"/>
      <c r="F223" s="41"/>
      <c r="G223" s="44"/>
      <c r="H223" s="41"/>
      <c r="I223" s="41"/>
      <c r="J223" s="41"/>
      <c r="K223" s="41"/>
      <c r="L223" s="45">
        <f>SUM(L224:L229)-SUMIF(CE224:CE229, 1, L224:L229)</f>
        <v>354.53</v>
      </c>
    </row>
    <row r="224" spans="1:101" ht="14.25" x14ac:dyDescent="0.2">
      <c r="A224" s="38"/>
      <c r="B224" s="38" t="s">
        <v>813</v>
      </c>
      <c r="C224" s="38" t="s">
        <v>815</v>
      </c>
      <c r="D224" s="39" t="s">
        <v>83</v>
      </c>
      <c r="E224" s="41">
        <v>0.1</v>
      </c>
      <c r="F224" s="41"/>
      <c r="G224" s="41">
        <f>SmtRes!CX179</f>
        <v>0.2</v>
      </c>
      <c r="H224" s="43">
        <f>SmtRes!CZ179</f>
        <v>238.29</v>
      </c>
      <c r="I224" s="42">
        <f>SmtRes!AI179</f>
        <v>1.63</v>
      </c>
      <c r="J224" s="43">
        <f>ROUND(H224*I224, 2)</f>
        <v>388.41</v>
      </c>
      <c r="K224" s="42"/>
      <c r="L224" s="43">
        <f>SmtRes!DF179</f>
        <v>77.680000000000007</v>
      </c>
    </row>
    <row r="225" spans="1:12" ht="14.25" x14ac:dyDescent="0.2">
      <c r="A225" s="38"/>
      <c r="B225" s="38" t="s">
        <v>816</v>
      </c>
      <c r="C225" s="38" t="s">
        <v>818</v>
      </c>
      <c r="D225" s="39" t="s">
        <v>83</v>
      </c>
      <c r="E225" s="41">
        <v>0.03</v>
      </c>
      <c r="F225" s="41"/>
      <c r="G225" s="41">
        <f>SmtRes!CX180</f>
        <v>0.06</v>
      </c>
      <c r="H225" s="43">
        <f>SmtRes!CZ180</f>
        <v>58.53</v>
      </c>
      <c r="I225" s="42">
        <f>SmtRes!AI180</f>
        <v>1.63</v>
      </c>
      <c r="J225" s="43">
        <f>ROUND(H225*I225, 2)</f>
        <v>95.4</v>
      </c>
      <c r="K225" s="42"/>
      <c r="L225" s="43">
        <f>SmtRes!DF180</f>
        <v>5.72</v>
      </c>
    </row>
    <row r="226" spans="1:12" ht="14.25" x14ac:dyDescent="0.2">
      <c r="A226" s="38"/>
      <c r="B226" s="38" t="s">
        <v>819</v>
      </c>
      <c r="C226" s="38" t="s">
        <v>821</v>
      </c>
      <c r="D226" s="39" t="s">
        <v>83</v>
      </c>
      <c r="E226" s="41">
        <v>0.02</v>
      </c>
      <c r="F226" s="41"/>
      <c r="G226" s="41">
        <f>SmtRes!CX182</f>
        <v>0.04</v>
      </c>
      <c r="H226" s="43">
        <f>SmtRes!CZ182</f>
        <v>56.11</v>
      </c>
      <c r="I226" s="42">
        <f>SmtRes!AI182</f>
        <v>1.55</v>
      </c>
      <c r="J226" s="43">
        <f>ROUND(H226*I226, 2)</f>
        <v>86.97</v>
      </c>
      <c r="K226" s="42"/>
      <c r="L226" s="43">
        <f>SmtRes!DF182</f>
        <v>3.48</v>
      </c>
    </row>
    <row r="227" spans="1:12" ht="14.25" x14ac:dyDescent="0.2">
      <c r="A227" s="38"/>
      <c r="B227" s="38" t="s">
        <v>841</v>
      </c>
      <c r="C227" s="38" t="s">
        <v>843</v>
      </c>
      <c r="D227" s="39" t="s">
        <v>40</v>
      </c>
      <c r="E227" s="41">
        <v>4.0000000000000002E-4</v>
      </c>
      <c r="F227" s="41"/>
      <c r="G227" s="41">
        <f>SmtRes!CX188</f>
        <v>8.0000000000000004E-4</v>
      </c>
      <c r="H227" s="43">
        <f>SmtRes!CZ188</f>
        <v>61265.39</v>
      </c>
      <c r="I227" s="42">
        <f>SmtRes!AI188</f>
        <v>1.48</v>
      </c>
      <c r="J227" s="43">
        <f>ROUND(H227*I227, 2)</f>
        <v>90672.78</v>
      </c>
      <c r="K227" s="42"/>
      <c r="L227" s="43">
        <f>SmtRes!DF188</f>
        <v>72.540000000000006</v>
      </c>
    </row>
    <row r="228" spans="1:12" ht="14.25" x14ac:dyDescent="0.2">
      <c r="A228" s="38"/>
      <c r="B228" s="38" t="s">
        <v>822</v>
      </c>
      <c r="C228" s="38" t="s">
        <v>824</v>
      </c>
      <c r="D228" s="39" t="s">
        <v>40</v>
      </c>
      <c r="E228" s="41">
        <v>1E-4</v>
      </c>
      <c r="F228" s="41"/>
      <c r="G228" s="41">
        <f>SmtRes!CX189</f>
        <v>2.0000000000000001E-4</v>
      </c>
      <c r="H228" s="43">
        <f>SmtRes!CZ189</f>
        <v>80020.98</v>
      </c>
      <c r="I228" s="42">
        <f>SmtRes!AI189</f>
        <v>1.32</v>
      </c>
      <c r="J228" s="43">
        <f>ROUND(H228*I228, 2)</f>
        <v>105627.69</v>
      </c>
      <c r="K228" s="42"/>
      <c r="L228" s="43">
        <f>SmtRes!DF189</f>
        <v>21.13</v>
      </c>
    </row>
    <row r="229" spans="1:12" ht="14.25" x14ac:dyDescent="0.2">
      <c r="A229" s="38"/>
      <c r="B229" s="38" t="s">
        <v>844</v>
      </c>
      <c r="C229" s="38" t="s">
        <v>846</v>
      </c>
      <c r="D229" s="39" t="s">
        <v>44</v>
      </c>
      <c r="E229" s="41">
        <v>0.06</v>
      </c>
      <c r="F229" s="41"/>
      <c r="G229" s="41">
        <f>SmtRes!CX190</f>
        <v>0.12</v>
      </c>
      <c r="H229" s="43"/>
      <c r="I229" s="42"/>
      <c r="J229" s="43">
        <f>SmtRes!CZ190</f>
        <v>1449.85</v>
      </c>
      <c r="K229" s="42"/>
      <c r="L229" s="43">
        <f>SmtRes!DF190</f>
        <v>173.98</v>
      </c>
    </row>
    <row r="230" spans="1:12" ht="14.25" hidden="1" x14ac:dyDescent="0.2">
      <c r="A230" s="38"/>
      <c r="B230" s="38" t="str">
        <f>EtalonRes!I183</f>
        <v>05.1.02.06</v>
      </c>
      <c r="C230" s="38" t="str">
        <f>EtalonRes!K183</f>
        <v>Приставки железобетонные</v>
      </c>
      <c r="D230" s="39" t="str">
        <f>EtalonRes!O183</f>
        <v>ШТ</v>
      </c>
      <c r="E230" s="41">
        <f>EtalonRes!X183</f>
        <v>0</v>
      </c>
      <c r="F230" s="41"/>
      <c r="G230" s="41">
        <f>ROUND(EtalonRes!AG183*Source!I134, 7)</f>
        <v>0</v>
      </c>
      <c r="H230" s="43"/>
      <c r="I230" s="42"/>
      <c r="J230" s="43"/>
      <c r="K230" s="42"/>
      <c r="L230" s="43"/>
    </row>
    <row r="231" spans="1:12" ht="28.5" hidden="1" x14ac:dyDescent="0.2">
      <c r="A231" s="38"/>
      <c r="B231" s="38" t="str">
        <f>EtalonRes!I184</f>
        <v>05.1.02.07</v>
      </c>
      <c r="C231" s="38" t="str">
        <f>EtalonRes!K184</f>
        <v>Стойка железобетонная вибрированная для опор</v>
      </c>
      <c r="D231" s="39" t="str">
        <f>EtalonRes!O184</f>
        <v>ШТ</v>
      </c>
      <c r="E231" s="41">
        <f>EtalonRes!X184</f>
        <v>0</v>
      </c>
      <c r="F231" s="41"/>
      <c r="G231" s="41">
        <f>ROUND(EtalonRes!AG184*Source!I134, 7)</f>
        <v>0</v>
      </c>
      <c r="H231" s="43"/>
      <c r="I231" s="42"/>
      <c r="J231" s="43"/>
      <c r="K231" s="42"/>
      <c r="L231" s="43"/>
    </row>
    <row r="232" spans="1:12" ht="14.25" hidden="1" x14ac:dyDescent="0.2">
      <c r="A232" s="38"/>
      <c r="B232" s="38" t="str">
        <f>EtalonRes!I185</f>
        <v>07.2.02.05</v>
      </c>
      <c r="C232" s="38" t="str">
        <f>EtalonRes!K185</f>
        <v>Траверсы стальные</v>
      </c>
      <c r="D232" s="39" t="str">
        <f>EtalonRes!O185</f>
        <v>т</v>
      </c>
      <c r="E232" s="41">
        <f>EtalonRes!X185</f>
        <v>0</v>
      </c>
      <c r="F232" s="41"/>
      <c r="G232" s="41">
        <f>ROUND(EtalonRes!AG185*Source!I134, 7)</f>
        <v>0</v>
      </c>
      <c r="H232" s="43"/>
      <c r="I232" s="42"/>
      <c r="J232" s="43"/>
      <c r="K232" s="42"/>
      <c r="L232" s="43"/>
    </row>
    <row r="233" spans="1:12" ht="14.25" hidden="1" x14ac:dyDescent="0.2">
      <c r="A233" s="38"/>
      <c r="B233" s="38" t="str">
        <f>EtalonRes!I186</f>
        <v>07.2.07.13</v>
      </c>
      <c r="C233" s="38" t="str">
        <f>EtalonRes!K186</f>
        <v>Хомуты стальные</v>
      </c>
      <c r="D233" s="39" t="str">
        <f>EtalonRes!O186</f>
        <v>кг</v>
      </c>
      <c r="E233" s="41">
        <f>EtalonRes!X186</f>
        <v>0</v>
      </c>
      <c r="F233" s="41"/>
      <c r="G233" s="41">
        <f>ROUND(EtalonRes!AG186*Source!I134, 7)</f>
        <v>0</v>
      </c>
      <c r="H233" s="43"/>
      <c r="I233" s="42"/>
      <c r="J233" s="43"/>
      <c r="K233" s="42"/>
      <c r="L233" s="43"/>
    </row>
    <row r="234" spans="1:12" ht="14.25" hidden="1" x14ac:dyDescent="0.2">
      <c r="A234" s="38"/>
      <c r="B234" s="38" t="str">
        <f>EtalonRes!I187</f>
        <v>08.3.04.02</v>
      </c>
      <c r="C234" s="38" t="str">
        <f>EtalonRes!K187</f>
        <v>Сталь стержневая диаметром до 10 мм</v>
      </c>
      <c r="D234" s="39" t="str">
        <f>EtalonRes!O187</f>
        <v>т</v>
      </c>
      <c r="E234" s="41">
        <f>EtalonRes!X187</f>
        <v>0</v>
      </c>
      <c r="F234" s="41"/>
      <c r="G234" s="41">
        <f>ROUND(EtalonRes!AG187*Source!I134, 7)</f>
        <v>0</v>
      </c>
      <c r="H234" s="43"/>
      <c r="I234" s="42"/>
      <c r="J234" s="43"/>
      <c r="K234" s="42"/>
      <c r="L234" s="43"/>
    </row>
    <row r="235" spans="1:12" ht="14.25" hidden="1" x14ac:dyDescent="0.2">
      <c r="A235" s="38"/>
      <c r="B235" s="38" t="str">
        <f>EtalonRes!I191</f>
        <v>22.2.01.04</v>
      </c>
      <c r="C235" s="38" t="str">
        <f>EtalonRes!K191</f>
        <v>Изоляторы штыревые</v>
      </c>
      <c r="D235" s="39" t="str">
        <f>EtalonRes!O191</f>
        <v>ШТ</v>
      </c>
      <c r="E235" s="41">
        <f>EtalonRes!X191</f>
        <v>0</v>
      </c>
      <c r="F235" s="41"/>
      <c r="G235" s="41">
        <f>ROUND(EtalonRes!AG191*Source!I134, 7)</f>
        <v>0</v>
      </c>
      <c r="H235" s="43"/>
      <c r="I235" s="42"/>
      <c r="J235" s="43"/>
      <c r="K235" s="42"/>
      <c r="L235" s="43"/>
    </row>
    <row r="236" spans="1:12" ht="14.25" hidden="1" x14ac:dyDescent="0.2">
      <c r="A236" s="38"/>
      <c r="B236" s="38" t="str">
        <f>EtalonRes!I192</f>
        <v>22.2.02.09</v>
      </c>
      <c r="C236" s="38" t="str">
        <f>EtalonRes!K192</f>
        <v>Детали крепления стальные</v>
      </c>
      <c r="D236" s="39" t="str">
        <f>EtalonRes!O192</f>
        <v>кг</v>
      </c>
      <c r="E236" s="41">
        <f>EtalonRes!X192</f>
        <v>0</v>
      </c>
      <c r="F236" s="41"/>
      <c r="G236" s="41">
        <f>ROUND(EtalonRes!AG192*Source!I134, 7)</f>
        <v>0</v>
      </c>
      <c r="H236" s="43"/>
      <c r="I236" s="42"/>
      <c r="J236" s="43"/>
      <c r="K236" s="42"/>
      <c r="L236" s="43"/>
    </row>
    <row r="237" spans="1:12" ht="14.25" hidden="1" x14ac:dyDescent="0.2">
      <c r="A237" s="38"/>
      <c r="B237" s="38" t="str">
        <f>EtalonRes!I193</f>
        <v>22.2.02.21</v>
      </c>
      <c r="C237" s="38" t="str">
        <f>EtalonRes!K193</f>
        <v>Штыри</v>
      </c>
      <c r="D237" s="39" t="str">
        <f>EtalonRes!O193</f>
        <v>ШТ</v>
      </c>
      <c r="E237" s="41">
        <f>EtalonRes!X193</f>
        <v>0</v>
      </c>
      <c r="F237" s="41"/>
      <c r="G237" s="41">
        <f>ROUND(EtalonRes!AG193*Source!I134, 7)</f>
        <v>0</v>
      </c>
      <c r="H237" s="43"/>
      <c r="I237" s="42"/>
      <c r="J237" s="43"/>
      <c r="K237" s="42"/>
      <c r="L237" s="43"/>
    </row>
    <row r="238" spans="1:12" ht="14.25" x14ac:dyDescent="0.2">
      <c r="A238" s="38"/>
      <c r="B238" s="38" t="str">
        <f>EtalonRes!I194</f>
        <v>22.2.02.23</v>
      </c>
      <c r="C238" s="46" t="str">
        <f>EtalonRes!K194</f>
        <v>Металлические плакаты</v>
      </c>
      <c r="D238" s="47" t="str">
        <f>EtalonRes!O194</f>
        <v>ШТ</v>
      </c>
      <c r="E238" s="48">
        <f>EtalonRes!X194</f>
        <v>0</v>
      </c>
      <c r="F238" s="48"/>
      <c r="G238" s="48">
        <f>ROUND(EtalonRes!AG194*Source!I134, 7)</f>
        <v>0</v>
      </c>
      <c r="H238" s="49"/>
      <c r="I238" s="50"/>
      <c r="J238" s="49"/>
      <c r="K238" s="50"/>
      <c r="L238" s="49"/>
    </row>
    <row r="239" spans="1:12" ht="15" x14ac:dyDescent="0.2">
      <c r="A239" s="38"/>
      <c r="B239" s="38"/>
      <c r="C239" s="53" t="s">
        <v>983</v>
      </c>
      <c r="D239" s="39"/>
      <c r="E239" s="41"/>
      <c r="F239" s="41"/>
      <c r="G239" s="41"/>
      <c r="H239" s="43"/>
      <c r="I239" s="42"/>
      <c r="J239" s="43"/>
      <c r="K239" s="42"/>
      <c r="L239" s="43">
        <f>L215+L217+L218+L223</f>
        <v>38659.86</v>
      </c>
    </row>
    <row r="240" spans="1:12" ht="14.25" x14ac:dyDescent="0.2">
      <c r="A240" s="38"/>
      <c r="B240" s="38"/>
      <c r="C240" s="38" t="s">
        <v>984</v>
      </c>
      <c r="D240" s="39"/>
      <c r="E240" s="41"/>
      <c r="F240" s="41"/>
      <c r="G240" s="41"/>
      <c r="H240" s="43"/>
      <c r="I240" s="42"/>
      <c r="J240" s="43"/>
      <c r="K240" s="42"/>
      <c r="L240" s="43">
        <f>SUM(AR213:AR243)+SUM(AS213:AS243)+SUM(AT213:AT243)+SUM(AU213:AU243)+SUM(AV213:AV243)</f>
        <v>25903.149999999998</v>
      </c>
    </row>
    <row r="241" spans="1:83" ht="14.25" x14ac:dyDescent="0.2">
      <c r="A241" s="38"/>
      <c r="B241" s="38" t="s">
        <v>26</v>
      </c>
      <c r="C241" s="38" t="s">
        <v>985</v>
      </c>
      <c r="D241" s="39" t="s">
        <v>57</v>
      </c>
      <c r="E241" s="41">
        <f>Source!BZ134</f>
        <v>103</v>
      </c>
      <c r="F241" s="41"/>
      <c r="G241" s="41">
        <f>Source!AT134</f>
        <v>103</v>
      </c>
      <c r="H241" s="43"/>
      <c r="I241" s="42"/>
      <c r="J241" s="43"/>
      <c r="K241" s="42"/>
      <c r="L241" s="43">
        <f>SUM(AZ213:AZ243)</f>
        <v>26680.240000000002</v>
      </c>
    </row>
    <row r="242" spans="1:83" ht="14.25" x14ac:dyDescent="0.2">
      <c r="A242" s="46"/>
      <c r="B242" s="46" t="s">
        <v>27</v>
      </c>
      <c r="C242" s="46" t="s">
        <v>986</v>
      </c>
      <c r="D242" s="47" t="s">
        <v>57</v>
      </c>
      <c r="E242" s="48">
        <f>Source!CA134</f>
        <v>60</v>
      </c>
      <c r="F242" s="48"/>
      <c r="G242" s="48">
        <f>Source!AU134</f>
        <v>60</v>
      </c>
      <c r="H242" s="49"/>
      <c r="I242" s="50"/>
      <c r="J242" s="49"/>
      <c r="K242" s="50"/>
      <c r="L242" s="49">
        <f>SUM(BA213:BA243)</f>
        <v>15541.89</v>
      </c>
    </row>
    <row r="243" spans="1:83" ht="15" x14ac:dyDescent="0.2">
      <c r="C243" s="140" t="s">
        <v>987</v>
      </c>
      <c r="D243" s="140"/>
      <c r="E243" s="140"/>
      <c r="F243" s="140"/>
      <c r="G243" s="140"/>
      <c r="H243" s="140"/>
      <c r="I243" s="141">
        <f>IF(E213&lt;&gt;0,K243/E213, 0)</f>
        <v>40440.995000000003</v>
      </c>
      <c r="J243" s="141"/>
      <c r="K243" s="141">
        <f>L215+L217+L223+L241+L242+L218</f>
        <v>80881.990000000005</v>
      </c>
      <c r="L243" s="141"/>
      <c r="AD243">
        <f>ROUND((Source!AT134/100)*((ROUND(SUMIF(SmtRes!AQ175:'SmtRes'!AQ194,"=1",SmtRes!AD175:'SmtRes'!AD194)*Source!I134, 2)+ROUND(SUMIF(SmtRes!AQ175:'SmtRes'!AQ194,"=1",SmtRes!AC175:'SmtRes'!AC194)*Source!I134, 2))), 2)</f>
        <v>4078.37</v>
      </c>
      <c r="AE243">
        <f>ROUND((Source!AU134/100)*((ROUND(SUMIF(SmtRes!AQ175:'SmtRes'!AQ194,"=1",SmtRes!AD175:'SmtRes'!AD194)*Source!I134, 2)+ROUND(SUMIF(SmtRes!AQ175:'SmtRes'!AQ194,"=1",SmtRes!AC175:'SmtRes'!AC194)*Source!I134, 2))), 2)</f>
        <v>2375.75</v>
      </c>
      <c r="AN243" s="51">
        <f>L215+L217+L223+L241+L242+L218</f>
        <v>80881.990000000005</v>
      </c>
      <c r="AO243" s="51">
        <f>L217</f>
        <v>12402.180000000002</v>
      </c>
      <c r="AQ243" t="s">
        <v>988</v>
      </c>
      <c r="AR243" s="51">
        <f>L215</f>
        <v>21710.55</v>
      </c>
      <c r="AT243" s="51">
        <f>L218</f>
        <v>4192.5999999999995</v>
      </c>
      <c r="AV243" t="s">
        <v>988</v>
      </c>
      <c r="AW243" s="51">
        <f>L223</f>
        <v>354.53</v>
      </c>
      <c r="AZ243">
        <f>Source!X134</f>
        <v>26680.240000000002</v>
      </c>
      <c r="BA243">
        <f>Source!Y134</f>
        <v>15541.89</v>
      </c>
      <c r="CD243">
        <v>1</v>
      </c>
    </row>
    <row r="244" spans="1:83" ht="28.5" x14ac:dyDescent="0.2">
      <c r="A244" s="36">
        <v>15</v>
      </c>
      <c r="B244" s="38" t="s">
        <v>1032</v>
      </c>
      <c r="C244" s="38" t="str">
        <f>Source!G145</f>
        <v>Затраты на бурение котлованов, учтенные нормой: 33-04-003-14</v>
      </c>
      <c r="D244" s="39" t="str">
        <f>Source!H145</f>
        <v>ШТ</v>
      </c>
      <c r="E244" s="41">
        <f>Source!K145</f>
        <v>-2</v>
      </c>
      <c r="F244" s="41"/>
      <c r="G244" s="41">
        <f>Source!I145</f>
        <v>-2</v>
      </c>
      <c r="H244" s="43"/>
      <c r="I244" s="42"/>
      <c r="J244" s="43"/>
      <c r="K244" s="42"/>
      <c r="L244" s="43"/>
    </row>
    <row r="245" spans="1:83" ht="15" x14ac:dyDescent="0.2">
      <c r="A245" s="37"/>
      <c r="B245" s="41">
        <v>1</v>
      </c>
      <c r="C245" s="37" t="s">
        <v>979</v>
      </c>
      <c r="D245" s="39" t="s">
        <v>762</v>
      </c>
      <c r="E245" s="44"/>
      <c r="F245" s="41"/>
      <c r="G245" s="44">
        <f>Source!U145</f>
        <v>-2.38</v>
      </c>
      <c r="H245" s="41"/>
      <c r="I245" s="41"/>
      <c r="J245" s="41"/>
      <c r="K245" s="41"/>
      <c r="L245" s="45">
        <f>SUM(L246:L246)-SUMIF(CE246:CE246, 1, L246:L246)</f>
        <v>-1389.92</v>
      </c>
    </row>
    <row r="246" spans="1:83" ht="14.25" x14ac:dyDescent="0.2">
      <c r="A246" s="38"/>
      <c r="B246" s="38" t="s">
        <v>847</v>
      </c>
      <c r="C246" s="38" t="s">
        <v>848</v>
      </c>
      <c r="D246" s="39" t="s">
        <v>762</v>
      </c>
      <c r="E246" s="41">
        <v>1.19</v>
      </c>
      <c r="F246" s="41"/>
      <c r="G246" s="41">
        <f>SmtRes!CX195</f>
        <v>-2.38</v>
      </c>
      <c r="H246" s="43"/>
      <c r="I246" s="42"/>
      <c r="J246" s="43">
        <f>SmtRes!CZ195</f>
        <v>584</v>
      </c>
      <c r="K246" s="42"/>
      <c r="L246" s="43">
        <f>SmtRes!DI195</f>
        <v>-1389.92</v>
      </c>
    </row>
    <row r="247" spans="1:83" ht="15" x14ac:dyDescent="0.2">
      <c r="A247" s="37"/>
      <c r="B247" s="41">
        <v>2</v>
      </c>
      <c r="C247" s="37" t="s">
        <v>980</v>
      </c>
      <c r="D247" s="39"/>
      <c r="E247" s="44"/>
      <c r="F247" s="41"/>
      <c r="G247" s="44"/>
      <c r="H247" s="41"/>
      <c r="I247" s="41"/>
      <c r="J247" s="41"/>
      <c r="K247" s="41"/>
      <c r="L247" s="45">
        <f>SUM(L248:L250)-SUMIF(CE248:CE250, 1, L248:L250)</f>
        <v>-5881.99</v>
      </c>
    </row>
    <row r="248" spans="1:83" ht="15" x14ac:dyDescent="0.2">
      <c r="A248" s="37"/>
      <c r="B248" s="41"/>
      <c r="C248" s="37" t="s">
        <v>982</v>
      </c>
      <c r="D248" s="39" t="s">
        <v>762</v>
      </c>
      <c r="E248" s="44"/>
      <c r="F248" s="41"/>
      <c r="G248" s="44">
        <f>Source!V145</f>
        <v>-2.2000000000000002</v>
      </c>
      <c r="H248" s="41"/>
      <c r="I248" s="41"/>
      <c r="J248" s="41"/>
      <c r="K248" s="41"/>
      <c r="L248" s="45">
        <f>SUMIF(CE249:CE250, 1, L249:L250)</f>
        <v>-1641.99</v>
      </c>
      <c r="CE248">
        <v>1</v>
      </c>
    </row>
    <row r="249" spans="1:83" ht="42.75" x14ac:dyDescent="0.2">
      <c r="A249" s="38"/>
      <c r="B249" s="38" t="s">
        <v>830</v>
      </c>
      <c r="C249" s="38" t="s">
        <v>832</v>
      </c>
      <c r="D249" s="39" t="s">
        <v>768</v>
      </c>
      <c r="E249" s="41">
        <v>1.1000000000000001</v>
      </c>
      <c r="F249" s="41"/>
      <c r="G249" s="41">
        <f>SmtRes!CX197</f>
        <v>-2.2000000000000002</v>
      </c>
      <c r="H249" s="43">
        <f>SmtRes!CZ197</f>
        <v>2088.77</v>
      </c>
      <c r="I249" s="42">
        <f>SmtRes!AJ197</f>
        <v>1.28</v>
      </c>
      <c r="J249" s="43">
        <f>ROUND(H249*I249, 2)</f>
        <v>2673.63</v>
      </c>
      <c r="K249" s="42"/>
      <c r="L249" s="43">
        <f>SmtRes!DG197</f>
        <v>-5881.99</v>
      </c>
    </row>
    <row r="250" spans="1:83" ht="28.5" x14ac:dyDescent="0.2">
      <c r="A250" s="38"/>
      <c r="B250" s="38" t="s">
        <v>786</v>
      </c>
      <c r="C250" s="46" t="s">
        <v>997</v>
      </c>
      <c r="D250" s="47" t="s">
        <v>762</v>
      </c>
      <c r="E250" s="48">
        <f>SmtRes!DO197*SmtRes!AT197</f>
        <v>1.1000000000000001</v>
      </c>
      <c r="F250" s="48"/>
      <c r="G250" s="48">
        <f>ROUND(E250*G244, 7)</f>
        <v>-2.2000000000000002</v>
      </c>
      <c r="H250" s="49"/>
      <c r="I250" s="50"/>
      <c r="J250" s="49">
        <f>ROUND(SmtRes!AG197/SmtRes!DO197, 2)</f>
        <v>746.36</v>
      </c>
      <c r="K250" s="50"/>
      <c r="L250" s="49">
        <f>SmtRes!DH197</f>
        <v>-1641.99</v>
      </c>
      <c r="CE250">
        <v>1</v>
      </c>
    </row>
    <row r="251" spans="1:83" ht="15" x14ac:dyDescent="0.2">
      <c r="A251" s="38"/>
      <c r="B251" s="38"/>
      <c r="C251" s="53" t="s">
        <v>983</v>
      </c>
      <c r="D251" s="39"/>
      <c r="E251" s="41"/>
      <c r="F251" s="41"/>
      <c r="G251" s="41"/>
      <c r="H251" s="43"/>
      <c r="I251" s="42"/>
      <c r="J251" s="43"/>
      <c r="K251" s="42"/>
      <c r="L251" s="43">
        <f>L245+L247+L248</f>
        <v>-8913.9</v>
      </c>
    </row>
    <row r="252" spans="1:83" ht="14.25" x14ac:dyDescent="0.2">
      <c r="A252" s="38"/>
      <c r="B252" s="38"/>
      <c r="C252" s="38" t="s">
        <v>984</v>
      </c>
      <c r="D252" s="39"/>
      <c r="E252" s="41"/>
      <c r="F252" s="41"/>
      <c r="G252" s="41"/>
      <c r="H252" s="43"/>
      <c r="I252" s="42"/>
      <c r="J252" s="43"/>
      <c r="K252" s="42"/>
      <c r="L252" s="43">
        <f>SUM(AR244:AR255)+SUM(AS244:AS255)+SUM(AT244:AT255)+SUM(AU244:AU255)+SUM(AV244:AV255)</f>
        <v>-3031.91</v>
      </c>
    </row>
    <row r="253" spans="1:83" ht="14.25" x14ac:dyDescent="0.2">
      <c r="A253" s="38"/>
      <c r="B253" s="38" t="s">
        <v>26</v>
      </c>
      <c r="C253" s="38" t="s">
        <v>985</v>
      </c>
      <c r="D253" s="39" t="s">
        <v>57</v>
      </c>
      <c r="E253" s="41">
        <f>Source!BZ145</f>
        <v>103</v>
      </c>
      <c r="F253" s="41"/>
      <c r="G253" s="41">
        <f>Source!AT145</f>
        <v>103</v>
      </c>
      <c r="H253" s="43"/>
      <c r="I253" s="42"/>
      <c r="J253" s="43"/>
      <c r="K253" s="42"/>
      <c r="L253" s="43">
        <f>SUM(AZ244:AZ255)</f>
        <v>-3122.87</v>
      </c>
    </row>
    <row r="254" spans="1:83" ht="14.25" x14ac:dyDescent="0.2">
      <c r="A254" s="46"/>
      <c r="B254" s="46" t="s">
        <v>27</v>
      </c>
      <c r="C254" s="46" t="s">
        <v>986</v>
      </c>
      <c r="D254" s="47" t="s">
        <v>57</v>
      </c>
      <c r="E254" s="48">
        <f>Source!CA145</f>
        <v>60</v>
      </c>
      <c r="F254" s="48"/>
      <c r="G254" s="48">
        <f>Source!AU145</f>
        <v>60</v>
      </c>
      <c r="H254" s="49"/>
      <c r="I254" s="50"/>
      <c r="J254" s="49"/>
      <c r="K254" s="50"/>
      <c r="L254" s="49">
        <f>SUM(BA244:BA255)</f>
        <v>-1819.15</v>
      </c>
    </row>
    <row r="255" spans="1:83" ht="15" x14ac:dyDescent="0.2">
      <c r="C255" s="140" t="s">
        <v>987</v>
      </c>
      <c r="D255" s="140"/>
      <c r="E255" s="140"/>
      <c r="F255" s="140"/>
      <c r="G255" s="140"/>
      <c r="H255" s="140"/>
      <c r="I255" s="141">
        <f>IF(E244&lt;&gt;0,K255/E244, 0)</f>
        <v>6927.9599999999991</v>
      </c>
      <c r="J255" s="141"/>
      <c r="K255" s="141">
        <f>L245+L247+L253+L254+L248</f>
        <v>-13855.919999999998</v>
      </c>
      <c r="L255" s="141"/>
      <c r="AD255">
        <f>ROUND((Source!AT145/100)*((ROUND(SUMIF(SmtRes!AQ195:'SmtRes'!AQ197,"=1",SmtRes!AD195:'SmtRes'!AD197)*Source!I145, 2)+ROUND(SUMIF(SmtRes!AQ195:'SmtRes'!AQ197,"=1",SmtRes!AC195:'SmtRes'!AC197)*Source!I145, 2))), 2)</f>
        <v>-2740.54</v>
      </c>
      <c r="AE255">
        <f>ROUND((Source!AU145/100)*((ROUND(SUMIF(SmtRes!AQ195:'SmtRes'!AQ197,"=1",SmtRes!AD195:'SmtRes'!AD197)*Source!I145, 2)+ROUND(SUMIF(SmtRes!AQ195:'SmtRes'!AQ197,"=1",SmtRes!AC195:'SmtRes'!AC197)*Source!I145, 2))), 2)</f>
        <v>-1596.43</v>
      </c>
      <c r="AN255" s="51">
        <f>L245+L247+L253+L254+L248</f>
        <v>-13855.919999999998</v>
      </c>
      <c r="AO255" s="51">
        <f>L247</f>
        <v>-5881.99</v>
      </c>
      <c r="AQ255" t="s">
        <v>988</v>
      </c>
      <c r="AR255" s="51">
        <f>L245</f>
        <v>-1389.92</v>
      </c>
      <c r="AT255" s="51">
        <f>L248</f>
        <v>-1641.99</v>
      </c>
      <c r="AV255" t="s">
        <v>988</v>
      </c>
      <c r="AW255">
        <f>0</f>
        <v>0</v>
      </c>
      <c r="AZ255">
        <f>Source!X145</f>
        <v>-3122.87</v>
      </c>
      <c r="BA255">
        <f>Source!Y145</f>
        <v>-1819.15</v>
      </c>
      <c r="CD255">
        <v>1</v>
      </c>
    </row>
    <row r="256" spans="1:83" ht="28.5" x14ac:dyDescent="0.2">
      <c r="A256" s="36">
        <v>16</v>
      </c>
      <c r="B256" s="38" t="s">
        <v>1032</v>
      </c>
      <c r="C256" s="38" t="str">
        <f>Source!G146</f>
        <v>Затраты на бурение котлованов, учтенные нормой: 33-04-003-14</v>
      </c>
      <c r="D256" s="39" t="str">
        <f>Source!H146</f>
        <v>ШТ</v>
      </c>
      <c r="E256" s="41">
        <f>Source!K146</f>
        <v>2</v>
      </c>
      <c r="F256" s="41"/>
      <c r="G256" s="41">
        <f>Source!I146</f>
        <v>2</v>
      </c>
      <c r="H256" s="43"/>
      <c r="I256" s="42"/>
      <c r="J256" s="43"/>
      <c r="K256" s="42"/>
      <c r="L256" s="43"/>
    </row>
    <row r="257" spans="1:101" ht="25.5" x14ac:dyDescent="0.2">
      <c r="B257" s="55" t="s">
        <v>930</v>
      </c>
      <c r="C257" s="143" t="s">
        <v>1033</v>
      </c>
      <c r="D257" s="143"/>
      <c r="E257" s="143"/>
      <c r="F257" s="143"/>
      <c r="G257" s="143"/>
      <c r="H257" s="143"/>
      <c r="I257" s="143"/>
      <c r="J257" s="143"/>
      <c r="K257" s="143"/>
      <c r="L257" s="143"/>
      <c r="CW257" s="56" t="s">
        <v>1033</v>
      </c>
    </row>
    <row r="258" spans="1:101" ht="15" x14ac:dyDescent="0.2">
      <c r="A258" s="37"/>
      <c r="B258" s="41">
        <v>1</v>
      </c>
      <c r="C258" s="37" t="s">
        <v>979</v>
      </c>
      <c r="D258" s="39" t="s">
        <v>762</v>
      </c>
      <c r="E258" s="44"/>
      <c r="F258" s="41"/>
      <c r="G258" s="44">
        <f>Source!U146</f>
        <v>2.9750000000000001</v>
      </c>
      <c r="H258" s="41"/>
      <c r="I258" s="41"/>
      <c r="J258" s="41"/>
      <c r="K258" s="41"/>
      <c r="L258" s="45">
        <f>SUM(L259:L259)-SUMIF(CE259:CE259, 1, L259:L259)</f>
        <v>1737.4</v>
      </c>
    </row>
    <row r="259" spans="1:101" ht="14.25" x14ac:dyDescent="0.2">
      <c r="A259" s="38"/>
      <c r="B259" s="38" t="s">
        <v>847</v>
      </c>
      <c r="C259" s="38" t="s">
        <v>848</v>
      </c>
      <c r="D259" s="39" t="s">
        <v>762</v>
      </c>
      <c r="E259" s="41">
        <v>1.19</v>
      </c>
      <c r="F259" s="41">
        <f>ROUND(1.25,7)</f>
        <v>1.25</v>
      </c>
      <c r="G259" s="41">
        <f>SmtRes!CX198</f>
        <v>2.9750000000000001</v>
      </c>
      <c r="H259" s="43"/>
      <c r="I259" s="42"/>
      <c r="J259" s="43">
        <f>SmtRes!CZ198</f>
        <v>584</v>
      </c>
      <c r="K259" s="42"/>
      <c r="L259" s="43">
        <f>SmtRes!DI198</f>
        <v>1737.4</v>
      </c>
    </row>
    <row r="260" spans="1:101" ht="15" x14ac:dyDescent="0.2">
      <c r="A260" s="37"/>
      <c r="B260" s="41">
        <v>2</v>
      </c>
      <c r="C260" s="37" t="s">
        <v>980</v>
      </c>
      <c r="D260" s="39"/>
      <c r="E260" s="44"/>
      <c r="F260" s="41"/>
      <c r="G260" s="44"/>
      <c r="H260" s="41"/>
      <c r="I260" s="41"/>
      <c r="J260" s="41"/>
      <c r="K260" s="41"/>
      <c r="L260" s="45">
        <f>SUM(L261:L263)-SUMIF(CE261:CE263, 1, L261:L263)</f>
        <v>7352.48</v>
      </c>
    </row>
    <row r="261" spans="1:101" ht="15" x14ac:dyDescent="0.2">
      <c r="A261" s="37"/>
      <c r="B261" s="41"/>
      <c r="C261" s="37" t="s">
        <v>982</v>
      </c>
      <c r="D261" s="39" t="s">
        <v>762</v>
      </c>
      <c r="E261" s="44"/>
      <c r="F261" s="41"/>
      <c r="G261" s="44">
        <f>Source!V146</f>
        <v>2.75</v>
      </c>
      <c r="H261" s="41"/>
      <c r="I261" s="41"/>
      <c r="J261" s="41"/>
      <c r="K261" s="41"/>
      <c r="L261" s="45">
        <f>SUMIF(CE262:CE263, 1, L262:L263)</f>
        <v>2052.4899999999998</v>
      </c>
      <c r="CE261">
        <v>1</v>
      </c>
    </row>
    <row r="262" spans="1:101" ht="42.75" x14ac:dyDescent="0.2">
      <c r="A262" s="38"/>
      <c r="B262" s="38" t="s">
        <v>830</v>
      </c>
      <c r="C262" s="38" t="s">
        <v>832</v>
      </c>
      <c r="D262" s="39" t="s">
        <v>768</v>
      </c>
      <c r="E262" s="41">
        <v>1.1000000000000001</v>
      </c>
      <c r="F262" s="41">
        <f>ROUND(1.25,7)</f>
        <v>1.25</v>
      </c>
      <c r="G262" s="41">
        <f>SmtRes!CX200</f>
        <v>2.75</v>
      </c>
      <c r="H262" s="43">
        <f>SmtRes!CZ200</f>
        <v>2088.77</v>
      </c>
      <c r="I262" s="42">
        <f>SmtRes!AJ200</f>
        <v>1.28</v>
      </c>
      <c r="J262" s="43">
        <f>ROUND(H262*I262, 2)</f>
        <v>2673.63</v>
      </c>
      <c r="K262" s="42"/>
      <c r="L262" s="43">
        <f>SmtRes!DG200</f>
        <v>7352.48</v>
      </c>
    </row>
    <row r="263" spans="1:101" ht="28.5" x14ac:dyDescent="0.2">
      <c r="A263" s="38"/>
      <c r="B263" s="38" t="s">
        <v>786</v>
      </c>
      <c r="C263" s="46" t="s">
        <v>997</v>
      </c>
      <c r="D263" s="47" t="s">
        <v>762</v>
      </c>
      <c r="E263" s="48">
        <f>SmtRes!DO200*SmtRes!AT200</f>
        <v>1.1000000000000001</v>
      </c>
      <c r="F263" s="48">
        <f>ROUND(1.25,7)</f>
        <v>1.25</v>
      </c>
      <c r="G263" s="48">
        <f>ROUND(E263*G256, 7)</f>
        <v>2.2000000000000002</v>
      </c>
      <c r="H263" s="49"/>
      <c r="I263" s="50"/>
      <c r="J263" s="49">
        <f>ROUND(SmtRes!AG200/SmtRes!DO200, 2)</f>
        <v>746.36</v>
      </c>
      <c r="K263" s="50"/>
      <c r="L263" s="49">
        <f>SmtRes!DH200</f>
        <v>2052.4899999999998</v>
      </c>
      <c r="CE263">
        <v>1</v>
      </c>
    </row>
    <row r="264" spans="1:101" ht="15" x14ac:dyDescent="0.2">
      <c r="A264" s="38"/>
      <c r="B264" s="38"/>
      <c r="C264" s="53" t="s">
        <v>983</v>
      </c>
      <c r="D264" s="39"/>
      <c r="E264" s="41"/>
      <c r="F264" s="41"/>
      <c r="G264" s="41"/>
      <c r="H264" s="43"/>
      <c r="I264" s="42"/>
      <c r="J264" s="43"/>
      <c r="K264" s="42"/>
      <c r="L264" s="43">
        <f>L258+L260+L261</f>
        <v>11142.369999999999</v>
      </c>
    </row>
    <row r="265" spans="1:101" ht="14.25" x14ac:dyDescent="0.2">
      <c r="A265" s="38"/>
      <c r="B265" s="38"/>
      <c r="C265" s="38" t="s">
        <v>984</v>
      </c>
      <c r="D265" s="39"/>
      <c r="E265" s="41"/>
      <c r="F265" s="41"/>
      <c r="G265" s="41"/>
      <c r="H265" s="43"/>
      <c r="I265" s="42"/>
      <c r="J265" s="43"/>
      <c r="K265" s="42"/>
      <c r="L265" s="43">
        <f>SUM(AR256:AR268)+SUM(AS256:AS268)+SUM(AT256:AT268)+SUM(AU256:AU268)+SUM(AV256:AV268)</f>
        <v>3789.89</v>
      </c>
    </row>
    <row r="266" spans="1:101" ht="14.25" x14ac:dyDescent="0.2">
      <c r="A266" s="38"/>
      <c r="B266" s="38" t="s">
        <v>26</v>
      </c>
      <c r="C266" s="38" t="s">
        <v>985</v>
      </c>
      <c r="D266" s="39" t="s">
        <v>57</v>
      </c>
      <c r="E266" s="41">
        <f>Source!BZ146</f>
        <v>103</v>
      </c>
      <c r="F266" s="41"/>
      <c r="G266" s="41">
        <f>Source!AT146</f>
        <v>103</v>
      </c>
      <c r="H266" s="43"/>
      <c r="I266" s="42"/>
      <c r="J266" s="43"/>
      <c r="K266" s="42"/>
      <c r="L266" s="43">
        <f>SUM(AZ256:AZ268)</f>
        <v>3903.59</v>
      </c>
    </row>
    <row r="267" spans="1:101" ht="14.25" x14ac:dyDescent="0.2">
      <c r="A267" s="46"/>
      <c r="B267" s="46" t="s">
        <v>27</v>
      </c>
      <c r="C267" s="46" t="s">
        <v>986</v>
      </c>
      <c r="D267" s="47" t="s">
        <v>57</v>
      </c>
      <c r="E267" s="48">
        <f>Source!CA146</f>
        <v>60</v>
      </c>
      <c r="F267" s="48"/>
      <c r="G267" s="48">
        <f>Source!AU146</f>
        <v>60</v>
      </c>
      <c r="H267" s="49"/>
      <c r="I267" s="50"/>
      <c r="J267" s="49"/>
      <c r="K267" s="50"/>
      <c r="L267" s="49">
        <f>SUM(BA256:BA268)</f>
        <v>2273.9299999999998</v>
      </c>
    </row>
    <row r="268" spans="1:101" ht="15" x14ac:dyDescent="0.2">
      <c r="C268" s="140" t="s">
        <v>987</v>
      </c>
      <c r="D268" s="140"/>
      <c r="E268" s="140"/>
      <c r="F268" s="140"/>
      <c r="G268" s="140"/>
      <c r="H268" s="140"/>
      <c r="I268" s="141">
        <f>IF(E256&lt;&gt;0,K268/E256, 0)</f>
        <v>8659.9449999999997</v>
      </c>
      <c r="J268" s="141"/>
      <c r="K268" s="141">
        <f>L258+L260+L266+L267+L261</f>
        <v>17319.89</v>
      </c>
      <c r="L268" s="141"/>
      <c r="AD268">
        <f>ROUND((Source!AT146/100)*((ROUND(SUMIF(SmtRes!AQ198:'SmtRes'!AQ200,"=1",SmtRes!AD198:'SmtRes'!AD200)*Source!I146, 2)+ROUND(SUMIF(SmtRes!AQ198:'SmtRes'!AQ200,"=1",SmtRes!AC198:'SmtRes'!AC200)*Source!I146, 2))), 2)</f>
        <v>2740.54</v>
      </c>
      <c r="AE268">
        <f>ROUND((Source!AU146/100)*((ROUND(SUMIF(SmtRes!AQ198:'SmtRes'!AQ200,"=1",SmtRes!AD198:'SmtRes'!AD200)*Source!I146, 2)+ROUND(SUMIF(SmtRes!AQ198:'SmtRes'!AQ200,"=1",SmtRes!AC198:'SmtRes'!AC200)*Source!I146, 2))), 2)</f>
        <v>1596.43</v>
      </c>
      <c r="AN268" s="51">
        <f>L258+L260+L266+L267+L261</f>
        <v>17319.89</v>
      </c>
      <c r="AO268" s="51">
        <f>L260</f>
        <v>7352.48</v>
      </c>
      <c r="AQ268" t="s">
        <v>988</v>
      </c>
      <c r="AR268" s="51">
        <f>L258</f>
        <v>1737.4</v>
      </c>
      <c r="AT268" s="51">
        <f>L261</f>
        <v>2052.4899999999998</v>
      </c>
      <c r="AV268" t="s">
        <v>988</v>
      </c>
      <c r="AW268">
        <f>0</f>
        <v>0</v>
      </c>
      <c r="AZ268">
        <f>Source!X146</f>
        <v>3903.59</v>
      </c>
      <c r="BA268">
        <f>Source!Y146</f>
        <v>2273.9299999999998</v>
      </c>
      <c r="CD268">
        <v>1</v>
      </c>
    </row>
    <row r="269" spans="1:101" ht="42.75" x14ac:dyDescent="0.2">
      <c r="A269" s="36">
        <v>17</v>
      </c>
      <c r="B269" s="38" t="s">
        <v>1034</v>
      </c>
      <c r="C269" s="38" t="str">
        <f>Source!G159</f>
        <v>Подвеска проводов ВЛ 10 кВ на переходах через препятствия: автомобильные дороги 1 и 2 категории</v>
      </c>
      <c r="D269" s="39" t="str">
        <f>Source!H159</f>
        <v>переход</v>
      </c>
      <c r="E269" s="41">
        <f>Source!K159</f>
        <v>1</v>
      </c>
      <c r="F269" s="41"/>
      <c r="G269" s="41">
        <f>Source!I159</f>
        <v>1</v>
      </c>
      <c r="H269" s="43"/>
      <c r="I269" s="42"/>
      <c r="J269" s="43"/>
      <c r="K269" s="42"/>
      <c r="L269" s="43"/>
    </row>
    <row r="270" spans="1:101" ht="51" hidden="1" x14ac:dyDescent="0.2">
      <c r="B270" s="55" t="str">
        <f>Source!EO159</f>
        <v>Поправка: МР 507/пр Табл.2, п.5</v>
      </c>
      <c r="C270" s="55" t="str">
        <f>Source!CN159</f>
        <v>Поправка: МР 507/пр Табл.2, п.5 Наименование: При демонтаже (разборке) сетей инженерно-технического обеспечения</v>
      </c>
    </row>
    <row r="271" spans="1:101" ht="15" x14ac:dyDescent="0.2">
      <c r="A271" s="37"/>
      <c r="B271" s="41">
        <v>1</v>
      </c>
      <c r="C271" s="37" t="s">
        <v>979</v>
      </c>
      <c r="D271" s="39" t="s">
        <v>762</v>
      </c>
      <c r="E271" s="44"/>
      <c r="F271" s="41"/>
      <c r="G271" s="44">
        <f>Source!U159</f>
        <v>13.9</v>
      </c>
      <c r="H271" s="41"/>
      <c r="I271" s="41"/>
      <c r="J271" s="41"/>
      <c r="K271" s="41"/>
      <c r="L271" s="45">
        <f>SUM(L272:L272)-SUMIF(CE272:CE272, 1, L272:L272)</f>
        <v>8622.8700000000008</v>
      </c>
    </row>
    <row r="272" spans="1:101" ht="14.25" x14ac:dyDescent="0.2">
      <c r="A272" s="38"/>
      <c r="B272" s="38" t="s">
        <v>773</v>
      </c>
      <c r="C272" s="38" t="s">
        <v>774</v>
      </c>
      <c r="D272" s="39" t="s">
        <v>762</v>
      </c>
      <c r="E272" s="41">
        <v>13.9</v>
      </c>
      <c r="F272" s="41"/>
      <c r="G272" s="41">
        <f>SmtRes!CX226</f>
        <v>13.9</v>
      </c>
      <c r="H272" s="43"/>
      <c r="I272" s="42"/>
      <c r="J272" s="43">
        <f>SmtRes!CZ226</f>
        <v>620.35</v>
      </c>
      <c r="K272" s="42"/>
      <c r="L272" s="43">
        <f>SmtRes!DI226</f>
        <v>8622.8700000000008</v>
      </c>
    </row>
    <row r="273" spans="1:83" ht="15" x14ac:dyDescent="0.2">
      <c r="A273" s="37"/>
      <c r="B273" s="41">
        <v>2</v>
      </c>
      <c r="C273" s="37" t="s">
        <v>980</v>
      </c>
      <c r="D273" s="39"/>
      <c r="E273" s="44"/>
      <c r="F273" s="41"/>
      <c r="G273" s="44"/>
      <c r="H273" s="41"/>
      <c r="I273" s="41"/>
      <c r="J273" s="41"/>
      <c r="K273" s="41"/>
      <c r="L273" s="45">
        <f>SUM(L274:L276)-SUMIF(CE274:CE276, 1, L274:L276)</f>
        <v>454.33999999999992</v>
      </c>
    </row>
    <row r="274" spans="1:83" ht="15" x14ac:dyDescent="0.2">
      <c r="A274" s="37"/>
      <c r="B274" s="41"/>
      <c r="C274" s="37" t="s">
        <v>982</v>
      </c>
      <c r="D274" s="39" t="s">
        <v>762</v>
      </c>
      <c r="E274" s="44"/>
      <c r="F274" s="41"/>
      <c r="G274" s="44">
        <f>Source!V159</f>
        <v>0.7</v>
      </c>
      <c r="H274" s="41"/>
      <c r="I274" s="41"/>
      <c r="J274" s="41"/>
      <c r="K274" s="41"/>
      <c r="L274" s="45">
        <f>SUMIF(CE275:CE276, 1, L275:L276)</f>
        <v>454.6</v>
      </c>
      <c r="CE274">
        <v>1</v>
      </c>
    </row>
    <row r="275" spans="1:83" ht="28.5" x14ac:dyDescent="0.2">
      <c r="A275" s="38"/>
      <c r="B275" s="38" t="s">
        <v>770</v>
      </c>
      <c r="C275" s="38" t="s">
        <v>772</v>
      </c>
      <c r="D275" s="39" t="s">
        <v>768</v>
      </c>
      <c r="E275" s="41">
        <v>0.7</v>
      </c>
      <c r="F275" s="41"/>
      <c r="G275" s="41">
        <f>SmtRes!CX228</f>
        <v>0.7</v>
      </c>
      <c r="H275" s="43"/>
      <c r="I275" s="42"/>
      <c r="J275" s="43">
        <f>SmtRes!CZ228</f>
        <v>649.04999999999995</v>
      </c>
      <c r="K275" s="42"/>
      <c r="L275" s="43">
        <f>SmtRes!DG228</f>
        <v>454.34</v>
      </c>
    </row>
    <row r="276" spans="1:83" ht="28.5" x14ac:dyDescent="0.2">
      <c r="A276" s="38"/>
      <c r="B276" s="38" t="s">
        <v>769</v>
      </c>
      <c r="C276" s="38" t="s">
        <v>981</v>
      </c>
      <c r="D276" s="39" t="s">
        <v>762</v>
      </c>
      <c r="E276" s="41">
        <f>SmtRes!DO228*SmtRes!AT228</f>
        <v>0.7</v>
      </c>
      <c r="F276" s="41"/>
      <c r="G276" s="41">
        <f>ROUND(E276*G269, 7)</f>
        <v>0.7</v>
      </c>
      <c r="H276" s="43"/>
      <c r="I276" s="42"/>
      <c r="J276" s="43">
        <f>ROUND(SmtRes!AG228/SmtRes!DO228, 2)</f>
        <v>649.42999999999995</v>
      </c>
      <c r="K276" s="42"/>
      <c r="L276" s="43">
        <f>SmtRes!DH228</f>
        <v>454.6</v>
      </c>
      <c r="CE276">
        <v>1</v>
      </c>
    </row>
    <row r="277" spans="1:83" ht="14.25" x14ac:dyDescent="0.2">
      <c r="A277" s="38"/>
      <c r="B277" s="38" t="str">
        <f>EtalonRes!I229</f>
        <v>21.2.01.02</v>
      </c>
      <c r="C277" s="46" t="str">
        <f>EtalonRes!K229</f>
        <v>Провода неизолированные</v>
      </c>
      <c r="D277" s="47" t="str">
        <f>EtalonRes!O229</f>
        <v>т</v>
      </c>
      <c r="E277" s="48">
        <f>EtalonRes!X229</f>
        <v>0</v>
      </c>
      <c r="F277" s="48"/>
      <c r="G277" s="48">
        <f>ROUND(EtalonRes!AG229*Source!I159, 7)</f>
        <v>0</v>
      </c>
      <c r="H277" s="49"/>
      <c r="I277" s="50"/>
      <c r="J277" s="49"/>
      <c r="K277" s="50"/>
      <c r="L277" s="49"/>
    </row>
    <row r="278" spans="1:83" ht="15" x14ac:dyDescent="0.2">
      <c r="A278" s="38"/>
      <c r="B278" s="38"/>
      <c r="C278" s="53" t="s">
        <v>983</v>
      </c>
      <c r="D278" s="39"/>
      <c r="E278" s="41"/>
      <c r="F278" s="41"/>
      <c r="G278" s="41"/>
      <c r="H278" s="43"/>
      <c r="I278" s="42"/>
      <c r="J278" s="43"/>
      <c r="K278" s="42"/>
      <c r="L278" s="43">
        <f>L271+L273+L274</f>
        <v>9531.8100000000013</v>
      </c>
    </row>
    <row r="279" spans="1:83" ht="14.25" x14ac:dyDescent="0.2">
      <c r="A279" s="38"/>
      <c r="B279" s="38"/>
      <c r="C279" s="38" t="s">
        <v>984</v>
      </c>
      <c r="D279" s="39"/>
      <c r="E279" s="41"/>
      <c r="F279" s="41"/>
      <c r="G279" s="41"/>
      <c r="H279" s="43"/>
      <c r="I279" s="42"/>
      <c r="J279" s="43"/>
      <c r="K279" s="42"/>
      <c r="L279" s="43">
        <f>SUM(AR269:AR282)+SUM(AS269:AS282)+SUM(AT269:AT282)+SUM(AU269:AU282)+SUM(AV269:AV282)</f>
        <v>9077.4700000000012</v>
      </c>
    </row>
    <row r="280" spans="1:83" ht="14.25" x14ac:dyDescent="0.2">
      <c r="A280" s="38"/>
      <c r="B280" s="38" t="s">
        <v>26</v>
      </c>
      <c r="C280" s="38" t="s">
        <v>985</v>
      </c>
      <c r="D280" s="39" t="s">
        <v>57</v>
      </c>
      <c r="E280" s="41">
        <f>Source!BZ159</f>
        <v>103</v>
      </c>
      <c r="F280" s="41"/>
      <c r="G280" s="41">
        <f>Source!AT159</f>
        <v>103</v>
      </c>
      <c r="H280" s="43"/>
      <c r="I280" s="42"/>
      <c r="J280" s="43"/>
      <c r="K280" s="42"/>
      <c r="L280" s="43">
        <f>SUM(AZ269:AZ282)</f>
        <v>9349.7900000000009</v>
      </c>
    </row>
    <row r="281" spans="1:83" ht="14.25" x14ac:dyDescent="0.2">
      <c r="A281" s="46"/>
      <c r="B281" s="46" t="s">
        <v>27</v>
      </c>
      <c r="C281" s="46" t="s">
        <v>986</v>
      </c>
      <c r="D281" s="47" t="s">
        <v>57</v>
      </c>
      <c r="E281" s="48">
        <f>Source!CA159</f>
        <v>60</v>
      </c>
      <c r="F281" s="48"/>
      <c r="G281" s="48">
        <f>Source!AU159</f>
        <v>60</v>
      </c>
      <c r="H281" s="49"/>
      <c r="I281" s="50"/>
      <c r="J281" s="49"/>
      <c r="K281" s="50"/>
      <c r="L281" s="49">
        <f>SUM(BA269:BA282)</f>
        <v>5446.48</v>
      </c>
    </row>
    <row r="282" spans="1:83" ht="15" x14ac:dyDescent="0.2">
      <c r="C282" s="140" t="s">
        <v>987</v>
      </c>
      <c r="D282" s="140"/>
      <c r="E282" s="140"/>
      <c r="F282" s="140"/>
      <c r="G282" s="140"/>
      <c r="H282" s="140"/>
      <c r="I282" s="141">
        <f>IF(E269&lt;&gt;0,K282/E269, 0)</f>
        <v>24328.079999999998</v>
      </c>
      <c r="J282" s="141"/>
      <c r="K282" s="141">
        <f>L271+L273+L280+L281+L274</f>
        <v>24328.079999999998</v>
      </c>
      <c r="L282" s="141"/>
      <c r="AD282">
        <f>ROUND((Source!AT159/100)*((ROUND(SUMIF(SmtRes!AQ226:'SmtRes'!AQ229,"=1",SmtRes!AD226:'SmtRes'!AD229)*Source!I159, 2)+ROUND(SUMIF(SmtRes!AQ226:'SmtRes'!AQ229,"=1",SmtRes!AC226:'SmtRes'!AC229)*Source!I159, 2))), 2)</f>
        <v>1307.8699999999999</v>
      </c>
      <c r="AE282">
        <f>ROUND((Source!AU159/100)*((ROUND(SUMIF(SmtRes!AQ226:'SmtRes'!AQ229,"=1",SmtRes!AD226:'SmtRes'!AD229)*Source!I159, 2)+ROUND(SUMIF(SmtRes!AQ226:'SmtRes'!AQ229,"=1",SmtRes!AC226:'SmtRes'!AC229)*Source!I159, 2))), 2)</f>
        <v>761.87</v>
      </c>
      <c r="AN282" s="51">
        <f>L271+L273+L280+L281+L274</f>
        <v>24328.079999999998</v>
      </c>
      <c r="AO282" s="51">
        <f>L273</f>
        <v>454.33999999999992</v>
      </c>
      <c r="AQ282" t="s">
        <v>988</v>
      </c>
      <c r="AR282" s="51">
        <f>L271</f>
        <v>8622.8700000000008</v>
      </c>
      <c r="AT282" s="51">
        <f>L274</f>
        <v>454.6</v>
      </c>
      <c r="AV282" t="s">
        <v>988</v>
      </c>
      <c r="AW282">
        <f>0</f>
        <v>0</v>
      </c>
      <c r="AZ282">
        <f>Source!X159</f>
        <v>9349.7900000000009</v>
      </c>
      <c r="BA282">
        <f>Source!Y159</f>
        <v>5446.48</v>
      </c>
      <c r="CD282">
        <v>1</v>
      </c>
    </row>
    <row r="283" spans="1:83" ht="42.75" x14ac:dyDescent="0.2">
      <c r="A283" s="36">
        <v>18</v>
      </c>
      <c r="B283" s="38" t="s">
        <v>1035</v>
      </c>
      <c r="C283" s="38" t="str">
        <f>Source!G161</f>
        <v>Подвеска провода СИП-3 на опорах, (3 провода) при 21 опоре на км линии: с использованием автогидроподъемника</v>
      </c>
      <c r="D283" s="39" t="str">
        <f>Source!H161</f>
        <v>км</v>
      </c>
      <c r="E283" s="41">
        <f>Source!K161</f>
        <v>0.02</v>
      </c>
      <c r="F283" s="41"/>
      <c r="G283" s="41">
        <f>Source!I161</f>
        <v>0.02</v>
      </c>
      <c r="H283" s="43"/>
      <c r="I283" s="42"/>
      <c r="J283" s="43"/>
      <c r="K283" s="42"/>
      <c r="L283" s="43"/>
    </row>
    <row r="284" spans="1:83" ht="15" x14ac:dyDescent="0.2">
      <c r="A284" s="37"/>
      <c r="B284" s="41">
        <v>1</v>
      </c>
      <c r="C284" s="37" t="s">
        <v>979</v>
      </c>
      <c r="D284" s="39" t="s">
        <v>762</v>
      </c>
      <c r="E284" s="44"/>
      <c r="F284" s="41"/>
      <c r="G284" s="44">
        <f>Source!U161</f>
        <v>1.5656000000000001</v>
      </c>
      <c r="H284" s="41"/>
      <c r="I284" s="41"/>
      <c r="J284" s="41"/>
      <c r="K284" s="41"/>
      <c r="L284" s="45">
        <f>SUM(L285:L288)-SUMIF(CE285:CE288, 1, L285:L288)</f>
        <v>995.29</v>
      </c>
    </row>
    <row r="285" spans="1:83" ht="14.25" x14ac:dyDescent="0.2">
      <c r="A285" s="38"/>
      <c r="B285" s="38" t="s">
        <v>849</v>
      </c>
      <c r="C285" s="38" t="s">
        <v>850</v>
      </c>
      <c r="D285" s="39" t="s">
        <v>851</v>
      </c>
      <c r="E285" s="41">
        <v>0.91</v>
      </c>
      <c r="F285" s="41"/>
      <c r="G285" s="41">
        <f>SmtRes!CX230</f>
        <v>1.8200000000000001E-2</v>
      </c>
      <c r="H285" s="43"/>
      <c r="I285" s="42"/>
      <c r="J285" s="43">
        <f>SmtRes!CZ230</f>
        <v>528.27</v>
      </c>
      <c r="K285" s="42"/>
      <c r="L285" s="43">
        <f>SmtRes!DI230</f>
        <v>9.61</v>
      </c>
    </row>
    <row r="286" spans="1:83" ht="14.25" x14ac:dyDescent="0.2">
      <c r="A286" s="38"/>
      <c r="B286" s="38" t="s">
        <v>852</v>
      </c>
      <c r="C286" s="38" t="s">
        <v>853</v>
      </c>
      <c r="D286" s="39" t="s">
        <v>851</v>
      </c>
      <c r="E286" s="41">
        <v>38.89</v>
      </c>
      <c r="F286" s="41"/>
      <c r="G286" s="41">
        <f>SmtRes!CX231</f>
        <v>0.77780000000000005</v>
      </c>
      <c r="H286" s="43"/>
      <c r="I286" s="42"/>
      <c r="J286" s="43">
        <f>SmtRes!CZ231</f>
        <v>576.73</v>
      </c>
      <c r="K286" s="42"/>
      <c r="L286" s="43">
        <f>SmtRes!DI231</f>
        <v>448.58</v>
      </c>
    </row>
    <row r="287" spans="1:83" ht="14.25" x14ac:dyDescent="0.2">
      <c r="A287" s="38"/>
      <c r="B287" s="38" t="s">
        <v>854</v>
      </c>
      <c r="C287" s="38" t="s">
        <v>855</v>
      </c>
      <c r="D287" s="39" t="s">
        <v>851</v>
      </c>
      <c r="E287" s="41">
        <v>19.239999999999998</v>
      </c>
      <c r="F287" s="41"/>
      <c r="G287" s="41">
        <f>SmtRes!CX232</f>
        <v>0.38479999999999998</v>
      </c>
      <c r="H287" s="43"/>
      <c r="I287" s="42"/>
      <c r="J287" s="43">
        <f>SmtRes!CZ232</f>
        <v>649.42999999999995</v>
      </c>
      <c r="K287" s="42"/>
      <c r="L287" s="43">
        <f>SmtRes!DI232</f>
        <v>249.9</v>
      </c>
    </row>
    <row r="288" spans="1:83" ht="14.25" x14ac:dyDescent="0.2">
      <c r="A288" s="38"/>
      <c r="B288" s="38" t="s">
        <v>856</v>
      </c>
      <c r="C288" s="38" t="s">
        <v>857</v>
      </c>
      <c r="D288" s="39" t="s">
        <v>851</v>
      </c>
      <c r="E288" s="41">
        <v>19.239999999999998</v>
      </c>
      <c r="F288" s="41"/>
      <c r="G288" s="41">
        <f>SmtRes!CX233</f>
        <v>0.38479999999999998</v>
      </c>
      <c r="H288" s="43"/>
      <c r="I288" s="42"/>
      <c r="J288" s="43">
        <f>SmtRes!CZ233</f>
        <v>746.36</v>
      </c>
      <c r="K288" s="42"/>
      <c r="L288" s="43">
        <f>SmtRes!DI233</f>
        <v>287.2</v>
      </c>
    </row>
    <row r="289" spans="1:83" ht="15" x14ac:dyDescent="0.2">
      <c r="A289" s="37"/>
      <c r="B289" s="41">
        <v>2</v>
      </c>
      <c r="C289" s="37" t="s">
        <v>980</v>
      </c>
      <c r="D289" s="39"/>
      <c r="E289" s="44"/>
      <c r="F289" s="41"/>
      <c r="G289" s="44"/>
      <c r="H289" s="41"/>
      <c r="I289" s="41"/>
      <c r="J289" s="41"/>
      <c r="K289" s="41"/>
      <c r="L289" s="45">
        <f>SUM(L290:L299)-SUMIF(CE290:CE299, 1, L290:L299)</f>
        <v>226.37</v>
      </c>
    </row>
    <row r="290" spans="1:83" ht="15" x14ac:dyDescent="0.2">
      <c r="A290" s="37"/>
      <c r="B290" s="41"/>
      <c r="C290" s="37" t="s">
        <v>982</v>
      </c>
      <c r="D290" s="39" t="s">
        <v>762</v>
      </c>
      <c r="E290" s="44"/>
      <c r="F290" s="41"/>
      <c r="G290" s="44">
        <f>Source!V161</f>
        <v>0.44479999999999997</v>
      </c>
      <c r="H290" s="41"/>
      <c r="I290" s="41"/>
      <c r="J290" s="41"/>
      <c r="K290" s="41"/>
      <c r="L290" s="45">
        <f>SUMIF(CE291:CE299, 1, L291:L299)</f>
        <v>291.71999999999997</v>
      </c>
      <c r="CE290">
        <v>1</v>
      </c>
    </row>
    <row r="291" spans="1:83" ht="28.5" x14ac:dyDescent="0.2">
      <c r="A291" s="38"/>
      <c r="B291" s="38" t="s">
        <v>777</v>
      </c>
      <c r="C291" s="38" t="s">
        <v>779</v>
      </c>
      <c r="D291" s="39" t="s">
        <v>768</v>
      </c>
      <c r="E291" s="41">
        <v>0.64</v>
      </c>
      <c r="F291" s="41"/>
      <c r="G291" s="41">
        <f>SmtRes!CX235</f>
        <v>1.2800000000000001E-2</v>
      </c>
      <c r="H291" s="43"/>
      <c r="I291" s="42"/>
      <c r="J291" s="43">
        <f>SmtRes!CZ235</f>
        <v>1611.94</v>
      </c>
      <c r="K291" s="42"/>
      <c r="L291" s="43">
        <f>SmtRes!DG235</f>
        <v>20.63</v>
      </c>
    </row>
    <row r="292" spans="1:83" ht="28.5" x14ac:dyDescent="0.2">
      <c r="A292" s="38"/>
      <c r="B292" s="38" t="s">
        <v>780</v>
      </c>
      <c r="C292" s="38" t="s">
        <v>999</v>
      </c>
      <c r="D292" s="39" t="s">
        <v>762</v>
      </c>
      <c r="E292" s="41">
        <f>SmtRes!DO235*SmtRes!AT235</f>
        <v>0.64</v>
      </c>
      <c r="F292" s="41"/>
      <c r="G292" s="41">
        <f>ROUND(E292*G283, 7)</f>
        <v>1.2800000000000001E-2</v>
      </c>
      <c r="H292" s="43"/>
      <c r="I292" s="42"/>
      <c r="J292" s="43">
        <f>ROUND(SmtRes!AG235/SmtRes!DO235, 2)</f>
        <v>872.37</v>
      </c>
      <c r="K292" s="42"/>
      <c r="L292" s="43">
        <f>SmtRes!DH235</f>
        <v>11.17</v>
      </c>
      <c r="CE292">
        <v>1</v>
      </c>
    </row>
    <row r="293" spans="1:83" ht="28.5" x14ac:dyDescent="0.2">
      <c r="A293" s="38"/>
      <c r="B293" s="38" t="s">
        <v>858</v>
      </c>
      <c r="C293" s="38" t="s">
        <v>860</v>
      </c>
      <c r="D293" s="39" t="s">
        <v>768</v>
      </c>
      <c r="E293" s="41">
        <v>2.4</v>
      </c>
      <c r="F293" s="41"/>
      <c r="G293" s="41">
        <f>SmtRes!CX236</f>
        <v>4.8000000000000001E-2</v>
      </c>
      <c r="H293" s="43">
        <f>SmtRes!CZ236</f>
        <v>11.45</v>
      </c>
      <c r="I293" s="42">
        <f>SmtRes!AJ236</f>
        <v>1.48</v>
      </c>
      <c r="J293" s="43">
        <f>ROUND(H293*I293, 2)</f>
        <v>16.95</v>
      </c>
      <c r="K293" s="42"/>
      <c r="L293" s="43">
        <f>SmtRes!DG236</f>
        <v>0.81</v>
      </c>
    </row>
    <row r="294" spans="1:83" ht="28.5" x14ac:dyDescent="0.2">
      <c r="A294" s="38"/>
      <c r="B294" s="38" t="s">
        <v>765</v>
      </c>
      <c r="C294" s="38" t="s">
        <v>767</v>
      </c>
      <c r="D294" s="39" t="s">
        <v>768</v>
      </c>
      <c r="E294" s="41">
        <v>18.68</v>
      </c>
      <c r="F294" s="41"/>
      <c r="G294" s="41">
        <f>SmtRes!CX237</f>
        <v>0.37359999999999999</v>
      </c>
      <c r="H294" s="43">
        <f>SmtRes!CZ237</f>
        <v>346.73</v>
      </c>
      <c r="I294" s="42">
        <f>SmtRes!AJ237</f>
        <v>1.45</v>
      </c>
      <c r="J294" s="43">
        <f>ROUND(H294*I294, 2)</f>
        <v>502.76</v>
      </c>
      <c r="K294" s="42"/>
      <c r="L294" s="43">
        <f>SmtRes!DG237</f>
        <v>187.83</v>
      </c>
    </row>
    <row r="295" spans="1:83" ht="28.5" x14ac:dyDescent="0.2">
      <c r="A295" s="38"/>
      <c r="B295" s="38" t="s">
        <v>769</v>
      </c>
      <c r="C295" s="38" t="s">
        <v>981</v>
      </c>
      <c r="D295" s="39" t="s">
        <v>762</v>
      </c>
      <c r="E295" s="41">
        <f>SmtRes!DO237*SmtRes!AT237</f>
        <v>18.68</v>
      </c>
      <c r="F295" s="41"/>
      <c r="G295" s="41">
        <f>ROUND(E295*G283, 7)</f>
        <v>0.37359999999999999</v>
      </c>
      <c r="H295" s="43"/>
      <c r="I295" s="42"/>
      <c r="J295" s="43">
        <f>ROUND(SmtRes!AG237/SmtRes!DO237, 2)</f>
        <v>649.42999999999995</v>
      </c>
      <c r="K295" s="42"/>
      <c r="L295" s="43">
        <f>SmtRes!DH237</f>
        <v>242.63</v>
      </c>
      <c r="CE295">
        <v>1</v>
      </c>
    </row>
    <row r="296" spans="1:83" ht="28.5" x14ac:dyDescent="0.2">
      <c r="A296" s="38"/>
      <c r="B296" s="38" t="s">
        <v>770</v>
      </c>
      <c r="C296" s="38" t="s">
        <v>772</v>
      </c>
      <c r="D296" s="39" t="s">
        <v>768</v>
      </c>
      <c r="E296" s="41">
        <v>0.52</v>
      </c>
      <c r="F296" s="41"/>
      <c r="G296" s="41">
        <f>SmtRes!CX238</f>
        <v>1.04E-2</v>
      </c>
      <c r="H296" s="43"/>
      <c r="I296" s="42"/>
      <c r="J296" s="43">
        <f>SmtRes!CZ238</f>
        <v>649.04999999999995</v>
      </c>
      <c r="K296" s="42"/>
      <c r="L296" s="43">
        <f>SmtRes!DG238</f>
        <v>6.75</v>
      </c>
    </row>
    <row r="297" spans="1:83" ht="28.5" x14ac:dyDescent="0.2">
      <c r="A297" s="38"/>
      <c r="B297" s="38" t="s">
        <v>769</v>
      </c>
      <c r="C297" s="38" t="s">
        <v>981</v>
      </c>
      <c r="D297" s="39" t="s">
        <v>762</v>
      </c>
      <c r="E297" s="41">
        <f>SmtRes!DO238*SmtRes!AT238</f>
        <v>0.52</v>
      </c>
      <c r="F297" s="41"/>
      <c r="G297" s="41">
        <f>ROUND(E297*G283, 7)</f>
        <v>1.04E-2</v>
      </c>
      <c r="H297" s="43"/>
      <c r="I297" s="42"/>
      <c r="J297" s="43">
        <f>ROUND(SmtRes!AG238/SmtRes!DO238, 2)</f>
        <v>649.42999999999995</v>
      </c>
      <c r="K297" s="42"/>
      <c r="L297" s="43">
        <f>SmtRes!DH238</f>
        <v>6.75</v>
      </c>
      <c r="CE297">
        <v>1</v>
      </c>
    </row>
    <row r="298" spans="1:83" ht="28.5" x14ac:dyDescent="0.2">
      <c r="A298" s="38"/>
      <c r="B298" s="38" t="s">
        <v>861</v>
      </c>
      <c r="C298" s="38" t="s">
        <v>863</v>
      </c>
      <c r="D298" s="39" t="s">
        <v>768</v>
      </c>
      <c r="E298" s="41">
        <v>2.4</v>
      </c>
      <c r="F298" s="41"/>
      <c r="G298" s="41">
        <f>SmtRes!CX239</f>
        <v>4.8000000000000001E-2</v>
      </c>
      <c r="H298" s="43"/>
      <c r="I298" s="42"/>
      <c r="J298" s="43">
        <f>SmtRes!CZ239</f>
        <v>215.6</v>
      </c>
      <c r="K298" s="42"/>
      <c r="L298" s="43">
        <f>SmtRes!DG239</f>
        <v>10.35</v>
      </c>
    </row>
    <row r="299" spans="1:83" ht="28.5" x14ac:dyDescent="0.2">
      <c r="A299" s="38"/>
      <c r="B299" s="38" t="s">
        <v>769</v>
      </c>
      <c r="C299" s="38" t="s">
        <v>981</v>
      </c>
      <c r="D299" s="39" t="s">
        <v>762</v>
      </c>
      <c r="E299" s="41">
        <f>SmtRes!DO239*SmtRes!AT239</f>
        <v>2.4</v>
      </c>
      <c r="F299" s="41"/>
      <c r="G299" s="41">
        <f>ROUND(E299*G283, 7)</f>
        <v>4.8000000000000001E-2</v>
      </c>
      <c r="H299" s="43"/>
      <c r="I299" s="42"/>
      <c r="J299" s="43">
        <f>ROUND(SmtRes!AG239/SmtRes!DO239, 2)</f>
        <v>649.42999999999995</v>
      </c>
      <c r="K299" s="42"/>
      <c r="L299" s="43">
        <f>SmtRes!DH239</f>
        <v>31.17</v>
      </c>
      <c r="CE299">
        <v>1</v>
      </c>
    </row>
    <row r="300" spans="1:83" ht="28.5" x14ac:dyDescent="0.2">
      <c r="A300" s="38"/>
      <c r="B300" s="38" t="str">
        <f>EtalonRes!I240</f>
        <v>20.1.01.01</v>
      </c>
      <c r="C300" s="38" t="str">
        <f>EtalonRes!K240</f>
        <v>Комплект креплений для анкерных опор</v>
      </c>
      <c r="D300" s="39" t="str">
        <f>EtalonRes!O240</f>
        <v>ШТ</v>
      </c>
      <c r="E300" s="41">
        <f>EtalonRes!X240</f>
        <v>0</v>
      </c>
      <c r="F300" s="41"/>
      <c r="G300" s="41">
        <f>ROUND(EtalonRes!AG240*Source!I161, 7)</f>
        <v>0</v>
      </c>
      <c r="H300" s="43"/>
      <c r="I300" s="42"/>
      <c r="J300" s="43"/>
      <c r="K300" s="42"/>
      <c r="L300" s="43"/>
    </row>
    <row r="301" spans="1:83" ht="28.5" x14ac:dyDescent="0.2">
      <c r="A301" s="38"/>
      <c r="B301" s="38" t="str">
        <f>EtalonRes!I241</f>
        <v>20.1.01.12</v>
      </c>
      <c r="C301" s="38" t="str">
        <f>EtalonRes!K241</f>
        <v>Комплект креплений для промежуточных опор</v>
      </c>
      <c r="D301" s="39" t="str">
        <f>EtalonRes!O241</f>
        <v>ШТ</v>
      </c>
      <c r="E301" s="41">
        <f>EtalonRes!X241</f>
        <v>0</v>
      </c>
      <c r="F301" s="41"/>
      <c r="G301" s="41">
        <f>ROUND(EtalonRes!AG241*Source!I161, 7)</f>
        <v>0</v>
      </c>
      <c r="H301" s="43"/>
      <c r="I301" s="42"/>
      <c r="J301" s="43"/>
      <c r="K301" s="42"/>
      <c r="L301" s="43"/>
    </row>
    <row r="302" spans="1:83" ht="14.25" x14ac:dyDescent="0.2">
      <c r="A302" s="38"/>
      <c r="B302" s="38" t="str">
        <f>EtalonRes!I242</f>
        <v>21.2.01.01</v>
      </c>
      <c r="C302" s="46" t="str">
        <f>EtalonRes!K242</f>
        <v>Провода самонесущие изолированные</v>
      </c>
      <c r="D302" s="47" t="str">
        <f>EtalonRes!O242</f>
        <v>1000 м</v>
      </c>
      <c r="E302" s="48">
        <f>EtalonRes!X242</f>
        <v>3.06</v>
      </c>
      <c r="F302" s="48"/>
      <c r="G302" s="48">
        <f>ROUND(EtalonRes!AG242*Source!I161, 7)</f>
        <v>6.1199999999999997E-2</v>
      </c>
      <c r="H302" s="49"/>
      <c r="I302" s="50"/>
      <c r="J302" s="49"/>
      <c r="K302" s="50"/>
      <c r="L302" s="49"/>
    </row>
    <row r="303" spans="1:83" ht="15" x14ac:dyDescent="0.2">
      <c r="A303" s="38"/>
      <c r="B303" s="38"/>
      <c r="C303" s="53" t="s">
        <v>983</v>
      </c>
      <c r="D303" s="39"/>
      <c r="E303" s="41"/>
      <c r="F303" s="41"/>
      <c r="G303" s="41"/>
      <c r="H303" s="43"/>
      <c r="I303" s="42"/>
      <c r="J303" s="43"/>
      <c r="K303" s="42"/>
      <c r="L303" s="43">
        <f>L284+L289+L290</f>
        <v>1513.3799999999999</v>
      </c>
    </row>
    <row r="304" spans="1:83" ht="14.25" x14ac:dyDescent="0.2">
      <c r="A304" s="38"/>
      <c r="B304" s="38"/>
      <c r="C304" s="38" t="s">
        <v>984</v>
      </c>
      <c r="D304" s="39"/>
      <c r="E304" s="41"/>
      <c r="F304" s="41"/>
      <c r="G304" s="41"/>
      <c r="H304" s="43"/>
      <c r="I304" s="42"/>
      <c r="J304" s="43"/>
      <c r="K304" s="42"/>
      <c r="L304" s="43">
        <f>SUM(AR283:AR307)+SUM(AS283:AS307)+SUM(AT283:AT307)+SUM(AU283:AU307)+SUM(AV283:AV307)</f>
        <v>1287.01</v>
      </c>
    </row>
    <row r="305" spans="1:83" ht="14.25" x14ac:dyDescent="0.2">
      <c r="A305" s="38"/>
      <c r="B305" s="38" t="s">
        <v>26</v>
      </c>
      <c r="C305" s="38" t="s">
        <v>985</v>
      </c>
      <c r="D305" s="39" t="s">
        <v>57</v>
      </c>
      <c r="E305" s="41">
        <f>Source!BZ161</f>
        <v>103</v>
      </c>
      <c r="F305" s="41"/>
      <c r="G305" s="41">
        <f>Source!AT161</f>
        <v>103</v>
      </c>
      <c r="H305" s="43"/>
      <c r="I305" s="42"/>
      <c r="J305" s="43"/>
      <c r="K305" s="42"/>
      <c r="L305" s="43">
        <f>SUM(AZ283:AZ307)</f>
        <v>1325.62</v>
      </c>
    </row>
    <row r="306" spans="1:83" ht="14.25" x14ac:dyDescent="0.2">
      <c r="A306" s="46"/>
      <c r="B306" s="46" t="s">
        <v>27</v>
      </c>
      <c r="C306" s="46" t="s">
        <v>986</v>
      </c>
      <c r="D306" s="47" t="s">
        <v>57</v>
      </c>
      <c r="E306" s="48">
        <f>Source!CA161</f>
        <v>60</v>
      </c>
      <c r="F306" s="48"/>
      <c r="G306" s="48">
        <f>Source!AU161</f>
        <v>60</v>
      </c>
      <c r="H306" s="49"/>
      <c r="I306" s="50"/>
      <c r="J306" s="49"/>
      <c r="K306" s="50"/>
      <c r="L306" s="49">
        <f>SUM(BA283:BA307)</f>
        <v>772.21</v>
      </c>
    </row>
    <row r="307" spans="1:83" ht="15" x14ac:dyDescent="0.2">
      <c r="C307" s="140" t="s">
        <v>987</v>
      </c>
      <c r="D307" s="140"/>
      <c r="E307" s="140"/>
      <c r="F307" s="140"/>
      <c r="G307" s="140"/>
      <c r="H307" s="140"/>
      <c r="I307" s="141">
        <f>IF(E283&lt;&gt;0,K307/E283, 0)</f>
        <v>180560.49999999997</v>
      </c>
      <c r="J307" s="141"/>
      <c r="K307" s="141">
        <f>L284+L289+L305+L306+L290</f>
        <v>3611.2099999999996</v>
      </c>
      <c r="L307" s="141"/>
      <c r="AD307">
        <f>ROUND((Source!AT161/100)*((ROUND(SUMIF(SmtRes!AQ230:'SmtRes'!AQ242,"=1",SmtRes!AD230:'SmtRes'!AD242)*Source!I161, 2)+ROUND(SUMIF(SmtRes!AQ230:'SmtRes'!AQ242,"=1",SmtRes!AC230:'SmtRes'!AC242)*Source!I161, 2))), 2)</f>
        <v>109.62</v>
      </c>
      <c r="AE307">
        <f>ROUND((Source!AU161/100)*((ROUND(SUMIF(SmtRes!AQ230:'SmtRes'!AQ242,"=1",SmtRes!AD230:'SmtRes'!AD242)*Source!I161, 2)+ROUND(SUMIF(SmtRes!AQ230:'SmtRes'!AQ242,"=1",SmtRes!AC230:'SmtRes'!AC242)*Source!I161, 2))), 2)</f>
        <v>63.86</v>
      </c>
      <c r="AN307" s="51">
        <f>L284+L289+L305+L306+L290</f>
        <v>3611.2099999999996</v>
      </c>
      <c r="AO307" s="51">
        <f>L289</f>
        <v>226.37</v>
      </c>
      <c r="AQ307" t="s">
        <v>988</v>
      </c>
      <c r="AR307" s="51">
        <f>L284</f>
        <v>995.29</v>
      </c>
      <c r="AT307" s="51">
        <f>L290</f>
        <v>291.71999999999997</v>
      </c>
      <c r="AV307" t="s">
        <v>988</v>
      </c>
      <c r="AW307">
        <f>0</f>
        <v>0</v>
      </c>
      <c r="AZ307">
        <f>Source!X161</f>
        <v>1325.62</v>
      </c>
      <c r="BA307">
        <f>Source!Y161</f>
        <v>772.21</v>
      </c>
      <c r="CD307">
        <v>1</v>
      </c>
    </row>
    <row r="308" spans="1:83" ht="42.75" x14ac:dyDescent="0.2">
      <c r="A308" s="36">
        <v>19</v>
      </c>
      <c r="B308" s="38" t="s">
        <v>1036</v>
      </c>
      <c r="C308" s="38" t="str">
        <f>Source!G165</f>
        <v>При изменении количества опор на 1 км ВЛЗ добавлять или исключать: к норме 33-04-020-01</v>
      </c>
      <c r="D308" s="39" t="str">
        <f>Source!H165</f>
        <v>ШТ</v>
      </c>
      <c r="E308" s="41">
        <f>Source!K165</f>
        <v>2</v>
      </c>
      <c r="F308" s="41"/>
      <c r="G308" s="41">
        <f>Source!I165</f>
        <v>2</v>
      </c>
      <c r="H308" s="43"/>
      <c r="I308" s="42"/>
      <c r="J308" s="43"/>
      <c r="K308" s="42"/>
      <c r="L308" s="43"/>
    </row>
    <row r="309" spans="1:83" ht="15" x14ac:dyDescent="0.2">
      <c r="A309" s="37"/>
      <c r="B309" s="41">
        <v>1</v>
      </c>
      <c r="C309" s="37" t="s">
        <v>979</v>
      </c>
      <c r="D309" s="39" t="s">
        <v>762</v>
      </c>
      <c r="E309" s="44"/>
      <c r="F309" s="41"/>
      <c r="G309" s="44">
        <f>Source!U165</f>
        <v>4.16</v>
      </c>
      <c r="H309" s="41"/>
      <c r="I309" s="41"/>
      <c r="J309" s="41"/>
      <c r="K309" s="41"/>
      <c r="L309" s="45">
        <f>SUM(L310:L313)-SUMIF(CE310:CE313, 1, L310:L313)</f>
        <v>2650.25</v>
      </c>
    </row>
    <row r="310" spans="1:83" ht="14.25" x14ac:dyDescent="0.2">
      <c r="A310" s="38"/>
      <c r="B310" s="38" t="s">
        <v>849</v>
      </c>
      <c r="C310" s="38" t="s">
        <v>850</v>
      </c>
      <c r="D310" s="39" t="s">
        <v>851</v>
      </c>
      <c r="E310" s="41">
        <v>0.01</v>
      </c>
      <c r="F310" s="41"/>
      <c r="G310" s="41">
        <f>SmtRes!CX243</f>
        <v>0.02</v>
      </c>
      <c r="H310" s="43"/>
      <c r="I310" s="42"/>
      <c r="J310" s="43">
        <f>SmtRes!CZ243</f>
        <v>528.27</v>
      </c>
      <c r="K310" s="42"/>
      <c r="L310" s="43">
        <f>SmtRes!DI243</f>
        <v>10.57</v>
      </c>
    </row>
    <row r="311" spans="1:83" ht="14.25" x14ac:dyDescent="0.2">
      <c r="A311" s="38"/>
      <c r="B311" s="38" t="s">
        <v>852</v>
      </c>
      <c r="C311" s="38" t="s">
        <v>853</v>
      </c>
      <c r="D311" s="39" t="s">
        <v>851</v>
      </c>
      <c r="E311" s="41">
        <v>1.03</v>
      </c>
      <c r="F311" s="41"/>
      <c r="G311" s="41">
        <f>SmtRes!CX244</f>
        <v>2.06</v>
      </c>
      <c r="H311" s="43"/>
      <c r="I311" s="42"/>
      <c r="J311" s="43">
        <f>SmtRes!CZ244</f>
        <v>576.73</v>
      </c>
      <c r="K311" s="42"/>
      <c r="L311" s="43">
        <f>SmtRes!DI244</f>
        <v>1188.06</v>
      </c>
    </row>
    <row r="312" spans="1:83" ht="14.25" x14ac:dyDescent="0.2">
      <c r="A312" s="38"/>
      <c r="B312" s="38" t="s">
        <v>854</v>
      </c>
      <c r="C312" s="38" t="s">
        <v>855</v>
      </c>
      <c r="D312" s="39" t="s">
        <v>851</v>
      </c>
      <c r="E312" s="41">
        <v>0.52</v>
      </c>
      <c r="F312" s="41"/>
      <c r="G312" s="41">
        <f>SmtRes!CX245</f>
        <v>1.04</v>
      </c>
      <c r="H312" s="43"/>
      <c r="I312" s="42"/>
      <c r="J312" s="43">
        <f>SmtRes!CZ245</f>
        <v>649.42999999999995</v>
      </c>
      <c r="K312" s="42"/>
      <c r="L312" s="43">
        <f>SmtRes!DI245</f>
        <v>675.41</v>
      </c>
    </row>
    <row r="313" spans="1:83" ht="14.25" x14ac:dyDescent="0.2">
      <c r="A313" s="38"/>
      <c r="B313" s="38" t="s">
        <v>856</v>
      </c>
      <c r="C313" s="38" t="s">
        <v>857</v>
      </c>
      <c r="D313" s="39" t="s">
        <v>851</v>
      </c>
      <c r="E313" s="41">
        <v>0.52</v>
      </c>
      <c r="F313" s="41"/>
      <c r="G313" s="41">
        <f>SmtRes!CX246</f>
        <v>1.04</v>
      </c>
      <c r="H313" s="43"/>
      <c r="I313" s="42"/>
      <c r="J313" s="43">
        <f>SmtRes!CZ246</f>
        <v>746.36</v>
      </c>
      <c r="K313" s="42"/>
      <c r="L313" s="43">
        <f>SmtRes!DI246</f>
        <v>776.21</v>
      </c>
    </row>
    <row r="314" spans="1:83" ht="15" x14ac:dyDescent="0.2">
      <c r="A314" s="37"/>
      <c r="B314" s="41">
        <v>2</v>
      </c>
      <c r="C314" s="37" t="s">
        <v>980</v>
      </c>
      <c r="D314" s="39"/>
      <c r="E314" s="44"/>
      <c r="F314" s="41"/>
      <c r="G314" s="44"/>
      <c r="H314" s="41"/>
      <c r="I314" s="41"/>
      <c r="J314" s="41"/>
      <c r="K314" s="41"/>
      <c r="L314" s="45">
        <f>SUM(L315:L321)-SUMIF(CE315:CE321, 1, L315:L321)</f>
        <v>524.3900000000001</v>
      </c>
    </row>
    <row r="315" spans="1:83" ht="15" x14ac:dyDescent="0.2">
      <c r="A315" s="37"/>
      <c r="B315" s="41"/>
      <c r="C315" s="37" t="s">
        <v>982</v>
      </c>
      <c r="D315" s="39" t="s">
        <v>762</v>
      </c>
      <c r="E315" s="44"/>
      <c r="F315" s="41"/>
      <c r="G315" s="44">
        <f>Source!V165</f>
        <v>1.0182</v>
      </c>
      <c r="H315" s="41"/>
      <c r="I315" s="41"/>
      <c r="J315" s="41"/>
      <c r="K315" s="41"/>
      <c r="L315" s="45">
        <f>SUMIF(CE316:CE321, 1, L316:L321)</f>
        <v>663.53</v>
      </c>
      <c r="CE315">
        <v>1</v>
      </c>
    </row>
    <row r="316" spans="1:83" ht="28.5" x14ac:dyDescent="0.2">
      <c r="A316" s="38"/>
      <c r="B316" s="38" t="s">
        <v>777</v>
      </c>
      <c r="C316" s="38" t="s">
        <v>779</v>
      </c>
      <c r="D316" s="39" t="s">
        <v>768</v>
      </c>
      <c r="E316" s="41">
        <v>5.1000000000000004E-3</v>
      </c>
      <c r="F316" s="41"/>
      <c r="G316" s="41">
        <f>SmtRes!CX248</f>
        <v>1.0200000000000001E-2</v>
      </c>
      <c r="H316" s="43"/>
      <c r="I316" s="42"/>
      <c r="J316" s="43">
        <f>SmtRes!CZ248</f>
        <v>1611.94</v>
      </c>
      <c r="K316" s="42"/>
      <c r="L316" s="43">
        <f>SmtRes!DG248</f>
        <v>16.440000000000001</v>
      </c>
    </row>
    <row r="317" spans="1:83" ht="28.5" x14ac:dyDescent="0.2">
      <c r="A317" s="38"/>
      <c r="B317" s="38" t="s">
        <v>780</v>
      </c>
      <c r="C317" s="38" t="s">
        <v>999</v>
      </c>
      <c r="D317" s="39" t="s">
        <v>762</v>
      </c>
      <c r="E317" s="41">
        <f>SmtRes!DO248*SmtRes!AT248</f>
        <v>5.1000000000000004E-3</v>
      </c>
      <c r="F317" s="41"/>
      <c r="G317" s="41">
        <f>ROUND(E317*G308, 7)</f>
        <v>1.0200000000000001E-2</v>
      </c>
      <c r="H317" s="43"/>
      <c r="I317" s="42"/>
      <c r="J317" s="43">
        <f>ROUND(SmtRes!AG248/SmtRes!DO248, 2)</f>
        <v>872.37</v>
      </c>
      <c r="K317" s="42"/>
      <c r="L317" s="43">
        <f>SmtRes!DH248</f>
        <v>8.9</v>
      </c>
      <c r="CE317">
        <v>1</v>
      </c>
    </row>
    <row r="318" spans="1:83" ht="28.5" x14ac:dyDescent="0.2">
      <c r="A318" s="38"/>
      <c r="B318" s="38" t="s">
        <v>765</v>
      </c>
      <c r="C318" s="38" t="s">
        <v>767</v>
      </c>
      <c r="D318" s="39" t="s">
        <v>768</v>
      </c>
      <c r="E318" s="41">
        <v>0.5</v>
      </c>
      <c r="F318" s="41"/>
      <c r="G318" s="41">
        <f>SmtRes!CX249</f>
        <v>1</v>
      </c>
      <c r="H318" s="43">
        <f>SmtRes!CZ249</f>
        <v>346.73</v>
      </c>
      <c r="I318" s="42">
        <f>SmtRes!AJ249</f>
        <v>1.45</v>
      </c>
      <c r="J318" s="43">
        <f>ROUND(H318*I318, 2)</f>
        <v>502.76</v>
      </c>
      <c r="K318" s="42"/>
      <c r="L318" s="43">
        <f>SmtRes!DG249</f>
        <v>502.76</v>
      </c>
    </row>
    <row r="319" spans="1:83" ht="28.5" x14ac:dyDescent="0.2">
      <c r="A319" s="38"/>
      <c r="B319" s="38" t="s">
        <v>769</v>
      </c>
      <c r="C319" s="38" t="s">
        <v>981</v>
      </c>
      <c r="D319" s="39" t="s">
        <v>762</v>
      </c>
      <c r="E319" s="41">
        <f>SmtRes!DO249*SmtRes!AT249</f>
        <v>0.5</v>
      </c>
      <c r="F319" s="41"/>
      <c r="G319" s="41">
        <f>ROUND(E319*G308, 7)</f>
        <v>1</v>
      </c>
      <c r="H319" s="43"/>
      <c r="I319" s="42"/>
      <c r="J319" s="43">
        <f>ROUND(SmtRes!AG249/SmtRes!DO249, 2)</f>
        <v>649.42999999999995</v>
      </c>
      <c r="K319" s="42"/>
      <c r="L319" s="43">
        <f>SmtRes!DH249</f>
        <v>649.42999999999995</v>
      </c>
      <c r="CE319">
        <v>1</v>
      </c>
    </row>
    <row r="320" spans="1:83" ht="28.5" x14ac:dyDescent="0.2">
      <c r="A320" s="38"/>
      <c r="B320" s="38" t="s">
        <v>770</v>
      </c>
      <c r="C320" s="38" t="s">
        <v>772</v>
      </c>
      <c r="D320" s="39" t="s">
        <v>768</v>
      </c>
      <c r="E320" s="41">
        <v>4.0000000000000001E-3</v>
      </c>
      <c r="F320" s="41"/>
      <c r="G320" s="41">
        <f>SmtRes!CX250</f>
        <v>8.0000000000000002E-3</v>
      </c>
      <c r="H320" s="43"/>
      <c r="I320" s="42"/>
      <c r="J320" s="43">
        <f>SmtRes!CZ250</f>
        <v>649.04999999999995</v>
      </c>
      <c r="K320" s="42"/>
      <c r="L320" s="43">
        <f>SmtRes!DG250</f>
        <v>5.19</v>
      </c>
    </row>
    <row r="321" spans="1:83" ht="28.5" x14ac:dyDescent="0.2">
      <c r="A321" s="38"/>
      <c r="B321" s="38" t="s">
        <v>769</v>
      </c>
      <c r="C321" s="38" t="s">
        <v>981</v>
      </c>
      <c r="D321" s="39" t="s">
        <v>762</v>
      </c>
      <c r="E321" s="41">
        <f>SmtRes!DO250*SmtRes!AT250</f>
        <v>4.0000000000000001E-3</v>
      </c>
      <c r="F321" s="41"/>
      <c r="G321" s="41">
        <f>ROUND(E321*G308, 7)</f>
        <v>8.0000000000000002E-3</v>
      </c>
      <c r="H321" s="43"/>
      <c r="I321" s="42"/>
      <c r="J321" s="43">
        <f>ROUND(SmtRes!AG250/SmtRes!DO250, 2)</f>
        <v>649.42999999999995</v>
      </c>
      <c r="K321" s="42"/>
      <c r="L321" s="43">
        <f>SmtRes!DH250</f>
        <v>5.2</v>
      </c>
      <c r="CE321">
        <v>1</v>
      </c>
    </row>
    <row r="322" spans="1:83" ht="28.5" x14ac:dyDescent="0.2">
      <c r="A322" s="38"/>
      <c r="B322" s="38" t="str">
        <f>EtalonRes!I251</f>
        <v>20.1.01.12</v>
      </c>
      <c r="C322" s="46" t="str">
        <f>EtalonRes!K251</f>
        <v>Комплект креплений для промежуточных опор</v>
      </c>
      <c r="D322" s="47" t="str">
        <f>EtalonRes!O251</f>
        <v>ШТ</v>
      </c>
      <c r="E322" s="48">
        <f>EtalonRes!X251</f>
        <v>0</v>
      </c>
      <c r="F322" s="48"/>
      <c r="G322" s="48">
        <f>ROUND(EtalonRes!AG251*Source!I165, 7)</f>
        <v>0</v>
      </c>
      <c r="H322" s="49"/>
      <c r="I322" s="50"/>
      <c r="J322" s="49"/>
      <c r="K322" s="50"/>
      <c r="L322" s="49"/>
    </row>
    <row r="323" spans="1:83" ht="15" x14ac:dyDescent="0.2">
      <c r="A323" s="38"/>
      <c r="B323" s="38"/>
      <c r="C323" s="53" t="s">
        <v>983</v>
      </c>
      <c r="D323" s="39"/>
      <c r="E323" s="41"/>
      <c r="F323" s="41"/>
      <c r="G323" s="41"/>
      <c r="H323" s="43"/>
      <c r="I323" s="42"/>
      <c r="J323" s="43"/>
      <c r="K323" s="42"/>
      <c r="L323" s="43">
        <f>L309+L314+L315</f>
        <v>3838.17</v>
      </c>
    </row>
    <row r="324" spans="1:83" ht="14.25" x14ac:dyDescent="0.2">
      <c r="A324" s="38"/>
      <c r="B324" s="38"/>
      <c r="C324" s="38" t="s">
        <v>984</v>
      </c>
      <c r="D324" s="39"/>
      <c r="E324" s="41"/>
      <c r="F324" s="41"/>
      <c r="G324" s="41"/>
      <c r="H324" s="43"/>
      <c r="I324" s="42"/>
      <c r="J324" s="43"/>
      <c r="K324" s="42"/>
      <c r="L324" s="43">
        <f>SUM(AR308:AR327)+SUM(AS308:AS327)+SUM(AT308:AT327)+SUM(AU308:AU327)+SUM(AV308:AV327)</f>
        <v>3313.7799999999997</v>
      </c>
    </row>
    <row r="325" spans="1:83" ht="14.25" x14ac:dyDescent="0.2">
      <c r="A325" s="38"/>
      <c r="B325" s="38" t="s">
        <v>26</v>
      </c>
      <c r="C325" s="38" t="s">
        <v>985</v>
      </c>
      <c r="D325" s="39" t="s">
        <v>57</v>
      </c>
      <c r="E325" s="41">
        <f>Source!BZ165</f>
        <v>103</v>
      </c>
      <c r="F325" s="41"/>
      <c r="G325" s="41">
        <f>Source!AT165</f>
        <v>103</v>
      </c>
      <c r="H325" s="43"/>
      <c r="I325" s="42"/>
      <c r="J325" s="43"/>
      <c r="K325" s="42"/>
      <c r="L325" s="43">
        <f>SUM(AZ308:AZ327)</f>
        <v>3413.19</v>
      </c>
    </row>
    <row r="326" spans="1:83" ht="14.25" x14ac:dyDescent="0.2">
      <c r="A326" s="46"/>
      <c r="B326" s="46" t="s">
        <v>27</v>
      </c>
      <c r="C326" s="46" t="s">
        <v>986</v>
      </c>
      <c r="D326" s="47" t="s">
        <v>57</v>
      </c>
      <c r="E326" s="48">
        <f>Source!CA165</f>
        <v>60</v>
      </c>
      <c r="F326" s="48"/>
      <c r="G326" s="48">
        <f>Source!AU165</f>
        <v>60</v>
      </c>
      <c r="H326" s="49"/>
      <c r="I326" s="50"/>
      <c r="J326" s="49"/>
      <c r="K326" s="50"/>
      <c r="L326" s="49">
        <f>SUM(BA308:BA327)</f>
        <v>1988.27</v>
      </c>
    </row>
    <row r="327" spans="1:83" ht="15" x14ac:dyDescent="0.2">
      <c r="C327" s="140" t="s">
        <v>987</v>
      </c>
      <c r="D327" s="140"/>
      <c r="E327" s="140"/>
      <c r="F327" s="140"/>
      <c r="G327" s="140"/>
      <c r="H327" s="140"/>
      <c r="I327" s="141">
        <f>IF(E308&lt;&gt;0,K327/E308, 0)</f>
        <v>4619.8150000000005</v>
      </c>
      <c r="J327" s="141"/>
      <c r="K327" s="141">
        <f>L309+L314+L325+L326+L315</f>
        <v>9239.630000000001</v>
      </c>
      <c r="L327" s="141"/>
      <c r="AD327">
        <f>ROUND((Source!AT165/100)*((ROUND(SUMIF(SmtRes!AQ243:'SmtRes'!AQ251,"=1",SmtRes!AD243:'SmtRes'!AD251)*Source!I165, 2)+ROUND(SUMIF(SmtRes!AQ243:'SmtRes'!AQ251,"=1",SmtRes!AC243:'SmtRes'!AC251)*Source!I165, 2))), 2)</f>
        <v>9624.36</v>
      </c>
      <c r="AE327">
        <f>ROUND((Source!AU165/100)*((ROUND(SUMIF(SmtRes!AQ243:'SmtRes'!AQ251,"=1",SmtRes!AD243:'SmtRes'!AD251)*Source!I165, 2)+ROUND(SUMIF(SmtRes!AQ243:'SmtRes'!AQ251,"=1",SmtRes!AC243:'SmtRes'!AC251)*Source!I165, 2))), 2)</f>
        <v>5606.42</v>
      </c>
      <c r="AN327" s="51">
        <f>L309+L314+L325+L326+L315</f>
        <v>9239.630000000001</v>
      </c>
      <c r="AO327" s="51">
        <f>L314</f>
        <v>524.3900000000001</v>
      </c>
      <c r="AQ327" t="s">
        <v>988</v>
      </c>
      <c r="AR327" s="51">
        <f>L309</f>
        <v>2650.25</v>
      </c>
      <c r="AT327" s="51">
        <f>L315</f>
        <v>663.53</v>
      </c>
      <c r="AV327" t="s">
        <v>988</v>
      </c>
      <c r="AW327">
        <f>0</f>
        <v>0</v>
      </c>
      <c r="AZ327">
        <f>Source!X165</f>
        <v>3413.19</v>
      </c>
      <c r="BA327">
        <f>Source!Y165</f>
        <v>1988.27</v>
      </c>
      <c r="CD327">
        <v>1</v>
      </c>
    </row>
    <row r="328" spans="1:83" ht="28.5" x14ac:dyDescent="0.2">
      <c r="A328" s="36">
        <v>20</v>
      </c>
      <c r="B328" s="38" t="s">
        <v>1037</v>
      </c>
      <c r="C328" s="38" t="str">
        <f>Source!G173</f>
        <v>Установка разрядников: с помощью механизмов</v>
      </c>
      <c r="D328" s="39" t="str">
        <f>Source!H173</f>
        <v>КОМПЛ</v>
      </c>
      <c r="E328" s="41">
        <f>Source!K173</f>
        <v>2</v>
      </c>
      <c r="F328" s="41"/>
      <c r="G328" s="41">
        <f>Source!I173</f>
        <v>2</v>
      </c>
      <c r="H328" s="43"/>
      <c r="I328" s="42"/>
      <c r="J328" s="43"/>
      <c r="K328" s="42"/>
      <c r="L328" s="43"/>
    </row>
    <row r="329" spans="1:83" ht="15" x14ac:dyDescent="0.2">
      <c r="A329" s="37"/>
      <c r="B329" s="41">
        <v>1</v>
      </c>
      <c r="C329" s="37" t="s">
        <v>979</v>
      </c>
      <c r="D329" s="39" t="s">
        <v>762</v>
      </c>
      <c r="E329" s="44"/>
      <c r="F329" s="41"/>
      <c r="G329" s="44">
        <f>Source!U173</f>
        <v>7.52</v>
      </c>
      <c r="H329" s="41"/>
      <c r="I329" s="41"/>
      <c r="J329" s="41"/>
      <c r="K329" s="41"/>
      <c r="L329" s="45">
        <f>SUM(L330:L330)-SUMIF(CE330:CE330, 1, L330:L330)</f>
        <v>4501.0200000000004</v>
      </c>
    </row>
    <row r="330" spans="1:83" ht="14.25" x14ac:dyDescent="0.2">
      <c r="A330" s="38"/>
      <c r="B330" s="38" t="s">
        <v>781</v>
      </c>
      <c r="C330" s="38" t="s">
        <v>782</v>
      </c>
      <c r="D330" s="39" t="s">
        <v>762</v>
      </c>
      <c r="E330" s="41">
        <v>3.76</v>
      </c>
      <c r="F330" s="41"/>
      <c r="G330" s="41">
        <f>SmtRes!CX273</f>
        <v>7.52</v>
      </c>
      <c r="H330" s="43"/>
      <c r="I330" s="42"/>
      <c r="J330" s="43">
        <f>SmtRes!CZ273</f>
        <v>598.54</v>
      </c>
      <c r="K330" s="42"/>
      <c r="L330" s="43">
        <f>SmtRes!DI273</f>
        <v>4501.0200000000004</v>
      </c>
    </row>
    <row r="331" spans="1:83" ht="15" x14ac:dyDescent="0.2">
      <c r="A331" s="37"/>
      <c r="B331" s="41">
        <v>2</v>
      </c>
      <c r="C331" s="37" t="s">
        <v>980</v>
      </c>
      <c r="D331" s="39"/>
      <c r="E331" s="44"/>
      <c r="F331" s="41"/>
      <c r="G331" s="44"/>
      <c r="H331" s="41"/>
      <c r="I331" s="41"/>
      <c r="J331" s="41"/>
      <c r="K331" s="41"/>
      <c r="L331" s="45">
        <f>SUM(L332:L336)-SUMIF(CE332:CE336, 1, L332:L336)</f>
        <v>1140.27</v>
      </c>
    </row>
    <row r="332" spans="1:83" ht="15" x14ac:dyDescent="0.2">
      <c r="A332" s="37"/>
      <c r="B332" s="41"/>
      <c r="C332" s="37" t="s">
        <v>982</v>
      </c>
      <c r="D332" s="39" t="s">
        <v>762</v>
      </c>
      <c r="E332" s="44"/>
      <c r="F332" s="41"/>
      <c r="G332" s="44">
        <f>Source!V173</f>
        <v>2.14</v>
      </c>
      <c r="H332" s="41"/>
      <c r="I332" s="41"/>
      <c r="J332" s="41"/>
      <c r="K332" s="41"/>
      <c r="L332" s="45">
        <f>SUMIF(CE333:CE336, 1, L333:L336)</f>
        <v>1389.78</v>
      </c>
      <c r="CE332">
        <v>1</v>
      </c>
    </row>
    <row r="333" spans="1:83" ht="28.5" x14ac:dyDescent="0.2">
      <c r="A333" s="38"/>
      <c r="B333" s="38" t="s">
        <v>765</v>
      </c>
      <c r="C333" s="38" t="s">
        <v>767</v>
      </c>
      <c r="D333" s="39" t="s">
        <v>768</v>
      </c>
      <c r="E333" s="41">
        <v>0.85</v>
      </c>
      <c r="F333" s="41"/>
      <c r="G333" s="41">
        <f>SmtRes!CX275</f>
        <v>1.7</v>
      </c>
      <c r="H333" s="43">
        <f>SmtRes!CZ275</f>
        <v>346.73</v>
      </c>
      <c r="I333" s="42">
        <f>SmtRes!AJ275</f>
        <v>1.45</v>
      </c>
      <c r="J333" s="43">
        <f>ROUND(H333*I333, 2)</f>
        <v>502.76</v>
      </c>
      <c r="K333" s="42"/>
      <c r="L333" s="43">
        <f>SmtRes!DG275</f>
        <v>854.69</v>
      </c>
    </row>
    <row r="334" spans="1:83" ht="28.5" x14ac:dyDescent="0.2">
      <c r="A334" s="38"/>
      <c r="B334" s="38" t="s">
        <v>769</v>
      </c>
      <c r="C334" s="38" t="s">
        <v>981</v>
      </c>
      <c r="D334" s="39" t="s">
        <v>762</v>
      </c>
      <c r="E334" s="41">
        <f>SmtRes!DO275*SmtRes!AT275</f>
        <v>0.85</v>
      </c>
      <c r="F334" s="41"/>
      <c r="G334" s="41">
        <f>ROUND(E334*G328, 7)</f>
        <v>1.7</v>
      </c>
      <c r="H334" s="43"/>
      <c r="I334" s="42"/>
      <c r="J334" s="43">
        <f>ROUND(SmtRes!AG275/SmtRes!DO275, 2)</f>
        <v>649.42999999999995</v>
      </c>
      <c r="K334" s="42"/>
      <c r="L334" s="43">
        <f>SmtRes!DH275</f>
        <v>1104.03</v>
      </c>
      <c r="CE334">
        <v>1</v>
      </c>
    </row>
    <row r="335" spans="1:83" ht="28.5" x14ac:dyDescent="0.2">
      <c r="A335" s="38"/>
      <c r="B335" s="38" t="s">
        <v>770</v>
      </c>
      <c r="C335" s="38" t="s">
        <v>772</v>
      </c>
      <c r="D335" s="39" t="s">
        <v>768</v>
      </c>
      <c r="E335" s="41">
        <v>0.22</v>
      </c>
      <c r="F335" s="41"/>
      <c r="G335" s="41">
        <f>SmtRes!CX276</f>
        <v>0.44</v>
      </c>
      <c r="H335" s="43"/>
      <c r="I335" s="42"/>
      <c r="J335" s="43">
        <f>SmtRes!CZ276</f>
        <v>649.04999999999995</v>
      </c>
      <c r="K335" s="42"/>
      <c r="L335" s="43">
        <f>SmtRes!DG276</f>
        <v>285.58</v>
      </c>
    </row>
    <row r="336" spans="1:83" ht="28.5" x14ac:dyDescent="0.2">
      <c r="A336" s="38"/>
      <c r="B336" s="38" t="s">
        <v>769</v>
      </c>
      <c r="C336" s="38" t="s">
        <v>981</v>
      </c>
      <c r="D336" s="39" t="s">
        <v>762</v>
      </c>
      <c r="E336" s="41">
        <f>SmtRes!DO276*SmtRes!AT276</f>
        <v>0.22</v>
      </c>
      <c r="F336" s="41"/>
      <c r="G336" s="41">
        <f>ROUND(E336*G328, 7)</f>
        <v>0.44</v>
      </c>
      <c r="H336" s="43"/>
      <c r="I336" s="42"/>
      <c r="J336" s="43">
        <f>ROUND(SmtRes!AG276/SmtRes!DO276, 2)</f>
        <v>649.42999999999995</v>
      </c>
      <c r="K336" s="42"/>
      <c r="L336" s="43">
        <f>SmtRes!DH276</f>
        <v>285.75</v>
      </c>
      <c r="CE336">
        <v>1</v>
      </c>
    </row>
    <row r="337" spans="1:82" ht="15" x14ac:dyDescent="0.2">
      <c r="A337" s="37"/>
      <c r="B337" s="41">
        <v>4</v>
      </c>
      <c r="C337" s="37" t="s">
        <v>1031</v>
      </c>
      <c r="D337" s="39"/>
      <c r="E337" s="44"/>
      <c r="F337" s="41"/>
      <c r="G337" s="44"/>
      <c r="H337" s="41"/>
      <c r="I337" s="41"/>
      <c r="J337" s="41"/>
      <c r="K337" s="41"/>
      <c r="L337" s="45">
        <f>SUM(L338:L342)-SUMIF(CE338:CE342, 1, L338:L342)</f>
        <v>113.43</v>
      </c>
    </row>
    <row r="338" spans="1:82" ht="14.25" x14ac:dyDescent="0.2">
      <c r="A338" s="38"/>
      <c r="B338" s="38" t="s">
        <v>813</v>
      </c>
      <c r="C338" s="38" t="s">
        <v>815</v>
      </c>
      <c r="D338" s="39" t="s">
        <v>83</v>
      </c>
      <c r="E338" s="41">
        <v>0.1</v>
      </c>
      <c r="F338" s="41"/>
      <c r="G338" s="41">
        <f>SmtRes!CX277</f>
        <v>0.2</v>
      </c>
      <c r="H338" s="43">
        <f>SmtRes!CZ277</f>
        <v>238.29</v>
      </c>
      <c r="I338" s="42">
        <f>SmtRes!AI277</f>
        <v>1.63</v>
      </c>
      <c r="J338" s="43">
        <f>ROUND(H338*I338, 2)</f>
        <v>388.41</v>
      </c>
      <c r="K338" s="42"/>
      <c r="L338" s="43">
        <f>SmtRes!DF277</f>
        <v>77.680000000000007</v>
      </c>
    </row>
    <row r="339" spans="1:82" ht="14.25" x14ac:dyDescent="0.2">
      <c r="A339" s="38"/>
      <c r="B339" s="38" t="s">
        <v>816</v>
      </c>
      <c r="C339" s="38" t="s">
        <v>818</v>
      </c>
      <c r="D339" s="39" t="s">
        <v>83</v>
      </c>
      <c r="E339" s="41">
        <v>0.03</v>
      </c>
      <c r="F339" s="41"/>
      <c r="G339" s="41">
        <f>SmtRes!CX278</f>
        <v>0.06</v>
      </c>
      <c r="H339" s="43">
        <f>SmtRes!CZ278</f>
        <v>58.53</v>
      </c>
      <c r="I339" s="42">
        <f>SmtRes!AI278</f>
        <v>1.63</v>
      </c>
      <c r="J339" s="43">
        <f>ROUND(H339*I339, 2)</f>
        <v>95.4</v>
      </c>
      <c r="K339" s="42"/>
      <c r="L339" s="43">
        <f>SmtRes!DF278</f>
        <v>5.72</v>
      </c>
    </row>
    <row r="340" spans="1:82" ht="14.25" x14ac:dyDescent="0.2">
      <c r="A340" s="38"/>
      <c r="B340" s="38" t="s">
        <v>819</v>
      </c>
      <c r="C340" s="38" t="s">
        <v>821</v>
      </c>
      <c r="D340" s="39" t="s">
        <v>83</v>
      </c>
      <c r="E340" s="41">
        <v>0.02</v>
      </c>
      <c r="F340" s="41"/>
      <c r="G340" s="41">
        <f>SmtRes!CX280</f>
        <v>0.04</v>
      </c>
      <c r="H340" s="43">
        <f>SmtRes!CZ280</f>
        <v>56.11</v>
      </c>
      <c r="I340" s="42">
        <f>SmtRes!AI280</f>
        <v>1.55</v>
      </c>
      <c r="J340" s="43">
        <f>ROUND(H340*I340, 2)</f>
        <v>86.97</v>
      </c>
      <c r="K340" s="42"/>
      <c r="L340" s="43">
        <f>SmtRes!DF280</f>
        <v>3.48</v>
      </c>
    </row>
    <row r="341" spans="1:82" ht="14.25" x14ac:dyDescent="0.2">
      <c r="A341" s="38"/>
      <c r="B341" s="38" t="s">
        <v>822</v>
      </c>
      <c r="C341" s="38" t="s">
        <v>824</v>
      </c>
      <c r="D341" s="39" t="s">
        <v>40</v>
      </c>
      <c r="E341" s="41">
        <v>1E-4</v>
      </c>
      <c r="F341" s="41"/>
      <c r="G341" s="41">
        <f>SmtRes!CX283</f>
        <v>2.0000000000000001E-4</v>
      </c>
      <c r="H341" s="43">
        <f>SmtRes!CZ283</f>
        <v>80020.98</v>
      </c>
      <c r="I341" s="42">
        <f>SmtRes!AI283</f>
        <v>1.32</v>
      </c>
      <c r="J341" s="43">
        <f>ROUND(H341*I341, 2)</f>
        <v>105627.69</v>
      </c>
      <c r="K341" s="42"/>
      <c r="L341" s="43">
        <f>SmtRes!DF283</f>
        <v>21.13</v>
      </c>
    </row>
    <row r="342" spans="1:82" ht="14.25" x14ac:dyDescent="0.2">
      <c r="A342" s="38"/>
      <c r="B342" s="38" t="s">
        <v>825</v>
      </c>
      <c r="C342" s="38" t="s">
        <v>827</v>
      </c>
      <c r="D342" s="39" t="s">
        <v>83</v>
      </c>
      <c r="E342" s="41">
        <v>0.03</v>
      </c>
      <c r="F342" s="41"/>
      <c r="G342" s="41">
        <f>SmtRes!CX284</f>
        <v>0.06</v>
      </c>
      <c r="H342" s="43">
        <f>SmtRes!CZ284</f>
        <v>60.6</v>
      </c>
      <c r="I342" s="42">
        <f>SmtRes!AI284</f>
        <v>1.49</v>
      </c>
      <c r="J342" s="43">
        <f>ROUND(H342*I342, 2)</f>
        <v>90.29</v>
      </c>
      <c r="K342" s="42"/>
      <c r="L342" s="43">
        <f>SmtRes!DF284</f>
        <v>5.42</v>
      </c>
    </row>
    <row r="343" spans="1:82" ht="14.25" x14ac:dyDescent="0.2">
      <c r="A343" s="38"/>
      <c r="B343" s="38" t="str">
        <f>EtalonRes!I281</f>
        <v>07.2.07.13</v>
      </c>
      <c r="C343" s="38" t="str">
        <f>EtalonRes!K281</f>
        <v>Хомуты стальные</v>
      </c>
      <c r="D343" s="39" t="str">
        <f>EtalonRes!O281</f>
        <v>кг</v>
      </c>
      <c r="E343" s="41">
        <f>EtalonRes!X281</f>
        <v>0</v>
      </c>
      <c r="F343" s="41"/>
      <c r="G343" s="41">
        <f>ROUND(EtalonRes!AG281*Source!I173, 7)</f>
        <v>0</v>
      </c>
      <c r="H343" s="43"/>
      <c r="I343" s="42"/>
      <c r="J343" s="43"/>
      <c r="K343" s="42"/>
      <c r="L343" s="43"/>
    </row>
    <row r="344" spans="1:82" ht="14.25" x14ac:dyDescent="0.2">
      <c r="A344" s="38"/>
      <c r="B344" s="38" t="str">
        <f>EtalonRes!I282</f>
        <v>08.3.04.02</v>
      </c>
      <c r="C344" s="38" t="str">
        <f>EtalonRes!K282</f>
        <v>Сталь стержневая диаметром до 10 мм</v>
      </c>
      <c r="D344" s="39" t="str">
        <f>EtalonRes!O282</f>
        <v>т</v>
      </c>
      <c r="E344" s="41">
        <f>EtalonRes!X282</f>
        <v>0</v>
      </c>
      <c r="F344" s="41"/>
      <c r="G344" s="41">
        <f>ROUND(EtalonRes!AG282*Source!I173, 7)</f>
        <v>0</v>
      </c>
      <c r="H344" s="43"/>
      <c r="I344" s="42"/>
      <c r="J344" s="43"/>
      <c r="K344" s="42"/>
      <c r="L344" s="43"/>
    </row>
    <row r="345" spans="1:82" ht="28.5" x14ac:dyDescent="0.2">
      <c r="A345" s="38"/>
      <c r="B345" s="38" t="str">
        <f>EtalonRes!I285</f>
        <v>22.2.01.04</v>
      </c>
      <c r="C345" s="38" t="str">
        <f>EtalonRes!K285</f>
        <v>Изоляторы линейные штыревые фарфоровые</v>
      </c>
      <c r="D345" s="39" t="str">
        <f>EtalonRes!O285</f>
        <v>ШТ</v>
      </c>
      <c r="E345" s="41">
        <f>EtalonRes!X285</f>
        <v>0</v>
      </c>
      <c r="F345" s="41"/>
      <c r="G345" s="41">
        <f>ROUND(EtalonRes!AG285*Source!I173, 7)</f>
        <v>0</v>
      </c>
      <c r="H345" s="43"/>
      <c r="I345" s="42"/>
      <c r="J345" s="43"/>
      <c r="K345" s="42"/>
      <c r="L345" s="43"/>
    </row>
    <row r="346" spans="1:82" ht="14.25" x14ac:dyDescent="0.2">
      <c r="A346" s="38"/>
      <c r="B346" s="38" t="str">
        <f>EtalonRes!I286</f>
        <v>22.2.02.03</v>
      </c>
      <c r="C346" s="46" t="str">
        <f>EtalonRes!K286</f>
        <v>Детали крепления стальные</v>
      </c>
      <c r="D346" s="47" t="str">
        <f>EtalonRes!O286</f>
        <v>кг</v>
      </c>
      <c r="E346" s="48">
        <f>EtalonRes!X286</f>
        <v>0</v>
      </c>
      <c r="F346" s="48"/>
      <c r="G346" s="48">
        <f>ROUND(EtalonRes!AG286*Source!I173, 7)</f>
        <v>0</v>
      </c>
      <c r="H346" s="49"/>
      <c r="I346" s="50"/>
      <c r="J346" s="49"/>
      <c r="K346" s="50"/>
      <c r="L346" s="49"/>
    </row>
    <row r="347" spans="1:82" ht="15" x14ac:dyDescent="0.2">
      <c r="A347" s="38"/>
      <c r="B347" s="38"/>
      <c r="C347" s="53" t="s">
        <v>983</v>
      </c>
      <c r="D347" s="39"/>
      <c r="E347" s="41"/>
      <c r="F347" s="41"/>
      <c r="G347" s="41"/>
      <c r="H347" s="43"/>
      <c r="I347" s="42"/>
      <c r="J347" s="43"/>
      <c r="K347" s="42"/>
      <c r="L347" s="43">
        <f>L329+L331+L332+L337</f>
        <v>7144.5000000000009</v>
      </c>
    </row>
    <row r="348" spans="1:82" ht="14.25" x14ac:dyDescent="0.2">
      <c r="A348" s="38"/>
      <c r="B348" s="38"/>
      <c r="C348" s="38" t="s">
        <v>984</v>
      </c>
      <c r="D348" s="39"/>
      <c r="E348" s="41"/>
      <c r="F348" s="41"/>
      <c r="G348" s="41"/>
      <c r="H348" s="43"/>
      <c r="I348" s="42"/>
      <c r="J348" s="43"/>
      <c r="K348" s="42"/>
      <c r="L348" s="43">
        <f>SUM(AR328:AR351)+SUM(AS328:AS351)+SUM(AT328:AT351)+SUM(AU328:AU351)+SUM(AV328:AV351)</f>
        <v>5890.8</v>
      </c>
    </row>
    <row r="349" spans="1:82" ht="14.25" x14ac:dyDescent="0.2">
      <c r="A349" s="38"/>
      <c r="B349" s="38" t="s">
        <v>26</v>
      </c>
      <c r="C349" s="38" t="s">
        <v>985</v>
      </c>
      <c r="D349" s="39" t="s">
        <v>57</v>
      </c>
      <c r="E349" s="41">
        <f>Source!BZ173</f>
        <v>103</v>
      </c>
      <c r="F349" s="41"/>
      <c r="G349" s="41">
        <f>Source!AT173</f>
        <v>103</v>
      </c>
      <c r="H349" s="43"/>
      <c r="I349" s="42"/>
      <c r="J349" s="43"/>
      <c r="K349" s="42"/>
      <c r="L349" s="43">
        <f>SUM(AZ328:AZ351)</f>
        <v>6067.52</v>
      </c>
    </row>
    <row r="350" spans="1:82" ht="14.25" x14ac:dyDescent="0.2">
      <c r="A350" s="46"/>
      <c r="B350" s="46" t="s">
        <v>27</v>
      </c>
      <c r="C350" s="46" t="s">
        <v>986</v>
      </c>
      <c r="D350" s="47" t="s">
        <v>57</v>
      </c>
      <c r="E350" s="48">
        <f>Source!CA173</f>
        <v>60</v>
      </c>
      <c r="F350" s="48"/>
      <c r="G350" s="48">
        <f>Source!AU173</f>
        <v>60</v>
      </c>
      <c r="H350" s="49"/>
      <c r="I350" s="50"/>
      <c r="J350" s="49"/>
      <c r="K350" s="50"/>
      <c r="L350" s="49">
        <f>SUM(BA328:BA351)</f>
        <v>3534.48</v>
      </c>
    </row>
    <row r="351" spans="1:82" ht="15" x14ac:dyDescent="0.2">
      <c r="C351" s="140" t="s">
        <v>987</v>
      </c>
      <c r="D351" s="140"/>
      <c r="E351" s="140"/>
      <c r="F351" s="140"/>
      <c r="G351" s="140"/>
      <c r="H351" s="140"/>
      <c r="I351" s="141">
        <f>IF(E328&lt;&gt;0,K351/E328, 0)</f>
        <v>8373.25</v>
      </c>
      <c r="J351" s="141"/>
      <c r="K351" s="141">
        <f>L329+L331+L337+L349+L350+L332</f>
        <v>16746.5</v>
      </c>
      <c r="L351" s="141"/>
      <c r="AD351">
        <f>ROUND((Source!AT173/100)*((ROUND(SUMIF(SmtRes!AQ273:'SmtRes'!AQ286,"=1",SmtRes!AD273:'SmtRes'!AD286)*Source!I173, 2)+ROUND(SUMIF(SmtRes!AQ273:'SmtRes'!AQ286,"=1",SmtRes!AC273:'SmtRes'!AC286)*Source!I173, 2))), 2)</f>
        <v>3908.64</v>
      </c>
      <c r="AE351">
        <f>ROUND((Source!AU173/100)*((ROUND(SUMIF(SmtRes!AQ273:'SmtRes'!AQ286,"=1",SmtRes!AD273:'SmtRes'!AD286)*Source!I173, 2)+ROUND(SUMIF(SmtRes!AQ273:'SmtRes'!AQ286,"=1",SmtRes!AC273:'SmtRes'!AC286)*Source!I173, 2))), 2)</f>
        <v>2276.88</v>
      </c>
      <c r="AN351" s="51">
        <f>L329+L331+L337+L349+L350+L332</f>
        <v>16746.5</v>
      </c>
      <c r="AO351" s="51">
        <f>L331</f>
        <v>1140.27</v>
      </c>
      <c r="AQ351" t="s">
        <v>988</v>
      </c>
      <c r="AR351" s="51">
        <f>L329</f>
        <v>4501.0200000000004</v>
      </c>
      <c r="AT351" s="51">
        <f>L332</f>
        <v>1389.78</v>
      </c>
      <c r="AV351" t="s">
        <v>988</v>
      </c>
      <c r="AW351" s="51">
        <f>L337</f>
        <v>113.43</v>
      </c>
      <c r="AZ351">
        <f>Source!X173</f>
        <v>6067.52</v>
      </c>
      <c r="BA351">
        <f>Source!Y173</f>
        <v>3534.48</v>
      </c>
      <c r="CD351">
        <v>1</v>
      </c>
    </row>
    <row r="352" spans="1:82" ht="28.5" x14ac:dyDescent="0.2">
      <c r="A352" s="36">
        <v>21</v>
      </c>
      <c r="B352" s="38" t="s">
        <v>1037</v>
      </c>
      <c r="C352" s="38" t="str">
        <f>Source!G179</f>
        <v>Установка разрядников: с помощью механизмов</v>
      </c>
      <c r="D352" s="39" t="str">
        <f>Source!H179</f>
        <v>КОМПЛ</v>
      </c>
      <c r="E352" s="41">
        <f>Source!K179</f>
        <v>1</v>
      </c>
      <c r="F352" s="41"/>
      <c r="G352" s="41">
        <f>Source!I179</f>
        <v>1</v>
      </c>
      <c r="H352" s="43"/>
      <c r="I352" s="42"/>
      <c r="J352" s="43"/>
      <c r="K352" s="42"/>
      <c r="L352" s="43"/>
    </row>
    <row r="353" spans="1:83" ht="15" x14ac:dyDescent="0.2">
      <c r="A353" s="37"/>
      <c r="B353" s="41">
        <v>1</v>
      </c>
      <c r="C353" s="37" t="s">
        <v>979</v>
      </c>
      <c r="D353" s="39" t="s">
        <v>762</v>
      </c>
      <c r="E353" s="44"/>
      <c r="F353" s="41"/>
      <c r="G353" s="44">
        <f>Source!U179</f>
        <v>3.76</v>
      </c>
      <c r="H353" s="41"/>
      <c r="I353" s="41"/>
      <c r="J353" s="41"/>
      <c r="K353" s="41"/>
      <c r="L353" s="45">
        <f>SUM(L354:L354)-SUMIF(CE354:CE354, 1, L354:L354)</f>
        <v>2250.5100000000002</v>
      </c>
    </row>
    <row r="354" spans="1:83" ht="14.25" x14ac:dyDescent="0.2">
      <c r="A354" s="38"/>
      <c r="B354" s="38" t="s">
        <v>781</v>
      </c>
      <c r="C354" s="38" t="s">
        <v>782</v>
      </c>
      <c r="D354" s="39" t="s">
        <v>762</v>
      </c>
      <c r="E354" s="41">
        <v>3.76</v>
      </c>
      <c r="F354" s="41"/>
      <c r="G354" s="41">
        <f>SmtRes!CX287</f>
        <v>3.76</v>
      </c>
      <c r="H354" s="43"/>
      <c r="I354" s="42"/>
      <c r="J354" s="43">
        <f>SmtRes!CZ287</f>
        <v>598.54</v>
      </c>
      <c r="K354" s="42"/>
      <c r="L354" s="43">
        <f>SmtRes!DI287</f>
        <v>2250.5100000000002</v>
      </c>
    </row>
    <row r="355" spans="1:83" ht="15" x14ac:dyDescent="0.2">
      <c r="A355" s="37"/>
      <c r="B355" s="41">
        <v>2</v>
      </c>
      <c r="C355" s="37" t="s">
        <v>980</v>
      </c>
      <c r="D355" s="39"/>
      <c r="E355" s="44"/>
      <c r="F355" s="41"/>
      <c r="G355" s="44"/>
      <c r="H355" s="41"/>
      <c r="I355" s="41"/>
      <c r="J355" s="41"/>
      <c r="K355" s="41"/>
      <c r="L355" s="45">
        <f>SUM(L356:L360)-SUMIF(CE356:CE360, 1, L356:L360)</f>
        <v>570.14000000000033</v>
      </c>
    </row>
    <row r="356" spans="1:83" ht="15" x14ac:dyDescent="0.2">
      <c r="A356" s="37"/>
      <c r="B356" s="41"/>
      <c r="C356" s="37" t="s">
        <v>982</v>
      </c>
      <c r="D356" s="39" t="s">
        <v>762</v>
      </c>
      <c r="E356" s="44"/>
      <c r="F356" s="41"/>
      <c r="G356" s="44">
        <f>Source!V179</f>
        <v>1.07</v>
      </c>
      <c r="H356" s="41"/>
      <c r="I356" s="41"/>
      <c r="J356" s="41"/>
      <c r="K356" s="41"/>
      <c r="L356" s="45">
        <f>SUMIF(CE357:CE360, 1, L357:L360)</f>
        <v>694.89</v>
      </c>
      <c r="CE356">
        <v>1</v>
      </c>
    </row>
    <row r="357" spans="1:83" ht="28.5" x14ac:dyDescent="0.2">
      <c r="A357" s="38"/>
      <c r="B357" s="38" t="s">
        <v>765</v>
      </c>
      <c r="C357" s="38" t="s">
        <v>767</v>
      </c>
      <c r="D357" s="39" t="s">
        <v>768</v>
      </c>
      <c r="E357" s="41">
        <v>0.85</v>
      </c>
      <c r="F357" s="41"/>
      <c r="G357" s="41">
        <f>SmtRes!CX289</f>
        <v>0.85</v>
      </c>
      <c r="H357" s="43">
        <f>SmtRes!CZ289</f>
        <v>346.73</v>
      </c>
      <c r="I357" s="42">
        <f>SmtRes!AJ289</f>
        <v>1.45</v>
      </c>
      <c r="J357" s="43">
        <f>ROUND(H357*I357, 2)</f>
        <v>502.76</v>
      </c>
      <c r="K357" s="42"/>
      <c r="L357" s="43">
        <f>SmtRes!DG289</f>
        <v>427.35</v>
      </c>
    </row>
    <row r="358" spans="1:83" ht="28.5" x14ac:dyDescent="0.2">
      <c r="A358" s="38"/>
      <c r="B358" s="38" t="s">
        <v>769</v>
      </c>
      <c r="C358" s="38" t="s">
        <v>981</v>
      </c>
      <c r="D358" s="39" t="s">
        <v>762</v>
      </c>
      <c r="E358" s="41">
        <f>SmtRes!DO289*SmtRes!AT289</f>
        <v>0.85</v>
      </c>
      <c r="F358" s="41"/>
      <c r="G358" s="41">
        <f>ROUND(E358*G352, 7)</f>
        <v>0.85</v>
      </c>
      <c r="H358" s="43"/>
      <c r="I358" s="42"/>
      <c r="J358" s="43">
        <f>ROUND(SmtRes!AG289/SmtRes!DO289, 2)</f>
        <v>649.42999999999995</v>
      </c>
      <c r="K358" s="42"/>
      <c r="L358" s="43">
        <f>SmtRes!DH289</f>
        <v>552.02</v>
      </c>
      <c r="CE358">
        <v>1</v>
      </c>
    </row>
    <row r="359" spans="1:83" ht="28.5" x14ac:dyDescent="0.2">
      <c r="A359" s="38"/>
      <c r="B359" s="38" t="s">
        <v>770</v>
      </c>
      <c r="C359" s="38" t="s">
        <v>772</v>
      </c>
      <c r="D359" s="39" t="s">
        <v>768</v>
      </c>
      <c r="E359" s="41">
        <v>0.22</v>
      </c>
      <c r="F359" s="41"/>
      <c r="G359" s="41">
        <f>SmtRes!CX290</f>
        <v>0.22</v>
      </c>
      <c r="H359" s="43"/>
      <c r="I359" s="42"/>
      <c r="J359" s="43">
        <f>SmtRes!CZ290</f>
        <v>649.04999999999995</v>
      </c>
      <c r="K359" s="42"/>
      <c r="L359" s="43">
        <f>SmtRes!DG290</f>
        <v>142.79</v>
      </c>
    </row>
    <row r="360" spans="1:83" ht="28.5" x14ac:dyDescent="0.2">
      <c r="A360" s="38"/>
      <c r="B360" s="38" t="s">
        <v>769</v>
      </c>
      <c r="C360" s="38" t="s">
        <v>981</v>
      </c>
      <c r="D360" s="39" t="s">
        <v>762</v>
      </c>
      <c r="E360" s="41">
        <f>SmtRes!DO290*SmtRes!AT290</f>
        <v>0.22</v>
      </c>
      <c r="F360" s="41"/>
      <c r="G360" s="41">
        <f>ROUND(E360*G352, 7)</f>
        <v>0.22</v>
      </c>
      <c r="H360" s="43"/>
      <c r="I360" s="42"/>
      <c r="J360" s="43">
        <f>ROUND(SmtRes!AG290/SmtRes!DO290, 2)</f>
        <v>649.42999999999995</v>
      </c>
      <c r="K360" s="42"/>
      <c r="L360" s="43">
        <f>SmtRes!DH290</f>
        <v>142.87</v>
      </c>
      <c r="CE360">
        <v>1</v>
      </c>
    </row>
    <row r="361" spans="1:83" ht="15" x14ac:dyDescent="0.2">
      <c r="A361" s="37"/>
      <c r="B361" s="41">
        <v>4</v>
      </c>
      <c r="C361" s="37" t="s">
        <v>1031</v>
      </c>
      <c r="D361" s="39"/>
      <c r="E361" s="44"/>
      <c r="F361" s="41"/>
      <c r="G361" s="44"/>
      <c r="H361" s="41"/>
      <c r="I361" s="41"/>
      <c r="J361" s="41"/>
      <c r="K361" s="41"/>
      <c r="L361" s="45">
        <f>SUM(L362:L366)-SUMIF(CE362:CE366, 1, L362:L366)</f>
        <v>56.710000000000008</v>
      </c>
    </row>
    <row r="362" spans="1:83" ht="14.25" x14ac:dyDescent="0.2">
      <c r="A362" s="38"/>
      <c r="B362" s="38" t="s">
        <v>813</v>
      </c>
      <c r="C362" s="38" t="s">
        <v>815</v>
      </c>
      <c r="D362" s="39" t="s">
        <v>83</v>
      </c>
      <c r="E362" s="41">
        <v>0.1</v>
      </c>
      <c r="F362" s="41"/>
      <c r="G362" s="41">
        <f>SmtRes!CX291</f>
        <v>0.1</v>
      </c>
      <c r="H362" s="43">
        <f>SmtRes!CZ291</f>
        <v>238.29</v>
      </c>
      <c r="I362" s="42">
        <f>SmtRes!AI291</f>
        <v>1.63</v>
      </c>
      <c r="J362" s="43">
        <f>ROUND(H362*I362, 2)</f>
        <v>388.41</v>
      </c>
      <c r="K362" s="42"/>
      <c r="L362" s="43">
        <f>SmtRes!DF291</f>
        <v>38.840000000000003</v>
      </c>
    </row>
    <row r="363" spans="1:83" ht="14.25" x14ac:dyDescent="0.2">
      <c r="A363" s="38"/>
      <c r="B363" s="38" t="s">
        <v>816</v>
      </c>
      <c r="C363" s="38" t="s">
        <v>818</v>
      </c>
      <c r="D363" s="39" t="s">
        <v>83</v>
      </c>
      <c r="E363" s="41">
        <v>0.03</v>
      </c>
      <c r="F363" s="41"/>
      <c r="G363" s="41">
        <f>SmtRes!CX292</f>
        <v>0.03</v>
      </c>
      <c r="H363" s="43">
        <f>SmtRes!CZ292</f>
        <v>58.53</v>
      </c>
      <c r="I363" s="42">
        <f>SmtRes!AI292</f>
        <v>1.63</v>
      </c>
      <c r="J363" s="43">
        <f>ROUND(H363*I363, 2)</f>
        <v>95.4</v>
      </c>
      <c r="K363" s="42"/>
      <c r="L363" s="43">
        <f>SmtRes!DF292</f>
        <v>2.86</v>
      </c>
    </row>
    <row r="364" spans="1:83" ht="14.25" x14ac:dyDescent="0.2">
      <c r="A364" s="38"/>
      <c r="B364" s="38" t="s">
        <v>819</v>
      </c>
      <c r="C364" s="38" t="s">
        <v>821</v>
      </c>
      <c r="D364" s="39" t="s">
        <v>83</v>
      </c>
      <c r="E364" s="41">
        <v>0.02</v>
      </c>
      <c r="F364" s="41"/>
      <c r="G364" s="41">
        <f>SmtRes!CX294</f>
        <v>0.02</v>
      </c>
      <c r="H364" s="43">
        <f>SmtRes!CZ294</f>
        <v>56.11</v>
      </c>
      <c r="I364" s="42">
        <f>SmtRes!AI294</f>
        <v>1.55</v>
      </c>
      <c r="J364" s="43">
        <f>ROUND(H364*I364, 2)</f>
        <v>86.97</v>
      </c>
      <c r="K364" s="42"/>
      <c r="L364" s="43">
        <f>SmtRes!DF294</f>
        <v>1.74</v>
      </c>
    </row>
    <row r="365" spans="1:83" ht="14.25" x14ac:dyDescent="0.2">
      <c r="A365" s="38"/>
      <c r="B365" s="38" t="s">
        <v>822</v>
      </c>
      <c r="C365" s="38" t="s">
        <v>824</v>
      </c>
      <c r="D365" s="39" t="s">
        <v>40</v>
      </c>
      <c r="E365" s="41">
        <v>1E-4</v>
      </c>
      <c r="F365" s="41"/>
      <c r="G365" s="41">
        <f>SmtRes!CX297</f>
        <v>1E-4</v>
      </c>
      <c r="H365" s="43">
        <f>SmtRes!CZ297</f>
        <v>80020.98</v>
      </c>
      <c r="I365" s="42">
        <f>SmtRes!AI297</f>
        <v>1.32</v>
      </c>
      <c r="J365" s="43">
        <f>ROUND(H365*I365, 2)</f>
        <v>105627.69</v>
      </c>
      <c r="K365" s="42"/>
      <c r="L365" s="43">
        <f>SmtRes!DF297</f>
        <v>10.56</v>
      </c>
    </row>
    <row r="366" spans="1:83" ht="14.25" x14ac:dyDescent="0.2">
      <c r="A366" s="38"/>
      <c r="B366" s="38" t="s">
        <v>825</v>
      </c>
      <c r="C366" s="38" t="s">
        <v>827</v>
      </c>
      <c r="D366" s="39" t="s">
        <v>83</v>
      </c>
      <c r="E366" s="41">
        <v>0.03</v>
      </c>
      <c r="F366" s="41"/>
      <c r="G366" s="41">
        <f>SmtRes!CX298</f>
        <v>0.03</v>
      </c>
      <c r="H366" s="43">
        <f>SmtRes!CZ298</f>
        <v>60.6</v>
      </c>
      <c r="I366" s="42">
        <f>SmtRes!AI298</f>
        <v>1.49</v>
      </c>
      <c r="J366" s="43">
        <f>ROUND(H366*I366, 2)</f>
        <v>90.29</v>
      </c>
      <c r="K366" s="42"/>
      <c r="L366" s="43">
        <f>SmtRes!DF298</f>
        <v>2.71</v>
      </c>
    </row>
    <row r="367" spans="1:83" ht="14.25" x14ac:dyDescent="0.2">
      <c r="A367" s="38"/>
      <c r="B367" s="38" t="str">
        <f>EtalonRes!I295</f>
        <v>07.2.07.13</v>
      </c>
      <c r="C367" s="38" t="str">
        <f>EtalonRes!K295</f>
        <v>Хомуты стальные</v>
      </c>
      <c r="D367" s="39" t="str">
        <f>EtalonRes!O295</f>
        <v>кг</v>
      </c>
      <c r="E367" s="41">
        <f>EtalonRes!X295</f>
        <v>0</v>
      </c>
      <c r="F367" s="41"/>
      <c r="G367" s="41">
        <f>ROUND(EtalonRes!AG295*Source!I179, 7)</f>
        <v>0</v>
      </c>
      <c r="H367" s="43"/>
      <c r="I367" s="42"/>
      <c r="J367" s="43"/>
      <c r="K367" s="42"/>
      <c r="L367" s="43"/>
    </row>
    <row r="368" spans="1:83" ht="14.25" x14ac:dyDescent="0.2">
      <c r="A368" s="38"/>
      <c r="B368" s="38" t="str">
        <f>EtalonRes!I296</f>
        <v>08.3.04.02</v>
      </c>
      <c r="C368" s="38" t="str">
        <f>EtalonRes!K296</f>
        <v>Сталь стержневая диаметром до 10 мм</v>
      </c>
      <c r="D368" s="39" t="str">
        <f>EtalonRes!O296</f>
        <v>т</v>
      </c>
      <c r="E368" s="41">
        <f>EtalonRes!X296</f>
        <v>0</v>
      </c>
      <c r="F368" s="41"/>
      <c r="G368" s="41">
        <f>ROUND(EtalonRes!AG296*Source!I179, 7)</f>
        <v>0</v>
      </c>
      <c r="H368" s="43"/>
      <c r="I368" s="42"/>
      <c r="J368" s="43"/>
      <c r="K368" s="42"/>
      <c r="L368" s="43"/>
    </row>
    <row r="369" spans="1:82" ht="28.5" x14ac:dyDescent="0.2">
      <c r="A369" s="38"/>
      <c r="B369" s="38" t="str">
        <f>EtalonRes!I299</f>
        <v>22.2.01.04</v>
      </c>
      <c r="C369" s="38" t="str">
        <f>EtalonRes!K299</f>
        <v>Изоляторы линейные штыревые фарфоровые</v>
      </c>
      <c r="D369" s="39" t="str">
        <f>EtalonRes!O299</f>
        <v>ШТ</v>
      </c>
      <c r="E369" s="41">
        <f>EtalonRes!X299</f>
        <v>0</v>
      </c>
      <c r="F369" s="41"/>
      <c r="G369" s="41">
        <f>ROUND(EtalonRes!AG299*Source!I179, 7)</f>
        <v>0</v>
      </c>
      <c r="H369" s="43"/>
      <c r="I369" s="42"/>
      <c r="J369" s="43"/>
      <c r="K369" s="42"/>
      <c r="L369" s="43"/>
    </row>
    <row r="370" spans="1:82" ht="14.25" x14ac:dyDescent="0.2">
      <c r="A370" s="38"/>
      <c r="B370" s="38" t="str">
        <f>EtalonRes!I300</f>
        <v>22.2.02.03</v>
      </c>
      <c r="C370" s="46" t="str">
        <f>EtalonRes!K300</f>
        <v>Детали крепления стальные</v>
      </c>
      <c r="D370" s="47" t="str">
        <f>EtalonRes!O300</f>
        <v>кг</v>
      </c>
      <c r="E370" s="48">
        <f>EtalonRes!X300</f>
        <v>0</v>
      </c>
      <c r="F370" s="48"/>
      <c r="G370" s="48">
        <f>ROUND(EtalonRes!AG300*Source!I179, 7)</f>
        <v>0</v>
      </c>
      <c r="H370" s="49"/>
      <c r="I370" s="50"/>
      <c r="J370" s="49"/>
      <c r="K370" s="50"/>
      <c r="L370" s="49"/>
    </row>
    <row r="371" spans="1:82" ht="15" x14ac:dyDescent="0.2">
      <c r="A371" s="38"/>
      <c r="B371" s="38"/>
      <c r="C371" s="53" t="s">
        <v>983</v>
      </c>
      <c r="D371" s="39"/>
      <c r="E371" s="41"/>
      <c r="F371" s="41"/>
      <c r="G371" s="41"/>
      <c r="H371" s="43"/>
      <c r="I371" s="42"/>
      <c r="J371" s="43"/>
      <c r="K371" s="42"/>
      <c r="L371" s="43">
        <f>L353+L355+L356+L361</f>
        <v>3572.2500000000005</v>
      </c>
    </row>
    <row r="372" spans="1:82" ht="14.25" x14ac:dyDescent="0.2">
      <c r="A372" s="38"/>
      <c r="B372" s="38"/>
      <c r="C372" s="38" t="s">
        <v>984</v>
      </c>
      <c r="D372" s="39"/>
      <c r="E372" s="41"/>
      <c r="F372" s="41"/>
      <c r="G372" s="41"/>
      <c r="H372" s="43"/>
      <c r="I372" s="42"/>
      <c r="J372" s="43"/>
      <c r="K372" s="42"/>
      <c r="L372" s="43">
        <f>SUM(AR352:AR375)+SUM(AS352:AS375)+SUM(AT352:AT375)+SUM(AU352:AU375)+SUM(AV352:AV375)</f>
        <v>2945.4</v>
      </c>
    </row>
    <row r="373" spans="1:82" ht="14.25" x14ac:dyDescent="0.2">
      <c r="A373" s="38"/>
      <c r="B373" s="38" t="s">
        <v>26</v>
      </c>
      <c r="C373" s="38" t="s">
        <v>985</v>
      </c>
      <c r="D373" s="39" t="s">
        <v>57</v>
      </c>
      <c r="E373" s="41">
        <f>Source!BZ179</f>
        <v>103</v>
      </c>
      <c r="F373" s="41"/>
      <c r="G373" s="41">
        <f>Source!AT179</f>
        <v>103</v>
      </c>
      <c r="H373" s="43"/>
      <c r="I373" s="42"/>
      <c r="J373" s="43"/>
      <c r="K373" s="42"/>
      <c r="L373" s="43">
        <f>SUM(AZ352:AZ375)</f>
        <v>3033.76</v>
      </c>
    </row>
    <row r="374" spans="1:82" ht="14.25" x14ac:dyDescent="0.2">
      <c r="A374" s="46"/>
      <c r="B374" s="46" t="s">
        <v>27</v>
      </c>
      <c r="C374" s="46" t="s">
        <v>986</v>
      </c>
      <c r="D374" s="47" t="s">
        <v>57</v>
      </c>
      <c r="E374" s="48">
        <f>Source!CA179</f>
        <v>60</v>
      </c>
      <c r="F374" s="48"/>
      <c r="G374" s="48">
        <f>Source!AU179</f>
        <v>60</v>
      </c>
      <c r="H374" s="49"/>
      <c r="I374" s="50"/>
      <c r="J374" s="49"/>
      <c r="K374" s="50"/>
      <c r="L374" s="49">
        <f>SUM(BA352:BA375)</f>
        <v>1767.24</v>
      </c>
    </row>
    <row r="375" spans="1:82" ht="15" x14ac:dyDescent="0.2">
      <c r="C375" s="140" t="s">
        <v>987</v>
      </c>
      <c r="D375" s="140"/>
      <c r="E375" s="140"/>
      <c r="F375" s="140"/>
      <c r="G375" s="140"/>
      <c r="H375" s="140"/>
      <c r="I375" s="141">
        <f>IF(E352&lt;&gt;0,K375/E352, 0)</f>
        <v>8373.25</v>
      </c>
      <c r="J375" s="141"/>
      <c r="K375" s="141">
        <f>L353+L355+L361+L373+L374+L356</f>
        <v>8373.25</v>
      </c>
      <c r="L375" s="141"/>
      <c r="AD375">
        <f>ROUND((Source!AT179/100)*((ROUND(SUMIF(SmtRes!AQ287:'SmtRes'!AQ300,"=1",SmtRes!AD287:'SmtRes'!AD300)*Source!I179, 2)+ROUND(SUMIF(SmtRes!AQ287:'SmtRes'!AQ300,"=1",SmtRes!AC287:'SmtRes'!AC300)*Source!I179, 2))), 2)</f>
        <v>1954.32</v>
      </c>
      <c r="AE375">
        <f>ROUND((Source!AU179/100)*((ROUND(SUMIF(SmtRes!AQ287:'SmtRes'!AQ300,"=1",SmtRes!AD287:'SmtRes'!AD300)*Source!I179, 2)+ROUND(SUMIF(SmtRes!AQ287:'SmtRes'!AQ300,"=1",SmtRes!AC287:'SmtRes'!AC300)*Source!I179, 2))), 2)</f>
        <v>1138.44</v>
      </c>
      <c r="AN375" s="51">
        <f>L353+L355+L361+L373+L374+L356</f>
        <v>8373.25</v>
      </c>
      <c r="AO375" s="51">
        <f>L355</f>
        <v>570.14000000000033</v>
      </c>
      <c r="AQ375" t="s">
        <v>988</v>
      </c>
      <c r="AR375" s="51">
        <f>L353</f>
        <v>2250.5100000000002</v>
      </c>
      <c r="AT375" s="51">
        <f>L356</f>
        <v>694.89</v>
      </c>
      <c r="AV375" t="s">
        <v>988</v>
      </c>
      <c r="AW375" s="51">
        <f>L361</f>
        <v>56.710000000000008</v>
      </c>
      <c r="AZ375">
        <f>Source!X179</f>
        <v>3033.76</v>
      </c>
      <c r="BA375">
        <f>Source!Y179</f>
        <v>1767.24</v>
      </c>
      <c r="CD375">
        <v>1</v>
      </c>
    </row>
    <row r="376" spans="1:82" ht="42.75" x14ac:dyDescent="0.2">
      <c r="A376" s="36">
        <v>22</v>
      </c>
      <c r="B376" s="38" t="s">
        <v>989</v>
      </c>
      <c r="C376" s="38" t="str">
        <f>Source!G196</f>
        <v>Присоединение к зажимам жил проводов или кабелей сечением: до 70 мм2</v>
      </c>
      <c r="D376" s="39" t="str">
        <f>Source!H196</f>
        <v>100 ШТ</v>
      </c>
      <c r="E376" s="41">
        <f>Source!K196</f>
        <v>0.06</v>
      </c>
      <c r="F376" s="41"/>
      <c r="G376" s="41">
        <f>Source!I196</f>
        <v>0.06</v>
      </c>
      <c r="H376" s="43"/>
      <c r="I376" s="42"/>
      <c r="J376" s="43"/>
      <c r="K376" s="42"/>
      <c r="L376" s="43"/>
    </row>
    <row r="377" spans="1:82" x14ac:dyDescent="0.2">
      <c r="C377" s="58" t="str">
        <f>"Объем: "&amp;Source!I196&amp;"=(2*"&amp;"3)/"&amp;"100"</f>
        <v>Объем: 0,06=(2*3)/100</v>
      </c>
    </row>
    <row r="378" spans="1:82" ht="15" x14ac:dyDescent="0.2">
      <c r="A378" s="37"/>
      <c r="B378" s="41">
        <v>1</v>
      </c>
      <c r="C378" s="37" t="s">
        <v>979</v>
      </c>
      <c r="D378" s="39" t="s">
        <v>762</v>
      </c>
      <c r="E378" s="44"/>
      <c r="F378" s="41"/>
      <c r="G378" s="44">
        <f>Source!U196</f>
        <v>0.90720000000000001</v>
      </c>
      <c r="H378" s="41"/>
      <c r="I378" s="41"/>
      <c r="J378" s="41"/>
      <c r="K378" s="41"/>
      <c r="L378" s="45">
        <f>SUM(L379:L379)-SUMIF(CE379:CE379, 1, L379:L379)</f>
        <v>575.97</v>
      </c>
    </row>
    <row r="379" spans="1:82" ht="14.25" x14ac:dyDescent="0.2">
      <c r="A379" s="38"/>
      <c r="B379" s="38" t="s">
        <v>775</v>
      </c>
      <c r="C379" s="46" t="s">
        <v>776</v>
      </c>
      <c r="D379" s="47" t="s">
        <v>762</v>
      </c>
      <c r="E379" s="48">
        <v>15.12</v>
      </c>
      <c r="F379" s="48"/>
      <c r="G379" s="48">
        <f>SmtRes!CX333</f>
        <v>0.90720000000000001</v>
      </c>
      <c r="H379" s="49"/>
      <c r="I379" s="50"/>
      <c r="J379" s="49">
        <f>SmtRes!CZ333</f>
        <v>634.89</v>
      </c>
      <c r="K379" s="50"/>
      <c r="L379" s="49">
        <f>SmtRes!DI333</f>
        <v>575.97</v>
      </c>
    </row>
    <row r="380" spans="1:82" ht="15" x14ac:dyDescent="0.2">
      <c r="A380" s="38"/>
      <c r="B380" s="38"/>
      <c r="C380" s="53" t="s">
        <v>983</v>
      </c>
      <c r="D380" s="39"/>
      <c r="E380" s="41"/>
      <c r="F380" s="41"/>
      <c r="G380" s="41"/>
      <c r="H380" s="43"/>
      <c r="I380" s="42"/>
      <c r="J380" s="43"/>
      <c r="K380" s="42"/>
      <c r="L380" s="43">
        <f>L378</f>
        <v>575.97</v>
      </c>
    </row>
    <row r="381" spans="1:82" ht="57" x14ac:dyDescent="0.2">
      <c r="A381" s="36">
        <v>22.1</v>
      </c>
      <c r="B381" s="38" t="str">
        <f>Source!F197</f>
        <v>421/пр_2020_п.75_пп.а</v>
      </c>
      <c r="C381" s="38" t="str">
        <f>Source!G197</f>
        <v>Сметная стоимость вспомогательных ненормируемых материальных ресурсов, не учтенная в сметной норме, 2%</v>
      </c>
      <c r="D381" s="39" t="str">
        <f>Source!H197</f>
        <v>%</v>
      </c>
      <c r="E381" s="41">
        <f>SmtRes!AT334</f>
        <v>2</v>
      </c>
      <c r="F381" s="41"/>
      <c r="G381" s="41">
        <f>Source!I197</f>
        <v>2</v>
      </c>
      <c r="H381" s="43"/>
      <c r="I381" s="42"/>
      <c r="J381" s="43"/>
      <c r="K381" s="42"/>
      <c r="L381" s="43">
        <f>Source!P197</f>
        <v>11.52</v>
      </c>
      <c r="AD381">
        <f>ROUND((Source!AT197/100)*((ROUND(0*Source!I197, 2)+ROUND(0*Source!I197, 2))), 2)</f>
        <v>0</v>
      </c>
      <c r="AE381">
        <f>ROUND((Source!AU197/100)*((ROUND(0*Source!I197, 2)+ROUND(0*Source!I197, 2))), 2)</f>
        <v>0</v>
      </c>
      <c r="AN381">
        <f>L381</f>
        <v>11.52</v>
      </c>
      <c r="AW381">
        <f>L381</f>
        <v>11.52</v>
      </c>
      <c r="AZ381">
        <f>Source!X197</f>
        <v>0</v>
      </c>
      <c r="BA381">
        <f>Source!Y197</f>
        <v>0</v>
      </c>
      <c r="CD381">
        <v>2</v>
      </c>
    </row>
    <row r="382" spans="1:82" ht="14.25" x14ac:dyDescent="0.2">
      <c r="A382" s="38"/>
      <c r="B382" s="38"/>
      <c r="C382" s="38" t="s">
        <v>984</v>
      </c>
      <c r="D382" s="39"/>
      <c r="E382" s="41"/>
      <c r="F382" s="41"/>
      <c r="G382" s="41"/>
      <c r="H382" s="43"/>
      <c r="I382" s="42"/>
      <c r="J382" s="43"/>
      <c r="K382" s="42"/>
      <c r="L382" s="43">
        <f>SUM(AR376:AR385)+SUM(AS376:AS385)+SUM(AT376:AT385)+SUM(AU376:AU385)+SUM(AV376:AV385)</f>
        <v>575.97</v>
      </c>
    </row>
    <row r="383" spans="1:82" ht="28.5" x14ac:dyDescent="0.2">
      <c r="A383" s="38"/>
      <c r="B383" s="38" t="s">
        <v>52</v>
      </c>
      <c r="C383" s="38" t="s">
        <v>994</v>
      </c>
      <c r="D383" s="39" t="s">
        <v>57</v>
      </c>
      <c r="E383" s="41">
        <f>Source!BZ196</f>
        <v>97</v>
      </c>
      <c r="F383" s="41"/>
      <c r="G383" s="41">
        <f>Source!AT196</f>
        <v>97</v>
      </c>
      <c r="H383" s="43"/>
      <c r="I383" s="42"/>
      <c r="J383" s="43"/>
      <c r="K383" s="42"/>
      <c r="L383" s="43">
        <f>SUM(AZ376:AZ385)</f>
        <v>558.69000000000005</v>
      </c>
    </row>
    <row r="384" spans="1:82" ht="28.5" x14ac:dyDescent="0.2">
      <c r="A384" s="46"/>
      <c r="B384" s="46" t="s">
        <v>53</v>
      </c>
      <c r="C384" s="46" t="s">
        <v>995</v>
      </c>
      <c r="D384" s="47" t="s">
        <v>57</v>
      </c>
      <c r="E384" s="48">
        <f>Source!CA196</f>
        <v>51</v>
      </c>
      <c r="F384" s="48"/>
      <c r="G384" s="48">
        <f>Source!AU196</f>
        <v>51</v>
      </c>
      <c r="H384" s="49"/>
      <c r="I384" s="50"/>
      <c r="J384" s="49"/>
      <c r="K384" s="50"/>
      <c r="L384" s="49">
        <f>SUM(BA376:BA385)</f>
        <v>293.74</v>
      </c>
    </row>
    <row r="385" spans="1:82" ht="15" x14ac:dyDescent="0.2">
      <c r="C385" s="140" t="s">
        <v>987</v>
      </c>
      <c r="D385" s="140"/>
      <c r="E385" s="140"/>
      <c r="F385" s="140"/>
      <c r="G385" s="140"/>
      <c r="H385" s="140"/>
      <c r="I385" s="141">
        <f>IF(E376&lt;&gt;0,K385/E376, 0)</f>
        <v>23998.666666666668</v>
      </c>
      <c r="J385" s="141"/>
      <c r="K385" s="141">
        <f>L378+L383+L384+SUM(L381:L381)</f>
        <v>1439.92</v>
      </c>
      <c r="L385" s="141"/>
      <c r="AD385">
        <f>ROUND((Source!AT196/100)*((ROUND(SUMIF(SmtRes!AQ333:'SmtRes'!AQ334,"=1",SmtRes!AD333:'SmtRes'!AD334)*Source!I196, 2)+ROUND(SUMIF(SmtRes!AQ333:'SmtRes'!AQ334,"=1",SmtRes!AC333:'SmtRes'!AC334)*Source!I196, 2))), 2)</f>
        <v>36.950000000000003</v>
      </c>
      <c r="AE385">
        <f>ROUND((Source!AU196/100)*((ROUND(SUMIF(SmtRes!AQ333:'SmtRes'!AQ334,"=1",SmtRes!AD333:'SmtRes'!AD334)*Source!I196, 2)+ROUND(SUMIF(SmtRes!AQ333:'SmtRes'!AQ334,"=1",SmtRes!AC333:'SmtRes'!AC334)*Source!I196, 2))), 2)</f>
        <v>19.43</v>
      </c>
      <c r="AN385" s="51">
        <f>L378+L383+L384</f>
        <v>1428.4</v>
      </c>
      <c r="AO385">
        <f>0</f>
        <v>0</v>
      </c>
      <c r="AQ385" t="s">
        <v>988</v>
      </c>
      <c r="AR385" s="51">
        <f>L378</f>
        <v>575.97</v>
      </c>
      <c r="AT385">
        <f>0</f>
        <v>0</v>
      </c>
      <c r="AV385" t="s">
        <v>988</v>
      </c>
      <c r="AW385">
        <f>0</f>
        <v>0</v>
      </c>
      <c r="AZ385">
        <f>Source!X196</f>
        <v>558.69000000000005</v>
      </c>
      <c r="BA385">
        <f>Source!Y196</f>
        <v>293.74</v>
      </c>
      <c r="CD385">
        <v>2</v>
      </c>
    </row>
    <row r="386" spans="1:82" ht="42.75" x14ac:dyDescent="0.2">
      <c r="A386" s="36">
        <v>23</v>
      </c>
      <c r="B386" s="38" t="s">
        <v>1039</v>
      </c>
      <c r="C386" s="38" t="str">
        <f>Source!G198</f>
        <v>Разработка грунта вручную в траншеях глубиной до 2 м без креплений с откосами, группа грунтов: 2</v>
      </c>
      <c r="D386" s="39" t="str">
        <f>Source!H198</f>
        <v>100 м3</v>
      </c>
      <c r="E386" s="41">
        <f>Source!K198</f>
        <v>2.1999999999999999E-2</v>
      </c>
      <c r="F386" s="41"/>
      <c r="G386" s="41">
        <f>Source!I198</f>
        <v>2.1999999999999999E-2</v>
      </c>
      <c r="H386" s="43"/>
      <c r="I386" s="42"/>
      <c r="J386" s="43"/>
      <c r="K386" s="42"/>
      <c r="L386" s="43"/>
    </row>
    <row r="387" spans="1:82" x14ac:dyDescent="0.2">
      <c r="C387" s="58" t="str">
        <f>"Объем: "&amp;Source!I198&amp;"=(2*"&amp;"5,5*"&amp;"0,5*"&amp;"0,4)/"&amp;"100"</f>
        <v>Объем: 0,022=(2*5,5*0,5*0,4)/100</v>
      </c>
    </row>
    <row r="388" spans="1:82" ht="15" x14ac:dyDescent="0.2">
      <c r="A388" s="37"/>
      <c r="B388" s="41">
        <v>1</v>
      </c>
      <c r="C388" s="37" t="s">
        <v>979</v>
      </c>
      <c r="D388" s="39" t="s">
        <v>762</v>
      </c>
      <c r="E388" s="44"/>
      <c r="F388" s="41"/>
      <c r="G388" s="44">
        <f>Source!U198</f>
        <v>3.3879999999999999</v>
      </c>
      <c r="H388" s="41"/>
      <c r="I388" s="41"/>
      <c r="J388" s="41"/>
      <c r="K388" s="41"/>
      <c r="L388" s="45">
        <f>SUM(L389:L389)-SUMIF(CE389:CE389, 1, L389:L389)</f>
        <v>1789.78</v>
      </c>
    </row>
    <row r="389" spans="1:82" ht="14.25" x14ac:dyDescent="0.2">
      <c r="A389" s="38"/>
      <c r="B389" s="38" t="s">
        <v>879</v>
      </c>
      <c r="C389" s="46" t="s">
        <v>880</v>
      </c>
      <c r="D389" s="47" t="s">
        <v>762</v>
      </c>
      <c r="E389" s="48">
        <v>154</v>
      </c>
      <c r="F389" s="48"/>
      <c r="G389" s="48">
        <f>SmtRes!CX335</f>
        <v>3.3879999999999999</v>
      </c>
      <c r="H389" s="49"/>
      <c r="I389" s="50"/>
      <c r="J389" s="49">
        <f>SmtRes!CZ335</f>
        <v>528.27</v>
      </c>
      <c r="K389" s="50"/>
      <c r="L389" s="49">
        <f>SmtRes!DI335</f>
        <v>1789.78</v>
      </c>
    </row>
    <row r="390" spans="1:82" ht="15" x14ac:dyDescent="0.2">
      <c r="A390" s="38"/>
      <c r="B390" s="38"/>
      <c r="C390" s="53" t="s">
        <v>983</v>
      </c>
      <c r="D390" s="39"/>
      <c r="E390" s="41"/>
      <c r="F390" s="41"/>
      <c r="G390" s="41"/>
      <c r="H390" s="43"/>
      <c r="I390" s="42"/>
      <c r="J390" s="43"/>
      <c r="K390" s="42"/>
      <c r="L390" s="43">
        <f>L388</f>
        <v>1789.78</v>
      </c>
    </row>
    <row r="391" spans="1:82" ht="14.25" x14ac:dyDescent="0.2">
      <c r="A391" s="38"/>
      <c r="B391" s="38"/>
      <c r="C391" s="38" t="s">
        <v>984</v>
      </c>
      <c r="D391" s="39"/>
      <c r="E391" s="41"/>
      <c r="F391" s="41"/>
      <c r="G391" s="41"/>
      <c r="H391" s="43"/>
      <c r="I391" s="42"/>
      <c r="J391" s="43"/>
      <c r="K391" s="42"/>
      <c r="L391" s="43">
        <f>SUM(AR386:AR394)+SUM(AS386:AS394)+SUM(AT386:AT394)+SUM(AU386:AU394)+SUM(AV386:AV394)</f>
        <v>1789.78</v>
      </c>
    </row>
    <row r="392" spans="1:82" ht="28.5" x14ac:dyDescent="0.2">
      <c r="A392" s="38"/>
      <c r="B392" s="38" t="s">
        <v>429</v>
      </c>
      <c r="C392" s="38" t="s">
        <v>1040</v>
      </c>
      <c r="D392" s="39" t="s">
        <v>57</v>
      </c>
      <c r="E392" s="41">
        <f>Source!BZ198</f>
        <v>89</v>
      </c>
      <c r="F392" s="41"/>
      <c r="G392" s="41">
        <f>Source!AT198</f>
        <v>89</v>
      </c>
      <c r="H392" s="43"/>
      <c r="I392" s="42"/>
      <c r="J392" s="43"/>
      <c r="K392" s="42"/>
      <c r="L392" s="43">
        <f>SUM(AZ386:AZ394)</f>
        <v>1592.9</v>
      </c>
    </row>
    <row r="393" spans="1:82" ht="28.5" x14ac:dyDescent="0.2">
      <c r="A393" s="46"/>
      <c r="B393" s="46" t="s">
        <v>430</v>
      </c>
      <c r="C393" s="46" t="s">
        <v>1041</v>
      </c>
      <c r="D393" s="47" t="s">
        <v>57</v>
      </c>
      <c r="E393" s="48">
        <f>Source!CA198</f>
        <v>40</v>
      </c>
      <c r="F393" s="48"/>
      <c r="G393" s="48">
        <f>Source!AU198</f>
        <v>40</v>
      </c>
      <c r="H393" s="49"/>
      <c r="I393" s="50"/>
      <c r="J393" s="49"/>
      <c r="K393" s="50"/>
      <c r="L393" s="49">
        <f>SUM(BA386:BA394)</f>
        <v>715.91</v>
      </c>
    </row>
    <row r="394" spans="1:82" ht="15" x14ac:dyDescent="0.2">
      <c r="C394" s="140" t="s">
        <v>987</v>
      </c>
      <c r="D394" s="140"/>
      <c r="E394" s="140"/>
      <c r="F394" s="140"/>
      <c r="G394" s="140"/>
      <c r="H394" s="140"/>
      <c r="I394" s="141">
        <f>IF(E386&lt;&gt;0,K394/E386, 0)</f>
        <v>186299.54545454547</v>
      </c>
      <c r="J394" s="141"/>
      <c r="K394" s="141">
        <f>L388+L392+L393</f>
        <v>4098.59</v>
      </c>
      <c r="L394" s="141"/>
      <c r="AD394">
        <f>ROUND((Source!AT198/100)*((ROUND(SUMIF(SmtRes!AQ335:'SmtRes'!AQ335,"=1",SmtRes!AD335:'SmtRes'!AD335)*Source!I198, 2)+ROUND(SUMIF(SmtRes!AQ335:'SmtRes'!AQ335,"=1",SmtRes!AC335:'SmtRes'!AC335)*Source!I198, 2))), 2)</f>
        <v>10.34</v>
      </c>
      <c r="AE394">
        <f>ROUND((Source!AU198/100)*((ROUND(SUMIF(SmtRes!AQ335:'SmtRes'!AQ335,"=1",SmtRes!AD335:'SmtRes'!AD335)*Source!I198, 2)+ROUND(SUMIF(SmtRes!AQ335:'SmtRes'!AQ335,"=1",SmtRes!AC335:'SmtRes'!AC335)*Source!I198, 2))), 2)</f>
        <v>4.6500000000000004</v>
      </c>
      <c r="AN394" s="51">
        <f>L388+L392+L393</f>
        <v>4098.59</v>
      </c>
      <c r="AO394">
        <f>0</f>
        <v>0</v>
      </c>
      <c r="AQ394" t="s">
        <v>988</v>
      </c>
      <c r="AR394" s="51">
        <f>L388</f>
        <v>1789.78</v>
      </c>
      <c r="AT394">
        <f>0</f>
        <v>0</v>
      </c>
      <c r="AV394" t="s">
        <v>988</v>
      </c>
      <c r="AW394">
        <f>0</f>
        <v>0</v>
      </c>
      <c r="AZ394">
        <f>Source!X198</f>
        <v>1592.9</v>
      </c>
      <c r="BA394">
        <f>Source!Y198</f>
        <v>715.91</v>
      </c>
      <c r="CD394">
        <v>1</v>
      </c>
    </row>
    <row r="395" spans="1:82" ht="28.5" x14ac:dyDescent="0.2">
      <c r="A395" s="36">
        <v>24</v>
      </c>
      <c r="B395" s="38" t="s">
        <v>1042</v>
      </c>
      <c r="C395" s="38" t="str">
        <f>Source!G199</f>
        <v>Засыпка вручную траншей, пазух котлованов и ям, группа грунтов: 1</v>
      </c>
      <c r="D395" s="39" t="str">
        <f>Source!H199</f>
        <v>100 м3</v>
      </c>
      <c r="E395" s="41">
        <f>Source!K199</f>
        <v>2.1999999999999999E-2</v>
      </c>
      <c r="F395" s="41"/>
      <c r="G395" s="41">
        <f>Source!I199</f>
        <v>2.1999999999999999E-2</v>
      </c>
      <c r="H395" s="43"/>
      <c r="I395" s="42"/>
      <c r="J395" s="43"/>
      <c r="K395" s="42"/>
      <c r="L395" s="43"/>
    </row>
    <row r="396" spans="1:82" ht="15" x14ac:dyDescent="0.2">
      <c r="A396" s="37"/>
      <c r="B396" s="41">
        <v>1</v>
      </c>
      <c r="C396" s="37" t="s">
        <v>979</v>
      </c>
      <c r="D396" s="39" t="s">
        <v>762</v>
      </c>
      <c r="E396" s="44"/>
      <c r="F396" s="41"/>
      <c r="G396" s="44">
        <f>Source!U199</f>
        <v>1.9470000000000001</v>
      </c>
      <c r="H396" s="41"/>
      <c r="I396" s="41"/>
      <c r="J396" s="41"/>
      <c r="K396" s="41"/>
      <c r="L396" s="45">
        <f>SUM(L397:L397)-SUMIF(CE397:CE397, 1, L397:L397)</f>
        <v>986.08</v>
      </c>
    </row>
    <row r="397" spans="1:82" ht="14.25" x14ac:dyDescent="0.2">
      <c r="A397" s="38"/>
      <c r="B397" s="38" t="s">
        <v>881</v>
      </c>
      <c r="C397" s="46" t="s">
        <v>882</v>
      </c>
      <c r="D397" s="47" t="s">
        <v>762</v>
      </c>
      <c r="E397" s="48">
        <v>88.5</v>
      </c>
      <c r="F397" s="48"/>
      <c r="G397" s="48">
        <f>SmtRes!CX336</f>
        <v>1.9470000000000001</v>
      </c>
      <c r="H397" s="49"/>
      <c r="I397" s="50"/>
      <c r="J397" s="49">
        <f>SmtRes!CZ336</f>
        <v>506.46</v>
      </c>
      <c r="K397" s="50"/>
      <c r="L397" s="49">
        <f>SmtRes!DI336</f>
        <v>986.08</v>
      </c>
    </row>
    <row r="398" spans="1:82" ht="15" x14ac:dyDescent="0.2">
      <c r="A398" s="38"/>
      <c r="B398" s="38"/>
      <c r="C398" s="53" t="s">
        <v>983</v>
      </c>
      <c r="D398" s="39"/>
      <c r="E398" s="41"/>
      <c r="F398" s="41"/>
      <c r="G398" s="41"/>
      <c r="H398" s="43"/>
      <c r="I398" s="42"/>
      <c r="J398" s="43"/>
      <c r="K398" s="42"/>
      <c r="L398" s="43">
        <f>L396</f>
        <v>986.08</v>
      </c>
    </row>
    <row r="399" spans="1:82" ht="14.25" x14ac:dyDescent="0.2">
      <c r="A399" s="38"/>
      <c r="B399" s="38"/>
      <c r="C399" s="38" t="s">
        <v>984</v>
      </c>
      <c r="D399" s="39"/>
      <c r="E399" s="41"/>
      <c r="F399" s="41"/>
      <c r="G399" s="41"/>
      <c r="H399" s="43"/>
      <c r="I399" s="42"/>
      <c r="J399" s="43"/>
      <c r="K399" s="42"/>
      <c r="L399" s="43">
        <f>SUM(AR395:AR402)+SUM(AS395:AS402)+SUM(AT395:AT402)+SUM(AU395:AU402)+SUM(AV395:AV402)</f>
        <v>986.08</v>
      </c>
    </row>
    <row r="400" spans="1:82" ht="28.5" x14ac:dyDescent="0.2">
      <c r="A400" s="38"/>
      <c r="B400" s="38" t="s">
        <v>429</v>
      </c>
      <c r="C400" s="38" t="s">
        <v>1040</v>
      </c>
      <c r="D400" s="39" t="s">
        <v>57</v>
      </c>
      <c r="E400" s="41">
        <f>Source!BZ199</f>
        <v>89</v>
      </c>
      <c r="F400" s="41"/>
      <c r="G400" s="41">
        <f>Source!AT199</f>
        <v>89</v>
      </c>
      <c r="H400" s="43"/>
      <c r="I400" s="42"/>
      <c r="J400" s="43"/>
      <c r="K400" s="42"/>
      <c r="L400" s="43">
        <f>SUM(AZ395:AZ402)</f>
        <v>877.61</v>
      </c>
    </row>
    <row r="401" spans="1:83" ht="28.5" x14ac:dyDescent="0.2">
      <c r="A401" s="46"/>
      <c r="B401" s="46" t="s">
        <v>430</v>
      </c>
      <c r="C401" s="46" t="s">
        <v>1041</v>
      </c>
      <c r="D401" s="47" t="s">
        <v>57</v>
      </c>
      <c r="E401" s="48">
        <f>Source!CA199</f>
        <v>40</v>
      </c>
      <c r="F401" s="48"/>
      <c r="G401" s="48">
        <f>Source!AU199</f>
        <v>40</v>
      </c>
      <c r="H401" s="49"/>
      <c r="I401" s="50"/>
      <c r="J401" s="49"/>
      <c r="K401" s="50"/>
      <c r="L401" s="49">
        <f>SUM(BA395:BA402)</f>
        <v>394.43</v>
      </c>
    </row>
    <row r="402" spans="1:83" ht="15" x14ac:dyDescent="0.2">
      <c r="C402" s="140" t="s">
        <v>987</v>
      </c>
      <c r="D402" s="140"/>
      <c r="E402" s="140"/>
      <c r="F402" s="140"/>
      <c r="G402" s="140"/>
      <c r="H402" s="140"/>
      <c r="I402" s="141">
        <f>IF(E395&lt;&gt;0,K402/E395, 0)</f>
        <v>102641.81818181818</v>
      </c>
      <c r="J402" s="141"/>
      <c r="K402" s="141">
        <f>L396+L400+L401</f>
        <v>2258.12</v>
      </c>
      <c r="L402" s="141"/>
      <c r="AD402">
        <f>ROUND((Source!AT199/100)*((ROUND(SUMIF(SmtRes!AQ336:'SmtRes'!AQ336,"=1",SmtRes!AD336:'SmtRes'!AD336)*Source!I199, 2)+ROUND(SUMIF(SmtRes!AQ336:'SmtRes'!AQ336,"=1",SmtRes!AC336:'SmtRes'!AC336)*Source!I199, 2))), 2)</f>
        <v>9.91</v>
      </c>
      <c r="AE402">
        <f>ROUND((Source!AU199/100)*((ROUND(SUMIF(SmtRes!AQ336:'SmtRes'!AQ336,"=1",SmtRes!AD336:'SmtRes'!AD336)*Source!I199, 2)+ROUND(SUMIF(SmtRes!AQ336:'SmtRes'!AQ336,"=1",SmtRes!AC336:'SmtRes'!AC336)*Source!I199, 2))), 2)</f>
        <v>4.46</v>
      </c>
      <c r="AN402" s="51">
        <f>L396+L400+L401</f>
        <v>2258.12</v>
      </c>
      <c r="AO402">
        <f>0</f>
        <v>0</v>
      </c>
      <c r="AQ402" t="s">
        <v>988</v>
      </c>
      <c r="AR402" s="51">
        <f>L396</f>
        <v>986.08</v>
      </c>
      <c r="AT402">
        <f>0</f>
        <v>0</v>
      </c>
      <c r="AV402" t="s">
        <v>988</v>
      </c>
      <c r="AW402">
        <f>0</f>
        <v>0</v>
      </c>
      <c r="AZ402">
        <f>Source!X199</f>
        <v>877.61</v>
      </c>
      <c r="BA402">
        <f>Source!Y199</f>
        <v>394.43</v>
      </c>
      <c r="CD402">
        <v>1</v>
      </c>
    </row>
    <row r="403" spans="1:83" ht="28.5" x14ac:dyDescent="0.2">
      <c r="A403" s="36">
        <v>25</v>
      </c>
      <c r="B403" s="38" t="s">
        <v>1043</v>
      </c>
      <c r="C403" s="38" t="str">
        <f>Source!G200</f>
        <v>Заземлитель вертикальный из круглой стали диаметром: 16 мм</v>
      </c>
      <c r="D403" s="39" t="str">
        <f>Source!H200</f>
        <v>10 ШТ</v>
      </c>
      <c r="E403" s="41">
        <f>Source!K200</f>
        <v>0.4</v>
      </c>
      <c r="F403" s="41"/>
      <c r="G403" s="41">
        <f>Source!I200</f>
        <v>0.4</v>
      </c>
      <c r="H403" s="43"/>
      <c r="I403" s="42"/>
      <c r="J403" s="43"/>
      <c r="K403" s="42"/>
      <c r="L403" s="43"/>
    </row>
    <row r="404" spans="1:83" x14ac:dyDescent="0.2">
      <c r="C404" s="58" t="str">
        <f>"Объем: "&amp;Source!I200&amp;"=(2*"&amp;"2)/"&amp;"10"</f>
        <v>Объем: 0,4=(2*2)/10</v>
      </c>
    </row>
    <row r="405" spans="1:83" ht="15" x14ac:dyDescent="0.2">
      <c r="A405" s="37"/>
      <c r="B405" s="41">
        <v>1</v>
      </c>
      <c r="C405" s="37" t="s">
        <v>979</v>
      </c>
      <c r="D405" s="39" t="s">
        <v>762</v>
      </c>
      <c r="E405" s="44"/>
      <c r="F405" s="41"/>
      <c r="G405" s="44">
        <f>Source!U200</f>
        <v>2.8839999999999999</v>
      </c>
      <c r="H405" s="41"/>
      <c r="I405" s="41"/>
      <c r="J405" s="41"/>
      <c r="K405" s="41"/>
      <c r="L405" s="45">
        <f>SUM(L406:L406)-SUMIF(CE406:CE406, 1, L406:L406)</f>
        <v>1831.02</v>
      </c>
    </row>
    <row r="406" spans="1:83" ht="14.25" x14ac:dyDescent="0.2">
      <c r="A406" s="38"/>
      <c r="B406" s="38" t="s">
        <v>775</v>
      </c>
      <c r="C406" s="38" t="s">
        <v>776</v>
      </c>
      <c r="D406" s="39" t="s">
        <v>762</v>
      </c>
      <c r="E406" s="41">
        <v>7.21</v>
      </c>
      <c r="F406" s="41"/>
      <c r="G406" s="41">
        <f>SmtRes!CX337</f>
        <v>2.8839999999999999</v>
      </c>
      <c r="H406" s="43"/>
      <c r="I406" s="42"/>
      <c r="J406" s="43">
        <f>SmtRes!CZ337</f>
        <v>634.89</v>
      </c>
      <c r="K406" s="42"/>
      <c r="L406" s="43">
        <f>SmtRes!DI337</f>
        <v>1831.02</v>
      </c>
    </row>
    <row r="407" spans="1:83" ht="15" x14ac:dyDescent="0.2">
      <c r="A407" s="37"/>
      <c r="B407" s="41">
        <v>2</v>
      </c>
      <c r="C407" s="37" t="s">
        <v>980</v>
      </c>
      <c r="D407" s="39"/>
      <c r="E407" s="44"/>
      <c r="F407" s="41"/>
      <c r="G407" s="44"/>
      <c r="H407" s="41"/>
      <c r="I407" s="41"/>
      <c r="J407" s="41"/>
      <c r="K407" s="41"/>
      <c r="L407" s="45">
        <f>SUM(L408:L413)-SUMIF(CE408:CE413, 1, L408:L413)</f>
        <v>152.93</v>
      </c>
    </row>
    <row r="408" spans="1:83" ht="15" x14ac:dyDescent="0.2">
      <c r="A408" s="37"/>
      <c r="B408" s="41"/>
      <c r="C408" s="37" t="s">
        <v>982</v>
      </c>
      <c r="D408" s="39" t="s">
        <v>762</v>
      </c>
      <c r="E408" s="44"/>
      <c r="F408" s="41"/>
      <c r="G408" s="44">
        <f>Source!V200</f>
        <v>0.104</v>
      </c>
      <c r="H408" s="41"/>
      <c r="I408" s="41"/>
      <c r="J408" s="41"/>
      <c r="K408" s="41"/>
      <c r="L408" s="45">
        <f>SUMIF(CE409:CE413, 1, L409:L413)</f>
        <v>79.13</v>
      </c>
      <c r="CE408">
        <v>1</v>
      </c>
    </row>
    <row r="409" spans="1:83" ht="28.5" x14ac:dyDescent="0.2">
      <c r="A409" s="38"/>
      <c r="B409" s="38" t="s">
        <v>777</v>
      </c>
      <c r="C409" s="38" t="s">
        <v>779</v>
      </c>
      <c r="D409" s="39" t="s">
        <v>768</v>
      </c>
      <c r="E409" s="41">
        <v>0.13</v>
      </c>
      <c r="F409" s="41"/>
      <c r="G409" s="41">
        <f>SmtRes!CX339</f>
        <v>5.1999999999999998E-2</v>
      </c>
      <c r="H409" s="43"/>
      <c r="I409" s="42"/>
      <c r="J409" s="43">
        <f>SmtRes!CZ339</f>
        <v>1611.94</v>
      </c>
      <c r="K409" s="42"/>
      <c r="L409" s="43">
        <f>SmtRes!DG339</f>
        <v>83.82</v>
      </c>
    </row>
    <row r="410" spans="1:83" ht="28.5" x14ac:dyDescent="0.2">
      <c r="A410" s="38"/>
      <c r="B410" s="38" t="s">
        <v>780</v>
      </c>
      <c r="C410" s="38" t="s">
        <v>999</v>
      </c>
      <c r="D410" s="39" t="s">
        <v>762</v>
      </c>
      <c r="E410" s="41">
        <f>SmtRes!DO339*SmtRes!AT339</f>
        <v>0.13</v>
      </c>
      <c r="F410" s="41"/>
      <c r="G410" s="41">
        <f>ROUND(E410*G403, 7)</f>
        <v>5.1999999999999998E-2</v>
      </c>
      <c r="H410" s="43"/>
      <c r="I410" s="42"/>
      <c r="J410" s="43">
        <f>ROUND(SmtRes!AG339/SmtRes!DO339, 2)</f>
        <v>872.37</v>
      </c>
      <c r="K410" s="42"/>
      <c r="L410" s="43">
        <f>SmtRes!DH339</f>
        <v>45.36</v>
      </c>
      <c r="CE410">
        <v>1</v>
      </c>
    </row>
    <row r="411" spans="1:83" ht="28.5" x14ac:dyDescent="0.2">
      <c r="A411" s="38"/>
      <c r="B411" s="38" t="s">
        <v>770</v>
      </c>
      <c r="C411" s="38" t="s">
        <v>772</v>
      </c>
      <c r="D411" s="39" t="s">
        <v>768</v>
      </c>
      <c r="E411" s="41">
        <v>0.13</v>
      </c>
      <c r="F411" s="41"/>
      <c r="G411" s="41">
        <f>SmtRes!CX340</f>
        <v>5.1999999999999998E-2</v>
      </c>
      <c r="H411" s="43"/>
      <c r="I411" s="42"/>
      <c r="J411" s="43">
        <f>SmtRes!CZ340</f>
        <v>649.04999999999995</v>
      </c>
      <c r="K411" s="42"/>
      <c r="L411" s="43">
        <f>SmtRes!DG340</f>
        <v>33.75</v>
      </c>
    </row>
    <row r="412" spans="1:83" ht="28.5" x14ac:dyDescent="0.2">
      <c r="A412" s="38"/>
      <c r="B412" s="38" t="s">
        <v>769</v>
      </c>
      <c r="C412" s="38" t="s">
        <v>981</v>
      </c>
      <c r="D412" s="39" t="s">
        <v>762</v>
      </c>
      <c r="E412" s="41">
        <f>SmtRes!DO340*SmtRes!AT340</f>
        <v>0.13</v>
      </c>
      <c r="F412" s="41"/>
      <c r="G412" s="41">
        <f>ROUND(E412*G403, 7)</f>
        <v>5.1999999999999998E-2</v>
      </c>
      <c r="H412" s="43"/>
      <c r="I412" s="42"/>
      <c r="J412" s="43">
        <f>ROUND(SmtRes!AG340/SmtRes!DO340, 2)</f>
        <v>649.42999999999995</v>
      </c>
      <c r="K412" s="42"/>
      <c r="L412" s="43">
        <f>SmtRes!DH340</f>
        <v>33.770000000000003</v>
      </c>
      <c r="CE412">
        <v>1</v>
      </c>
    </row>
    <row r="413" spans="1:83" ht="42.75" x14ac:dyDescent="0.2">
      <c r="A413" s="38"/>
      <c r="B413" s="38" t="s">
        <v>883</v>
      </c>
      <c r="C413" s="38" t="s">
        <v>885</v>
      </c>
      <c r="D413" s="39" t="s">
        <v>768</v>
      </c>
      <c r="E413" s="41">
        <v>2.19</v>
      </c>
      <c r="F413" s="41"/>
      <c r="G413" s="41">
        <f>SmtRes!CX341</f>
        <v>0.876</v>
      </c>
      <c r="H413" s="43"/>
      <c r="I413" s="42"/>
      <c r="J413" s="43">
        <f>SmtRes!CZ341</f>
        <v>40.369999999999997</v>
      </c>
      <c r="K413" s="42"/>
      <c r="L413" s="43">
        <f>SmtRes!DG341</f>
        <v>35.36</v>
      </c>
    </row>
    <row r="414" spans="1:83" ht="15" x14ac:dyDescent="0.2">
      <c r="A414" s="37"/>
      <c r="B414" s="41">
        <v>4</v>
      </c>
      <c r="C414" s="37" t="s">
        <v>1031</v>
      </c>
      <c r="D414" s="39"/>
      <c r="E414" s="44"/>
      <c r="F414" s="41"/>
      <c r="G414" s="44"/>
      <c r="H414" s="41"/>
      <c r="I414" s="41"/>
      <c r="J414" s="41"/>
      <c r="K414" s="41"/>
      <c r="L414" s="45">
        <f>SUM(L415:L416)-SUMIF(CE415:CE416, 1, L415:L416)</f>
        <v>971.78</v>
      </c>
    </row>
    <row r="415" spans="1:83" ht="57" x14ac:dyDescent="0.2">
      <c r="A415" s="38"/>
      <c r="B415" s="38" t="s">
        <v>886</v>
      </c>
      <c r="C415" s="38" t="s">
        <v>888</v>
      </c>
      <c r="D415" s="39" t="s">
        <v>83</v>
      </c>
      <c r="E415" s="41">
        <v>0.78</v>
      </c>
      <c r="F415" s="41"/>
      <c r="G415" s="41">
        <f>SmtRes!CX342</f>
        <v>0.312</v>
      </c>
      <c r="H415" s="43">
        <f>SmtRes!CZ342</f>
        <v>155.63</v>
      </c>
      <c r="I415" s="42">
        <f>SmtRes!AI342</f>
        <v>0.94</v>
      </c>
      <c r="J415" s="43">
        <f>ROUND(H415*I415, 2)</f>
        <v>146.29</v>
      </c>
      <c r="K415" s="42"/>
      <c r="L415" s="43">
        <f>SmtRes!DF342</f>
        <v>45.64</v>
      </c>
    </row>
    <row r="416" spans="1:83" ht="57" x14ac:dyDescent="0.2">
      <c r="A416" s="38"/>
      <c r="B416" s="38" t="s">
        <v>889</v>
      </c>
      <c r="C416" s="46" t="s">
        <v>891</v>
      </c>
      <c r="D416" s="47" t="s">
        <v>83</v>
      </c>
      <c r="E416" s="48">
        <v>2</v>
      </c>
      <c r="F416" s="48"/>
      <c r="G416" s="48">
        <f>SmtRes!CX343</f>
        <v>0.8</v>
      </c>
      <c r="H416" s="49">
        <f>SmtRes!CZ343</f>
        <v>911.56</v>
      </c>
      <c r="I416" s="50">
        <f>SmtRes!AI343</f>
        <v>1.27</v>
      </c>
      <c r="J416" s="49">
        <f>ROUND(H416*I416, 2)</f>
        <v>1157.68</v>
      </c>
      <c r="K416" s="50"/>
      <c r="L416" s="49">
        <f>SmtRes!DF343</f>
        <v>926.14</v>
      </c>
    </row>
    <row r="417" spans="1:83" ht="15" x14ac:dyDescent="0.2">
      <c r="A417" s="38"/>
      <c r="B417" s="38"/>
      <c r="C417" s="53" t="s">
        <v>983</v>
      </c>
      <c r="D417" s="39"/>
      <c r="E417" s="41"/>
      <c r="F417" s="41"/>
      <c r="G417" s="41"/>
      <c r="H417" s="43"/>
      <c r="I417" s="42"/>
      <c r="J417" s="43"/>
      <c r="K417" s="42"/>
      <c r="L417" s="43">
        <f>L405+L407+L408+L414</f>
        <v>3034.8599999999997</v>
      </c>
    </row>
    <row r="418" spans="1:83" ht="57" x14ac:dyDescent="0.2">
      <c r="A418" s="36">
        <v>25.1</v>
      </c>
      <c r="B418" s="38" t="str">
        <f>Source!F201</f>
        <v>421/пр_2020_п.75_пп.а</v>
      </c>
      <c r="C418" s="38" t="str">
        <f>Source!G201</f>
        <v>Сметная стоимость вспомогательных ненормируемых материальных ресурсов, не учтенная в сметной норме, 2%</v>
      </c>
      <c r="D418" s="39" t="str">
        <f>Source!H201</f>
        <v>%</v>
      </c>
      <c r="E418" s="41">
        <f>SmtRes!AT344</f>
        <v>2</v>
      </c>
      <c r="F418" s="41"/>
      <c r="G418" s="41">
        <f>Source!I201</f>
        <v>2</v>
      </c>
      <c r="H418" s="43"/>
      <c r="I418" s="42"/>
      <c r="J418" s="43"/>
      <c r="K418" s="42"/>
      <c r="L418" s="43">
        <f>Source!P201</f>
        <v>36.619999999999997</v>
      </c>
      <c r="AD418">
        <f>ROUND((Source!AT201/100)*((ROUND(0*Source!I201, 2)+ROUND(0*Source!I201, 2))), 2)</f>
        <v>0</v>
      </c>
      <c r="AE418">
        <f>ROUND((Source!AU201/100)*((ROUND(0*Source!I201, 2)+ROUND(0*Source!I201, 2))), 2)</f>
        <v>0</v>
      </c>
      <c r="AN418">
        <f>L418</f>
        <v>36.619999999999997</v>
      </c>
      <c r="AW418">
        <f>L418</f>
        <v>36.619999999999997</v>
      </c>
      <c r="AZ418">
        <f>Source!X201</f>
        <v>0</v>
      </c>
      <c r="BA418">
        <f>Source!Y201</f>
        <v>0</v>
      </c>
      <c r="CD418">
        <v>2</v>
      </c>
    </row>
    <row r="419" spans="1:83" ht="14.25" x14ac:dyDescent="0.2">
      <c r="A419" s="38"/>
      <c r="B419" s="38"/>
      <c r="C419" s="38" t="s">
        <v>984</v>
      </c>
      <c r="D419" s="39"/>
      <c r="E419" s="41"/>
      <c r="F419" s="41"/>
      <c r="G419" s="41"/>
      <c r="H419" s="43"/>
      <c r="I419" s="42"/>
      <c r="J419" s="43"/>
      <c r="K419" s="42"/>
      <c r="L419" s="43">
        <f>SUM(AR403:AR422)+SUM(AS403:AS422)+SUM(AT403:AT422)+SUM(AU403:AU422)+SUM(AV403:AV422)</f>
        <v>1910.15</v>
      </c>
    </row>
    <row r="420" spans="1:83" ht="28.5" x14ac:dyDescent="0.2">
      <c r="A420" s="38"/>
      <c r="B420" s="38" t="s">
        <v>52</v>
      </c>
      <c r="C420" s="38" t="s">
        <v>994</v>
      </c>
      <c r="D420" s="39" t="s">
        <v>57</v>
      </c>
      <c r="E420" s="41">
        <f>Source!BZ200</f>
        <v>97</v>
      </c>
      <c r="F420" s="41"/>
      <c r="G420" s="41">
        <f>Source!AT200</f>
        <v>97</v>
      </c>
      <c r="H420" s="43"/>
      <c r="I420" s="42"/>
      <c r="J420" s="43"/>
      <c r="K420" s="42"/>
      <c r="L420" s="43">
        <f>SUM(AZ403:AZ422)</f>
        <v>1852.85</v>
      </c>
    </row>
    <row r="421" spans="1:83" ht="28.5" x14ac:dyDescent="0.2">
      <c r="A421" s="46"/>
      <c r="B421" s="46" t="s">
        <v>53</v>
      </c>
      <c r="C421" s="46" t="s">
        <v>995</v>
      </c>
      <c r="D421" s="47" t="s">
        <v>57</v>
      </c>
      <c r="E421" s="48">
        <f>Source!CA200</f>
        <v>51</v>
      </c>
      <c r="F421" s="48"/>
      <c r="G421" s="48">
        <f>Source!AU200</f>
        <v>51</v>
      </c>
      <c r="H421" s="49"/>
      <c r="I421" s="50"/>
      <c r="J421" s="49"/>
      <c r="K421" s="50"/>
      <c r="L421" s="49">
        <f>SUM(BA403:BA422)</f>
        <v>974.18</v>
      </c>
    </row>
    <row r="422" spans="1:83" ht="15" x14ac:dyDescent="0.2">
      <c r="C422" s="140" t="s">
        <v>987</v>
      </c>
      <c r="D422" s="140"/>
      <c r="E422" s="140"/>
      <c r="F422" s="140"/>
      <c r="G422" s="140"/>
      <c r="H422" s="140"/>
      <c r="I422" s="141">
        <f>IF(E403&lt;&gt;0,K422/E403, 0)</f>
        <v>14746.275</v>
      </c>
      <c r="J422" s="141"/>
      <c r="K422" s="141">
        <f>L405+L407+L414+L420+L421+L408+SUM(L418:L418)</f>
        <v>5898.51</v>
      </c>
      <c r="L422" s="141"/>
      <c r="AD422">
        <f>ROUND((Source!AT200/100)*((ROUND(SUMIF(SmtRes!AQ337:'SmtRes'!AQ344,"=1",SmtRes!AD337:'SmtRes'!AD344)*Source!I200, 2)+ROUND(SUMIF(SmtRes!AQ337:'SmtRes'!AQ344,"=1",SmtRes!AC337:'SmtRes'!AC344)*Source!I200, 2))), 2)</f>
        <v>836.8</v>
      </c>
      <c r="AE422">
        <f>ROUND((Source!AU200/100)*((ROUND(SUMIF(SmtRes!AQ337:'SmtRes'!AQ344,"=1",SmtRes!AD337:'SmtRes'!AD344)*Source!I200, 2)+ROUND(SUMIF(SmtRes!AQ337:'SmtRes'!AQ344,"=1",SmtRes!AC337:'SmtRes'!AC344)*Source!I200, 2))), 2)</f>
        <v>439.97</v>
      </c>
      <c r="AN422" s="51">
        <f>L405+L407+L414+L420+L421+L408</f>
        <v>5861.89</v>
      </c>
      <c r="AO422" s="51">
        <f>L407</f>
        <v>152.93</v>
      </c>
      <c r="AQ422" t="s">
        <v>988</v>
      </c>
      <c r="AR422" s="51">
        <f>L405</f>
        <v>1831.02</v>
      </c>
      <c r="AT422" s="51">
        <f>L408</f>
        <v>79.13</v>
      </c>
      <c r="AV422" t="s">
        <v>988</v>
      </c>
      <c r="AW422" s="51">
        <f>L414</f>
        <v>971.78</v>
      </c>
      <c r="AZ422">
        <f>Source!X200</f>
        <v>1852.85</v>
      </c>
      <c r="BA422">
        <f>Source!Y200</f>
        <v>974.18</v>
      </c>
      <c r="CD422">
        <v>2</v>
      </c>
    </row>
    <row r="423" spans="1:83" ht="28.5" x14ac:dyDescent="0.2">
      <c r="A423" s="36">
        <v>26</v>
      </c>
      <c r="B423" s="38" t="s">
        <v>1045</v>
      </c>
      <c r="C423" s="38" t="str">
        <f>Source!G202</f>
        <v>Устройство шин заземления опор ВЛ и подстанций</v>
      </c>
      <c r="D423" s="39" t="str">
        <f>Source!H202</f>
        <v>10 м</v>
      </c>
      <c r="E423" s="41">
        <f>Source!K202</f>
        <v>1.1000000000000001</v>
      </c>
      <c r="F423" s="41"/>
      <c r="G423" s="41">
        <f>Source!I202</f>
        <v>1.1000000000000001</v>
      </c>
      <c r="H423" s="43"/>
      <c r="I423" s="42"/>
      <c r="J423" s="43"/>
      <c r="K423" s="42"/>
      <c r="L423" s="43"/>
    </row>
    <row r="424" spans="1:83" x14ac:dyDescent="0.2">
      <c r="C424" s="58" t="str">
        <f>"Объем: "&amp;Source!I202&amp;"=(2*"&amp;"5,5)/"&amp;"10"</f>
        <v>Объем: 1,1=(2*5,5)/10</v>
      </c>
    </row>
    <row r="425" spans="1:83" ht="15" x14ac:dyDescent="0.2">
      <c r="A425" s="37"/>
      <c r="B425" s="41">
        <v>1</v>
      </c>
      <c r="C425" s="37" t="s">
        <v>979</v>
      </c>
      <c r="D425" s="39" t="s">
        <v>762</v>
      </c>
      <c r="E425" s="44"/>
      <c r="F425" s="41"/>
      <c r="G425" s="44">
        <f>Source!U202</f>
        <v>1.98</v>
      </c>
      <c r="H425" s="41"/>
      <c r="I425" s="41"/>
      <c r="J425" s="41"/>
      <c r="K425" s="41"/>
      <c r="L425" s="45">
        <f>SUM(L426:L426)-SUMIF(CE426:CE426, 1, L426:L426)</f>
        <v>1132.3399999999999</v>
      </c>
    </row>
    <row r="426" spans="1:83" ht="14.25" x14ac:dyDescent="0.2">
      <c r="A426" s="38"/>
      <c r="B426" s="38" t="s">
        <v>892</v>
      </c>
      <c r="C426" s="38" t="s">
        <v>893</v>
      </c>
      <c r="D426" s="39" t="s">
        <v>762</v>
      </c>
      <c r="E426" s="41">
        <v>1.8</v>
      </c>
      <c r="F426" s="41"/>
      <c r="G426" s="41">
        <f>SmtRes!CX345</f>
        <v>1.98</v>
      </c>
      <c r="H426" s="43"/>
      <c r="I426" s="42"/>
      <c r="J426" s="43">
        <f>SmtRes!CZ345</f>
        <v>571.89</v>
      </c>
      <c r="K426" s="42"/>
      <c r="L426" s="43">
        <f>SmtRes!DI345</f>
        <v>1132.3399999999999</v>
      </c>
    </row>
    <row r="427" spans="1:83" ht="15" x14ac:dyDescent="0.2">
      <c r="A427" s="37"/>
      <c r="B427" s="41">
        <v>2</v>
      </c>
      <c r="C427" s="37" t="s">
        <v>980</v>
      </c>
      <c r="D427" s="39"/>
      <c r="E427" s="44"/>
      <c r="F427" s="41"/>
      <c r="G427" s="44"/>
      <c r="H427" s="41"/>
      <c r="I427" s="41"/>
      <c r="J427" s="41"/>
      <c r="K427" s="41"/>
      <c r="L427" s="45">
        <f>SUM(L428:L431)-SUMIF(CE428:CE431, 1, L428:L431)</f>
        <v>12.94</v>
      </c>
    </row>
    <row r="428" spans="1:83" ht="15" x14ac:dyDescent="0.2">
      <c r="A428" s="37"/>
      <c r="B428" s="41"/>
      <c r="C428" s="37" t="s">
        <v>982</v>
      </c>
      <c r="D428" s="39" t="s">
        <v>762</v>
      </c>
      <c r="E428" s="44"/>
      <c r="F428" s="41"/>
      <c r="G428" s="44">
        <f>Source!V202</f>
        <v>1.0999999999999999E-2</v>
      </c>
      <c r="H428" s="41"/>
      <c r="I428" s="41"/>
      <c r="J428" s="41"/>
      <c r="K428" s="41"/>
      <c r="L428" s="45">
        <f>SUMIF(CE429:CE431, 1, L429:L431)</f>
        <v>7.14</v>
      </c>
      <c r="CE428">
        <v>1</v>
      </c>
    </row>
    <row r="429" spans="1:83" ht="28.5" x14ac:dyDescent="0.2">
      <c r="A429" s="38"/>
      <c r="B429" s="38" t="s">
        <v>770</v>
      </c>
      <c r="C429" s="38" t="s">
        <v>772</v>
      </c>
      <c r="D429" s="39" t="s">
        <v>768</v>
      </c>
      <c r="E429" s="41">
        <v>0.01</v>
      </c>
      <c r="F429" s="41"/>
      <c r="G429" s="41">
        <f>SmtRes!CX347</f>
        <v>1.0999999999999999E-2</v>
      </c>
      <c r="H429" s="43"/>
      <c r="I429" s="42"/>
      <c r="J429" s="43">
        <f>SmtRes!CZ347</f>
        <v>649.04999999999995</v>
      </c>
      <c r="K429" s="42"/>
      <c r="L429" s="43">
        <f>SmtRes!DG347</f>
        <v>7.14</v>
      </c>
    </row>
    <row r="430" spans="1:83" ht="28.5" x14ac:dyDescent="0.2">
      <c r="A430" s="38"/>
      <c r="B430" s="38" t="s">
        <v>769</v>
      </c>
      <c r="C430" s="38" t="s">
        <v>981</v>
      </c>
      <c r="D430" s="39" t="s">
        <v>762</v>
      </c>
      <c r="E430" s="41">
        <f>SmtRes!DO347*SmtRes!AT347</f>
        <v>0.01</v>
      </c>
      <c r="F430" s="41"/>
      <c r="G430" s="41">
        <f>ROUND(E430*G423, 7)</f>
        <v>1.0999999999999999E-2</v>
      </c>
      <c r="H430" s="43"/>
      <c r="I430" s="42"/>
      <c r="J430" s="43">
        <f>ROUND(SmtRes!AG347/SmtRes!DO347, 2)</f>
        <v>649.42999999999995</v>
      </c>
      <c r="K430" s="42"/>
      <c r="L430" s="43">
        <f>SmtRes!DH347</f>
        <v>7.14</v>
      </c>
      <c r="CE430">
        <v>1</v>
      </c>
    </row>
    <row r="431" spans="1:83" ht="57" x14ac:dyDescent="0.2">
      <c r="A431" s="38"/>
      <c r="B431" s="38" t="s">
        <v>894</v>
      </c>
      <c r="C431" s="38" t="s">
        <v>896</v>
      </c>
      <c r="D431" s="39" t="s">
        <v>768</v>
      </c>
      <c r="E431" s="41">
        <v>0.05</v>
      </c>
      <c r="F431" s="41"/>
      <c r="G431" s="41">
        <f>SmtRes!CX348</f>
        <v>5.5E-2</v>
      </c>
      <c r="H431" s="43"/>
      <c r="I431" s="42"/>
      <c r="J431" s="43">
        <f>SmtRes!CZ348</f>
        <v>105.47</v>
      </c>
      <c r="K431" s="42"/>
      <c r="L431" s="43">
        <f>SmtRes!DG348</f>
        <v>5.8</v>
      </c>
    </row>
    <row r="432" spans="1:83" ht="15" x14ac:dyDescent="0.2">
      <c r="A432" s="37"/>
      <c r="B432" s="41">
        <v>4</v>
      </c>
      <c r="C432" s="37" t="s">
        <v>1031</v>
      </c>
      <c r="D432" s="39"/>
      <c r="E432" s="44"/>
      <c r="F432" s="41"/>
      <c r="G432" s="44"/>
      <c r="H432" s="41"/>
      <c r="I432" s="41"/>
      <c r="J432" s="41"/>
      <c r="K432" s="41"/>
      <c r="L432" s="45">
        <f>SUM(L433:L433)-SUMIF(CE433:CE433, 1, L433:L433)</f>
        <v>19.309999999999999</v>
      </c>
    </row>
    <row r="433" spans="1:83" ht="57" x14ac:dyDescent="0.2">
      <c r="A433" s="38"/>
      <c r="B433" s="38" t="s">
        <v>886</v>
      </c>
      <c r="C433" s="38" t="s">
        <v>888</v>
      </c>
      <c r="D433" s="39" t="s">
        <v>83</v>
      </c>
      <c r="E433" s="41">
        <v>0.12</v>
      </c>
      <c r="F433" s="41"/>
      <c r="G433" s="41">
        <f>SmtRes!CX349</f>
        <v>0.13200000000000001</v>
      </c>
      <c r="H433" s="43">
        <f>SmtRes!CZ349</f>
        <v>155.63</v>
      </c>
      <c r="I433" s="42">
        <f>SmtRes!AI349</f>
        <v>0.94</v>
      </c>
      <c r="J433" s="43">
        <f>ROUND(H433*I433, 2)</f>
        <v>146.29</v>
      </c>
      <c r="K433" s="42"/>
      <c r="L433" s="43">
        <f>SmtRes!DF349</f>
        <v>19.309999999999999</v>
      </c>
    </row>
    <row r="434" spans="1:83" ht="14.25" x14ac:dyDescent="0.2">
      <c r="A434" s="38"/>
      <c r="B434" s="38" t="str">
        <f>EtalonRes!I350</f>
        <v>08.3.04.02</v>
      </c>
      <c r="C434" s="46" t="str">
        <f>EtalonRes!K350</f>
        <v>Сталь стержневая диаметром до 10 мм</v>
      </c>
      <c r="D434" s="47" t="str">
        <f>EtalonRes!O350</f>
        <v>т</v>
      </c>
      <c r="E434" s="48">
        <f>EtalonRes!X350</f>
        <v>0</v>
      </c>
      <c r="F434" s="48"/>
      <c r="G434" s="48">
        <f>ROUND(EtalonRes!AG350*Source!I202, 7)</f>
        <v>0</v>
      </c>
      <c r="H434" s="49"/>
      <c r="I434" s="50"/>
      <c r="J434" s="49"/>
      <c r="K434" s="50"/>
      <c r="L434" s="49"/>
    </row>
    <row r="435" spans="1:83" ht="15" x14ac:dyDescent="0.2">
      <c r="A435" s="38"/>
      <c r="B435" s="38"/>
      <c r="C435" s="53" t="s">
        <v>983</v>
      </c>
      <c r="D435" s="39"/>
      <c r="E435" s="41"/>
      <c r="F435" s="41"/>
      <c r="G435" s="41"/>
      <c r="H435" s="43"/>
      <c r="I435" s="42"/>
      <c r="J435" s="43"/>
      <c r="K435" s="42"/>
      <c r="L435" s="43">
        <f>L425+L427+L428+L432</f>
        <v>1171.73</v>
      </c>
    </row>
    <row r="436" spans="1:83" ht="14.25" x14ac:dyDescent="0.2">
      <c r="A436" s="38"/>
      <c r="B436" s="38"/>
      <c r="C436" s="38" t="s">
        <v>984</v>
      </c>
      <c r="D436" s="39"/>
      <c r="E436" s="41"/>
      <c r="F436" s="41"/>
      <c r="G436" s="41"/>
      <c r="H436" s="43"/>
      <c r="I436" s="42"/>
      <c r="J436" s="43"/>
      <c r="K436" s="42"/>
      <c r="L436" s="43">
        <f>SUM(AR423:AR439)+SUM(AS423:AS439)+SUM(AT423:AT439)+SUM(AU423:AU439)+SUM(AV423:AV439)</f>
        <v>1139.48</v>
      </c>
    </row>
    <row r="437" spans="1:83" ht="14.25" x14ac:dyDescent="0.2">
      <c r="A437" s="38"/>
      <c r="B437" s="38" t="s">
        <v>26</v>
      </c>
      <c r="C437" s="38" t="s">
        <v>985</v>
      </c>
      <c r="D437" s="39" t="s">
        <v>57</v>
      </c>
      <c r="E437" s="41">
        <f>Source!BZ202</f>
        <v>103</v>
      </c>
      <c r="F437" s="41"/>
      <c r="G437" s="41">
        <f>Source!AT202</f>
        <v>103</v>
      </c>
      <c r="H437" s="43"/>
      <c r="I437" s="42"/>
      <c r="J437" s="43"/>
      <c r="K437" s="42"/>
      <c r="L437" s="43">
        <f>SUM(AZ423:AZ439)</f>
        <v>1173.6600000000001</v>
      </c>
    </row>
    <row r="438" spans="1:83" ht="14.25" x14ac:dyDescent="0.2">
      <c r="A438" s="46"/>
      <c r="B438" s="46" t="s">
        <v>27</v>
      </c>
      <c r="C438" s="46" t="s">
        <v>986</v>
      </c>
      <c r="D438" s="47" t="s">
        <v>57</v>
      </c>
      <c r="E438" s="48">
        <f>Source!CA202</f>
        <v>60</v>
      </c>
      <c r="F438" s="48"/>
      <c r="G438" s="48">
        <f>Source!AU202</f>
        <v>60</v>
      </c>
      <c r="H438" s="49"/>
      <c r="I438" s="50"/>
      <c r="J438" s="49"/>
      <c r="K438" s="50"/>
      <c r="L438" s="49">
        <f>SUM(BA423:BA439)</f>
        <v>683.69</v>
      </c>
    </row>
    <row r="439" spans="1:83" ht="15" x14ac:dyDescent="0.2">
      <c r="C439" s="140" t="s">
        <v>987</v>
      </c>
      <c r="D439" s="140"/>
      <c r="E439" s="140"/>
      <c r="F439" s="140"/>
      <c r="G439" s="140"/>
      <c r="H439" s="140"/>
      <c r="I439" s="141">
        <f>IF(E423&lt;&gt;0,K439/E423, 0)</f>
        <v>2753.7090909090907</v>
      </c>
      <c r="J439" s="141"/>
      <c r="K439" s="141">
        <f>L425+L427+L432+L437+L438+L428</f>
        <v>3029.08</v>
      </c>
      <c r="L439" s="141"/>
      <c r="AD439">
        <f>ROUND((Source!AT202/100)*((ROUND(SUMIF(SmtRes!AQ345:'SmtRes'!AQ350,"=1",SmtRes!AD345:'SmtRes'!AD350)*Source!I202, 2)+ROUND(SUMIF(SmtRes!AQ345:'SmtRes'!AQ350,"=1",SmtRes!AC345:'SmtRes'!AC350)*Source!I202, 2))), 2)</f>
        <v>1383.75</v>
      </c>
      <c r="AE439">
        <f>ROUND((Source!AU202/100)*((ROUND(SUMIF(SmtRes!AQ345:'SmtRes'!AQ350,"=1",SmtRes!AD345:'SmtRes'!AD350)*Source!I202, 2)+ROUND(SUMIF(SmtRes!AQ345:'SmtRes'!AQ350,"=1",SmtRes!AC345:'SmtRes'!AC350)*Source!I202, 2))), 2)</f>
        <v>806.07</v>
      </c>
      <c r="AN439" s="51">
        <f>L425+L427+L432+L437+L438+L428</f>
        <v>3029.08</v>
      </c>
      <c r="AO439" s="51">
        <f>L427</f>
        <v>12.94</v>
      </c>
      <c r="AQ439" t="s">
        <v>988</v>
      </c>
      <c r="AR439" s="51">
        <f>L425</f>
        <v>1132.3399999999999</v>
      </c>
      <c r="AT439" s="51">
        <f>L428</f>
        <v>7.14</v>
      </c>
      <c r="AV439" t="s">
        <v>988</v>
      </c>
      <c r="AW439" s="51">
        <f>L432</f>
        <v>19.309999999999999</v>
      </c>
      <c r="AZ439">
        <f>Source!X202</f>
        <v>1173.6600000000001</v>
      </c>
      <c r="BA439">
        <f>Source!Y202</f>
        <v>683.69</v>
      </c>
      <c r="CD439">
        <v>1</v>
      </c>
    </row>
    <row r="440" spans="1:83" ht="52.5" x14ac:dyDescent="0.2">
      <c r="A440" s="36">
        <v>27</v>
      </c>
      <c r="B440" s="38" t="s">
        <v>1046</v>
      </c>
      <c r="C440" s="38" t="s">
        <v>1047</v>
      </c>
      <c r="D440" s="39" t="str">
        <f>Source!H210</f>
        <v>100 ШТ</v>
      </c>
      <c r="E440" s="41">
        <f>Source!K210</f>
        <v>0.12</v>
      </c>
      <c r="F440" s="41"/>
      <c r="G440" s="41">
        <f>Source!I210</f>
        <v>0.12</v>
      </c>
      <c r="H440" s="43"/>
      <c r="I440" s="42"/>
      <c r="J440" s="43"/>
      <c r="K440" s="42"/>
      <c r="L440" s="43"/>
    </row>
    <row r="441" spans="1:83" ht="38.25" x14ac:dyDescent="0.2">
      <c r="B441" s="55" t="str">
        <f>Source!EO210</f>
        <v>Поправка: Сб.№м 8, п.1.8. 3.1</v>
      </c>
      <c r="C441" s="55" t="str">
        <f>Source!CN210</f>
        <v>Поправка: Сб.№м 8, п.1.8. 3.1  Наименование: При производстве работ на высоте св. 2 до 8 м</v>
      </c>
    </row>
    <row r="442" spans="1:83" x14ac:dyDescent="0.2">
      <c r="C442" s="58" t="str">
        <f>"Объем: "&amp;Source!I210&amp;"=(6+"&amp;"6)/"&amp;"100"</f>
        <v>Объем: 0,12=(6+6)/100</v>
      </c>
    </row>
    <row r="443" spans="1:83" ht="15" x14ac:dyDescent="0.2">
      <c r="A443" s="37"/>
      <c r="B443" s="41">
        <v>1</v>
      </c>
      <c r="C443" s="37" t="s">
        <v>979</v>
      </c>
      <c r="D443" s="39" t="s">
        <v>762</v>
      </c>
      <c r="E443" s="44"/>
      <c r="F443" s="41"/>
      <c r="G443" s="44">
        <f>Source!U210</f>
        <v>5.1912000000000003</v>
      </c>
      <c r="H443" s="41"/>
      <c r="I443" s="41"/>
      <c r="J443" s="41"/>
      <c r="K443" s="41"/>
      <c r="L443" s="45">
        <f>SUM(L444:L444)-SUMIF(CE444:CE444, 1, L444:L444)</f>
        <v>3371.32</v>
      </c>
    </row>
    <row r="444" spans="1:83" ht="14.25" x14ac:dyDescent="0.2">
      <c r="A444" s="38"/>
      <c r="B444" s="38" t="s">
        <v>877</v>
      </c>
      <c r="C444" s="38" t="s">
        <v>878</v>
      </c>
      <c r="D444" s="39" t="s">
        <v>762</v>
      </c>
      <c r="E444" s="41">
        <v>41.2</v>
      </c>
      <c r="F444" s="41">
        <f>ROUND(1.05,7)</f>
        <v>1.05</v>
      </c>
      <c r="G444" s="41">
        <f>SmtRes!CX377</f>
        <v>5.1912000000000003</v>
      </c>
      <c r="H444" s="43"/>
      <c r="I444" s="42"/>
      <c r="J444" s="43">
        <f>SmtRes!CZ377</f>
        <v>649.42999999999995</v>
      </c>
      <c r="K444" s="42"/>
      <c r="L444" s="43">
        <f>SmtRes!DI377</f>
        <v>3371.32</v>
      </c>
    </row>
    <row r="445" spans="1:83" ht="15" x14ac:dyDescent="0.2">
      <c r="A445" s="37"/>
      <c r="B445" s="41">
        <v>2</v>
      </c>
      <c r="C445" s="37" t="s">
        <v>980</v>
      </c>
      <c r="D445" s="39"/>
      <c r="E445" s="44"/>
      <c r="F445" s="41"/>
      <c r="G445" s="44"/>
      <c r="H445" s="41"/>
      <c r="I445" s="41"/>
      <c r="J445" s="41"/>
      <c r="K445" s="41"/>
      <c r="L445" s="45">
        <f>SUM(L446:L451)-SUMIF(CE446:CE451, 1, L446:L451)</f>
        <v>27.909999999999989</v>
      </c>
    </row>
    <row r="446" spans="1:83" ht="15" x14ac:dyDescent="0.2">
      <c r="A446" s="37"/>
      <c r="B446" s="41"/>
      <c r="C446" s="37" t="s">
        <v>982</v>
      </c>
      <c r="D446" s="39" t="s">
        <v>762</v>
      </c>
      <c r="E446" s="44"/>
      <c r="F446" s="41"/>
      <c r="G446" s="44">
        <f>Source!V210</f>
        <v>2.4E-2</v>
      </c>
      <c r="H446" s="41"/>
      <c r="I446" s="41"/>
      <c r="J446" s="41"/>
      <c r="K446" s="41"/>
      <c r="L446" s="45">
        <f>SUMIF(CE447:CE451, 1, L447:L451)</f>
        <v>18.260000000000002</v>
      </c>
      <c r="CE446">
        <v>1</v>
      </c>
    </row>
    <row r="447" spans="1:83" ht="28.5" x14ac:dyDescent="0.2">
      <c r="A447" s="38"/>
      <c r="B447" s="38" t="s">
        <v>777</v>
      </c>
      <c r="C447" s="38" t="s">
        <v>779</v>
      </c>
      <c r="D447" s="39" t="s">
        <v>768</v>
      </c>
      <c r="E447" s="41">
        <v>0.1</v>
      </c>
      <c r="F447" s="41"/>
      <c r="G447" s="41">
        <f>SmtRes!CX379</f>
        <v>1.2E-2</v>
      </c>
      <c r="H447" s="43"/>
      <c r="I447" s="42"/>
      <c r="J447" s="43">
        <f>SmtRes!CZ379</f>
        <v>1611.94</v>
      </c>
      <c r="K447" s="42"/>
      <c r="L447" s="43">
        <f>SmtRes!DG379</f>
        <v>19.34</v>
      </c>
    </row>
    <row r="448" spans="1:83" ht="28.5" x14ac:dyDescent="0.2">
      <c r="A448" s="38"/>
      <c r="B448" s="38" t="s">
        <v>780</v>
      </c>
      <c r="C448" s="38" t="s">
        <v>999</v>
      </c>
      <c r="D448" s="39" t="s">
        <v>762</v>
      </c>
      <c r="E448" s="41">
        <f>SmtRes!DO379*SmtRes!AT379</f>
        <v>0.1</v>
      </c>
      <c r="F448" s="41"/>
      <c r="G448" s="41">
        <f>ROUND(E448*G440, 7)</f>
        <v>1.2E-2</v>
      </c>
      <c r="H448" s="43"/>
      <c r="I448" s="42"/>
      <c r="J448" s="43">
        <f>ROUND(SmtRes!AG379/SmtRes!DO379, 2)</f>
        <v>872.37</v>
      </c>
      <c r="K448" s="42"/>
      <c r="L448" s="43">
        <f>SmtRes!DH379</f>
        <v>10.47</v>
      </c>
      <c r="CE448">
        <v>1</v>
      </c>
    </row>
    <row r="449" spans="1:83" ht="28.5" x14ac:dyDescent="0.2">
      <c r="A449" s="38"/>
      <c r="B449" s="38" t="s">
        <v>770</v>
      </c>
      <c r="C449" s="38" t="s">
        <v>772</v>
      </c>
      <c r="D449" s="39" t="s">
        <v>768</v>
      </c>
      <c r="E449" s="41">
        <v>0.1</v>
      </c>
      <c r="F449" s="41"/>
      <c r="G449" s="41">
        <f>SmtRes!CX380</f>
        <v>1.2E-2</v>
      </c>
      <c r="H449" s="43"/>
      <c r="I449" s="42"/>
      <c r="J449" s="43">
        <f>SmtRes!CZ380</f>
        <v>649.04999999999995</v>
      </c>
      <c r="K449" s="42"/>
      <c r="L449" s="43">
        <f>SmtRes!DG380</f>
        <v>7.79</v>
      </c>
    </row>
    <row r="450" spans="1:83" ht="28.5" x14ac:dyDescent="0.2">
      <c r="A450" s="38"/>
      <c r="B450" s="38" t="s">
        <v>769</v>
      </c>
      <c r="C450" s="38" t="s">
        <v>981</v>
      </c>
      <c r="D450" s="39" t="s">
        <v>762</v>
      </c>
      <c r="E450" s="41">
        <f>SmtRes!DO380*SmtRes!AT380</f>
        <v>0.1</v>
      </c>
      <c r="F450" s="41"/>
      <c r="G450" s="41">
        <f>ROUND(E450*G440, 7)</f>
        <v>1.2E-2</v>
      </c>
      <c r="H450" s="43"/>
      <c r="I450" s="42"/>
      <c r="J450" s="43">
        <f>ROUND(SmtRes!AG380/SmtRes!DO380, 2)</f>
        <v>649.42999999999995</v>
      </c>
      <c r="K450" s="42"/>
      <c r="L450" s="43">
        <f>SmtRes!DH380</f>
        <v>7.79</v>
      </c>
      <c r="CE450">
        <v>1</v>
      </c>
    </row>
    <row r="451" spans="1:83" ht="42.75" x14ac:dyDescent="0.2">
      <c r="A451" s="38"/>
      <c r="B451" s="38" t="s">
        <v>883</v>
      </c>
      <c r="C451" s="38" t="s">
        <v>885</v>
      </c>
      <c r="D451" s="39" t="s">
        <v>768</v>
      </c>
      <c r="E451" s="41">
        <v>0.16</v>
      </c>
      <c r="F451" s="41"/>
      <c r="G451" s="41">
        <f>SmtRes!CX381</f>
        <v>1.9199999999999998E-2</v>
      </c>
      <c r="H451" s="43"/>
      <c r="I451" s="42"/>
      <c r="J451" s="43">
        <f>SmtRes!CZ381</f>
        <v>40.369999999999997</v>
      </c>
      <c r="K451" s="42"/>
      <c r="L451" s="43">
        <f>SmtRes!DG381</f>
        <v>0.78</v>
      </c>
    </row>
    <row r="452" spans="1:83" ht="15" hidden="1" x14ac:dyDescent="0.2">
      <c r="A452" s="37"/>
      <c r="B452" s="41">
        <v>4</v>
      </c>
      <c r="C452" s="37" t="s">
        <v>1031</v>
      </c>
      <c r="D452" s="39"/>
      <c r="E452" s="44"/>
      <c r="F452" s="41"/>
      <c r="G452" s="44"/>
      <c r="H452" s="41"/>
      <c r="I452" s="41"/>
      <c r="J452" s="41"/>
      <c r="K452" s="41"/>
      <c r="L452" s="45">
        <f>SUM(L453:L455)-SUMIF(CE453:CE455, 1, L453:L455)</f>
        <v>0</v>
      </c>
    </row>
    <row r="453" spans="1:83" ht="42.75" x14ac:dyDescent="0.2">
      <c r="A453" s="38"/>
      <c r="B453" s="38" t="s">
        <v>900</v>
      </c>
      <c r="C453" s="38" t="s">
        <v>902</v>
      </c>
      <c r="D453" s="39" t="s">
        <v>40</v>
      </c>
      <c r="E453" s="41">
        <v>3.0000000000000001E-3</v>
      </c>
      <c r="F453" s="41">
        <f>ROUND(0,7)</f>
        <v>0</v>
      </c>
      <c r="G453" s="41">
        <f>SmtRes!CX382</f>
        <v>0</v>
      </c>
      <c r="H453" s="43">
        <f>SmtRes!CZ382</f>
        <v>70310.45</v>
      </c>
      <c r="I453" s="42">
        <f>SmtRes!AI382</f>
        <v>0.84</v>
      </c>
      <c r="J453" s="43">
        <f>ROUND(H453*I453, 2)</f>
        <v>59060.78</v>
      </c>
      <c r="K453" s="42"/>
      <c r="L453" s="43">
        <f>SmtRes!DF382</f>
        <v>0</v>
      </c>
    </row>
    <row r="454" spans="1:83" ht="28.5" x14ac:dyDescent="0.2">
      <c r="A454" s="38"/>
      <c r="B454" s="38" t="s">
        <v>903</v>
      </c>
      <c r="C454" s="38" t="s">
        <v>905</v>
      </c>
      <c r="D454" s="39" t="s">
        <v>83</v>
      </c>
      <c r="E454" s="41">
        <v>0.8</v>
      </c>
      <c r="F454" s="41">
        <f>ROUND(0,7)</f>
        <v>0</v>
      </c>
      <c r="G454" s="41">
        <f>SmtRes!CX383</f>
        <v>0</v>
      </c>
      <c r="H454" s="43">
        <f>SmtRes!CZ383</f>
        <v>79.88</v>
      </c>
      <c r="I454" s="42">
        <f>SmtRes!AI383</f>
        <v>1.48</v>
      </c>
      <c r="J454" s="43">
        <f>ROUND(H454*I454, 2)</f>
        <v>118.22</v>
      </c>
      <c r="K454" s="42"/>
      <c r="L454" s="43">
        <f>SmtRes!DF383</f>
        <v>0</v>
      </c>
    </row>
    <row r="455" spans="1:83" ht="28.5" x14ac:dyDescent="0.2">
      <c r="A455" s="38"/>
      <c r="B455" s="38" t="s">
        <v>906</v>
      </c>
      <c r="C455" s="46" t="s">
        <v>908</v>
      </c>
      <c r="D455" s="47" t="s">
        <v>44</v>
      </c>
      <c r="E455" s="48">
        <v>1.02</v>
      </c>
      <c r="F455" s="48">
        <f>ROUND(0,7)</f>
        <v>0</v>
      </c>
      <c r="G455" s="48">
        <f>SmtRes!CX384</f>
        <v>0</v>
      </c>
      <c r="H455" s="49">
        <f>SmtRes!CZ384</f>
        <v>896.51</v>
      </c>
      <c r="I455" s="50">
        <f>SmtRes!AI384</f>
        <v>1.1399999999999999</v>
      </c>
      <c r="J455" s="49">
        <f>ROUND(H455*I455, 2)</f>
        <v>1022.02</v>
      </c>
      <c r="K455" s="50"/>
      <c r="L455" s="49">
        <f>SmtRes!DF384</f>
        <v>0</v>
      </c>
    </row>
    <row r="456" spans="1:83" ht="15" x14ac:dyDescent="0.2">
      <c r="A456" s="38"/>
      <c r="B456" s="38"/>
      <c r="C456" s="53" t="s">
        <v>983</v>
      </c>
      <c r="D456" s="39"/>
      <c r="E456" s="41"/>
      <c r="F456" s="41"/>
      <c r="G456" s="41"/>
      <c r="H456" s="43"/>
      <c r="I456" s="42"/>
      <c r="J456" s="43"/>
      <c r="K456" s="42"/>
      <c r="L456" s="43">
        <f>L443+L445+L446+L452</f>
        <v>3417.4900000000002</v>
      </c>
    </row>
    <row r="457" spans="1:83" ht="57" x14ac:dyDescent="0.2">
      <c r="A457" s="36">
        <v>27.1</v>
      </c>
      <c r="B457" s="38" t="str">
        <f>Source!F211</f>
        <v>421/пр_2020_п.75_пп.а</v>
      </c>
      <c r="C457" s="38" t="str">
        <f>Source!G211</f>
        <v>Сметная стоимость вспомогательных ненормируемых материальных ресурсов, не учтенная в сметной норме, 2%</v>
      </c>
      <c r="D457" s="39" t="str">
        <f>Source!H211</f>
        <v>%</v>
      </c>
      <c r="E457" s="41">
        <f>SmtRes!AT385</f>
        <v>2</v>
      </c>
      <c r="F457" s="41"/>
      <c r="G457" s="41">
        <f>Source!I211</f>
        <v>2</v>
      </c>
      <c r="H457" s="43"/>
      <c r="I457" s="42"/>
      <c r="J457" s="43"/>
      <c r="K457" s="42"/>
      <c r="L457" s="43">
        <f>Source!P211</f>
        <v>64.22</v>
      </c>
      <c r="AD457">
        <f>ROUND((Source!AT211/100)*((ROUND(0*Source!I211, 2)+ROUND(0*Source!I211, 2))), 2)</f>
        <v>0</v>
      </c>
      <c r="AE457">
        <f>ROUND((Source!AU211/100)*((ROUND(0*Source!I211, 2)+ROUND(0*Source!I211, 2))), 2)</f>
        <v>0</v>
      </c>
      <c r="AN457">
        <f>L457</f>
        <v>64.22</v>
      </c>
      <c r="AW457">
        <f>L457</f>
        <v>64.22</v>
      </c>
      <c r="AZ457">
        <f>Source!X211</f>
        <v>0</v>
      </c>
      <c r="BA457">
        <f>Source!Y211</f>
        <v>0</v>
      </c>
      <c r="CD457">
        <v>2</v>
      </c>
    </row>
    <row r="458" spans="1:83" ht="14.25" x14ac:dyDescent="0.2">
      <c r="A458" s="38"/>
      <c r="B458" s="38"/>
      <c r="C458" s="38" t="s">
        <v>984</v>
      </c>
      <c r="D458" s="39"/>
      <c r="E458" s="41"/>
      <c r="F458" s="41"/>
      <c r="G458" s="41"/>
      <c r="H458" s="43"/>
      <c r="I458" s="42"/>
      <c r="J458" s="43"/>
      <c r="K458" s="42"/>
      <c r="L458" s="43">
        <f>SUM(AR440:AR461)+SUM(AS440:AS461)+SUM(AT440:AT461)+SUM(AU440:AU461)+SUM(AV440:AV461)</f>
        <v>3389.5800000000004</v>
      </c>
    </row>
    <row r="459" spans="1:83" ht="28.5" x14ac:dyDescent="0.2">
      <c r="A459" s="38"/>
      <c r="B459" s="38" t="s">
        <v>52</v>
      </c>
      <c r="C459" s="38" t="s">
        <v>994</v>
      </c>
      <c r="D459" s="39" t="s">
        <v>57</v>
      </c>
      <c r="E459" s="41">
        <f>Source!BZ210</f>
        <v>97</v>
      </c>
      <c r="F459" s="41"/>
      <c r="G459" s="41">
        <f>Source!AT210</f>
        <v>97</v>
      </c>
      <c r="H459" s="43"/>
      <c r="I459" s="42"/>
      <c r="J459" s="43"/>
      <c r="K459" s="42"/>
      <c r="L459" s="43">
        <f>SUM(AZ440:AZ461)</f>
        <v>3287.89</v>
      </c>
    </row>
    <row r="460" spans="1:83" ht="28.5" x14ac:dyDescent="0.2">
      <c r="A460" s="46"/>
      <c r="B460" s="46" t="s">
        <v>53</v>
      </c>
      <c r="C460" s="46" t="s">
        <v>995</v>
      </c>
      <c r="D460" s="47" t="s">
        <v>57</v>
      </c>
      <c r="E460" s="48">
        <f>Source!CA210</f>
        <v>51</v>
      </c>
      <c r="F460" s="48"/>
      <c r="G460" s="48">
        <f>Source!AU210</f>
        <v>51</v>
      </c>
      <c r="H460" s="49"/>
      <c r="I460" s="50"/>
      <c r="J460" s="49"/>
      <c r="K460" s="50"/>
      <c r="L460" s="49">
        <f>SUM(BA440:BA461)</f>
        <v>1728.69</v>
      </c>
    </row>
    <row r="461" spans="1:83" ht="15" x14ac:dyDescent="0.2">
      <c r="C461" s="140" t="s">
        <v>987</v>
      </c>
      <c r="D461" s="140"/>
      <c r="E461" s="140"/>
      <c r="F461" s="140"/>
      <c r="G461" s="140"/>
      <c r="H461" s="140"/>
      <c r="I461" s="141">
        <f>IF(E440&lt;&gt;0,K461/E440, 0)</f>
        <v>70819.083333333328</v>
      </c>
      <c r="J461" s="141"/>
      <c r="K461" s="141">
        <f>L443+L445+L452+L459+L460+L446+SUM(L457:L457)</f>
        <v>8498.2899999999991</v>
      </c>
      <c r="L461" s="141"/>
      <c r="AD461">
        <f>ROUND((Source!AT210/100)*((ROUND(SUMIF(SmtRes!AQ377:'SmtRes'!AQ385,"=1",SmtRes!AD377:'SmtRes'!AD385)*Source!I210, 2)+ROUND(SUMIF(SmtRes!AQ377:'SmtRes'!AQ385,"=1",SmtRes!AC377:'SmtRes'!AC385)*Source!I210, 2))), 2)</f>
        <v>252.73</v>
      </c>
      <c r="AE461">
        <f>ROUND((Source!AU210/100)*((ROUND(SUMIF(SmtRes!AQ377:'SmtRes'!AQ385,"=1",SmtRes!AD377:'SmtRes'!AD385)*Source!I210, 2)+ROUND(SUMIF(SmtRes!AQ377:'SmtRes'!AQ385,"=1",SmtRes!AC377:'SmtRes'!AC385)*Source!I210, 2))), 2)</f>
        <v>132.88</v>
      </c>
      <c r="AN461" s="51">
        <f>L443+L445+L452+L459+L460+L446</f>
        <v>8434.07</v>
      </c>
      <c r="AO461" s="51">
        <f>L445</f>
        <v>27.909999999999989</v>
      </c>
      <c r="AQ461" t="s">
        <v>988</v>
      </c>
      <c r="AR461" s="51">
        <f>L443</f>
        <v>3371.32</v>
      </c>
      <c r="AT461" s="51">
        <f>L446</f>
        <v>18.260000000000002</v>
      </c>
      <c r="AV461" t="s">
        <v>988</v>
      </c>
      <c r="AW461" s="51">
        <f>L452</f>
        <v>0</v>
      </c>
      <c r="AZ461">
        <f>Source!X210</f>
        <v>3287.89</v>
      </c>
      <c r="BA461">
        <f>Source!Y210</f>
        <v>1728.69</v>
      </c>
      <c r="CD461">
        <v>2</v>
      </c>
    </row>
    <row r="462" spans="1:83" ht="57" x14ac:dyDescent="0.2">
      <c r="A462" s="36">
        <v>28</v>
      </c>
      <c r="B462" s="38" t="s">
        <v>136</v>
      </c>
      <c r="C462" s="38" t="str">
        <f>Source!G212</f>
        <v>Погрузка в автотранспортное средство: изделия из сборного железобетона, бетона, керамзитобетона массой до 3 т</v>
      </c>
      <c r="D462" s="39" t="str">
        <f>Source!H212</f>
        <v>1т груза</v>
      </c>
      <c r="E462" s="41">
        <f>Source!K212</f>
        <v>8.58</v>
      </c>
      <c r="F462" s="41"/>
      <c r="G462" s="41">
        <f>Source!I212</f>
        <v>8.58</v>
      </c>
      <c r="H462" s="43"/>
      <c r="I462" s="42"/>
      <c r="J462" s="43">
        <f>Source!AK212</f>
        <v>448.14</v>
      </c>
      <c r="K462" s="42"/>
      <c r="L462" s="43">
        <f>Source!HD212</f>
        <v>3845.04</v>
      </c>
    </row>
    <row r="463" spans="1:83" x14ac:dyDescent="0.2">
      <c r="A463" s="59"/>
      <c r="B463" s="59"/>
      <c r="C463" s="60" t="str">
        <f>"Объем: "&amp;Source!I212&amp;"=(4*"&amp;"1125+"&amp;"8*"&amp;"510)/"&amp;"1000"</f>
        <v>Объем: 8,58=(4*1125+8*510)/1000</v>
      </c>
      <c r="D463" s="59"/>
      <c r="E463" s="59"/>
      <c r="F463" s="59"/>
      <c r="G463" s="59"/>
      <c r="H463" s="59"/>
      <c r="I463" s="59"/>
      <c r="J463" s="59"/>
      <c r="K463" s="59"/>
      <c r="L463" s="59"/>
    </row>
    <row r="464" spans="1:83" ht="15" x14ac:dyDescent="0.2">
      <c r="C464" s="140" t="s">
        <v>987</v>
      </c>
      <c r="D464" s="140"/>
      <c r="E464" s="140"/>
      <c r="F464" s="140"/>
      <c r="G464" s="140"/>
      <c r="H464" s="140"/>
      <c r="I464" s="141">
        <f>IF(E462&lt;&gt;0,K464/E462, 0)</f>
        <v>448.1398601398601</v>
      </c>
      <c r="J464" s="141"/>
      <c r="K464" s="141">
        <f>L462</f>
        <v>3845.04</v>
      </c>
      <c r="L464" s="141"/>
      <c r="AD464">
        <f>ROUND((Source!AT212/100)*((ROUND(0*Source!I212, 2)+ROUND(0*Source!I212, 2))), 2)</f>
        <v>0</v>
      </c>
      <c r="AE464">
        <f>ROUND((Source!AU212/100)*((ROUND(0*Source!I212, 2)+ROUND(0*Source!I212, 2))), 2)</f>
        <v>0</v>
      </c>
      <c r="AN464" s="51">
        <f>L462</f>
        <v>3845.04</v>
      </c>
      <c r="AP464">
        <f>0</f>
        <v>0</v>
      </c>
      <c r="AQ464" t="s">
        <v>988</v>
      </c>
      <c r="AS464">
        <f>0</f>
        <v>0</v>
      </c>
      <c r="AU464">
        <f>0</f>
        <v>0</v>
      </c>
      <c r="AV464" t="s">
        <v>988</v>
      </c>
      <c r="AZ464">
        <f>Source!X212</f>
        <v>0</v>
      </c>
      <c r="BA464">
        <f>Source!Y212</f>
        <v>0</v>
      </c>
      <c r="BB464" s="51">
        <f>L462</f>
        <v>3845.04</v>
      </c>
      <c r="CD464">
        <v>1</v>
      </c>
    </row>
    <row r="465" spans="1:82" ht="42.75" x14ac:dyDescent="0.2">
      <c r="A465" s="36">
        <v>29</v>
      </c>
      <c r="B465" s="38" t="s">
        <v>473</v>
      </c>
      <c r="C465" s="38" t="str">
        <f>Source!G213</f>
        <v>Погрузка в автотранспортное средство: прочие материалы, детали (с использованием погрузчика)</v>
      </c>
      <c r="D465" s="39" t="str">
        <f>Source!H213</f>
        <v>1т груза</v>
      </c>
      <c r="E465" s="41">
        <f>Source!K213</f>
        <v>0.44</v>
      </c>
      <c r="F465" s="41"/>
      <c r="G465" s="41">
        <f>Source!I213</f>
        <v>0.44</v>
      </c>
      <c r="H465" s="43"/>
      <c r="I465" s="42"/>
      <c r="J465" s="43">
        <f>Source!AK213</f>
        <v>732.38</v>
      </c>
      <c r="K465" s="42"/>
      <c r="L465" s="43">
        <f>Source!HD213</f>
        <v>322.25</v>
      </c>
    </row>
    <row r="466" spans="1:82" ht="51" x14ac:dyDescent="0.2">
      <c r="A466" s="59"/>
      <c r="B466" s="59"/>
      <c r="C466" s="60" t="str">
        <f>"Объем: "&amp;Source!I213&amp;"=(251*"&amp;"0,337+"&amp;"2*"&amp;"0,9+"&amp;"6*"&amp;"3,5+"&amp;"12*"&amp;"9,5+"&amp;"2*"&amp;"7+"&amp;"2*"&amp;"19,7+"&amp;"2*"&amp;"4,7+"&amp;"2*"&amp;"1,52+"&amp;"4*"&amp;"2,2+"&amp;"16*"&amp;"5,32+"&amp;"2*"&amp;"0,9+"&amp;"11*"&amp;"1,57+"&amp;"20*"&amp;"2)/"&amp;"1000"</f>
        <v>Объем: 0,44=(251*0,337+2*0,9+6*3,5+12*9,5+2*7+2*19,7+2*4,7+2*1,52+4*2,2+16*5,32+2*0,9+11*1,57+20*2)/1000</v>
      </c>
      <c r="D466" s="59"/>
      <c r="E466" s="59"/>
      <c r="F466" s="59"/>
      <c r="G466" s="59"/>
      <c r="H466" s="59"/>
      <c r="I466" s="59"/>
      <c r="J466" s="59"/>
      <c r="K466" s="59"/>
      <c r="L466" s="59"/>
    </row>
    <row r="467" spans="1:82" ht="15" x14ac:dyDescent="0.2">
      <c r="C467" s="140" t="s">
        <v>987</v>
      </c>
      <c r="D467" s="140"/>
      <c r="E467" s="140"/>
      <c r="F467" s="140"/>
      <c r="G467" s="140"/>
      <c r="H467" s="140"/>
      <c r="I467" s="141">
        <f>IF(E465&lt;&gt;0,K467/E465, 0)</f>
        <v>732.38636363636363</v>
      </c>
      <c r="J467" s="141"/>
      <c r="K467" s="141">
        <f>L465</f>
        <v>322.25</v>
      </c>
      <c r="L467" s="141"/>
      <c r="AD467">
        <f>ROUND((Source!AT213/100)*((ROUND(0*Source!I213, 2)+ROUND(0*Source!I213, 2))), 2)</f>
        <v>0</v>
      </c>
      <c r="AE467">
        <f>ROUND((Source!AU213/100)*((ROUND(0*Source!I213, 2)+ROUND(0*Source!I213, 2))), 2)</f>
        <v>0</v>
      </c>
      <c r="AN467" s="51">
        <f>L465</f>
        <v>322.25</v>
      </c>
      <c r="AP467">
        <f>0</f>
        <v>0</v>
      </c>
      <c r="AQ467" t="s">
        <v>988</v>
      </c>
      <c r="AS467">
        <f>0</f>
        <v>0</v>
      </c>
      <c r="AU467">
        <f>0</f>
        <v>0</v>
      </c>
      <c r="AV467" t="s">
        <v>988</v>
      </c>
      <c r="AZ467">
        <f>Source!X213</f>
        <v>0</v>
      </c>
      <c r="BA467">
        <f>Source!Y213</f>
        <v>0</v>
      </c>
      <c r="BB467" s="51">
        <f>L465</f>
        <v>322.25</v>
      </c>
      <c r="CD467">
        <v>1</v>
      </c>
    </row>
    <row r="468" spans="1:82" ht="42.75" x14ac:dyDescent="0.2">
      <c r="A468" s="61">
        <v>30</v>
      </c>
      <c r="B468" s="46" t="s">
        <v>477</v>
      </c>
      <c r="C468" s="46" t="str">
        <f>Source!G214</f>
        <v>Разгрузка с автотранспортного средства: прочие материалы, детали (с использованием погрузчика)</v>
      </c>
      <c r="D468" s="47" t="str">
        <f>Source!H214</f>
        <v>1т груза</v>
      </c>
      <c r="E468" s="48">
        <f>Source!K214</f>
        <v>0.44</v>
      </c>
      <c r="F468" s="48"/>
      <c r="G468" s="48">
        <f>Source!I214</f>
        <v>0.44</v>
      </c>
      <c r="H468" s="49"/>
      <c r="I468" s="50"/>
      <c r="J468" s="49">
        <f>Source!AK214</f>
        <v>517.91</v>
      </c>
      <c r="K468" s="50"/>
      <c r="L468" s="49">
        <f>Source!HD214</f>
        <v>227.88</v>
      </c>
    </row>
    <row r="469" spans="1:82" ht="15" x14ac:dyDescent="0.2">
      <c r="C469" s="140" t="s">
        <v>987</v>
      </c>
      <c r="D469" s="140"/>
      <c r="E469" s="140"/>
      <c r="F469" s="140"/>
      <c r="G469" s="140"/>
      <c r="H469" s="140"/>
      <c r="I469" s="141">
        <f>IF(E468&lt;&gt;0,K469/E468, 0)</f>
        <v>517.90909090909088</v>
      </c>
      <c r="J469" s="141"/>
      <c r="K469" s="141">
        <f>L468</f>
        <v>227.88</v>
      </c>
      <c r="L469" s="141"/>
      <c r="AD469">
        <f>ROUND((Source!AT214/100)*((ROUND(0*Source!I214, 2)+ROUND(0*Source!I214, 2))), 2)</f>
        <v>0</v>
      </c>
      <c r="AE469">
        <f>ROUND((Source!AU214/100)*((ROUND(0*Source!I214, 2)+ROUND(0*Source!I214, 2))), 2)</f>
        <v>0</v>
      </c>
      <c r="AN469" s="51">
        <f>L468</f>
        <v>227.88</v>
      </c>
      <c r="AP469">
        <f>0</f>
        <v>0</v>
      </c>
      <c r="AQ469" t="s">
        <v>988</v>
      </c>
      <c r="AS469">
        <f>0</f>
        <v>0</v>
      </c>
      <c r="AU469">
        <f>0</f>
        <v>0</v>
      </c>
      <c r="AV469" t="s">
        <v>988</v>
      </c>
      <c r="AZ469">
        <f>Source!X214</f>
        <v>0</v>
      </c>
      <c r="BA469">
        <f>Source!Y214</f>
        <v>0</v>
      </c>
      <c r="BB469" s="51">
        <f>L468</f>
        <v>227.88</v>
      </c>
      <c r="CD469">
        <v>1</v>
      </c>
    </row>
    <row r="471" spans="1:82" ht="15" x14ac:dyDescent="0.2">
      <c r="A471" s="63"/>
      <c r="B471" s="64"/>
      <c r="C471" s="144" t="s">
        <v>1001</v>
      </c>
      <c r="D471" s="144"/>
      <c r="E471" s="144"/>
      <c r="F471" s="144"/>
      <c r="G471" s="144"/>
      <c r="H471" s="144"/>
      <c r="I471" s="45"/>
      <c r="J471" s="63"/>
      <c r="K471" s="65"/>
      <c r="L471" s="45">
        <f>L473+L474+L480+L484</f>
        <v>95733.89</v>
      </c>
    </row>
    <row r="472" spans="1:82" ht="14.25" x14ac:dyDescent="0.2">
      <c r="A472" s="54"/>
      <c r="B472" s="62"/>
      <c r="C472" s="145" t="s">
        <v>1002</v>
      </c>
      <c r="D472" s="146"/>
      <c r="E472" s="146"/>
      <c r="F472" s="146"/>
      <c r="G472" s="146"/>
      <c r="H472" s="146"/>
      <c r="I472" s="43"/>
      <c r="J472" s="54"/>
      <c r="K472" s="41"/>
      <c r="L472" s="43"/>
    </row>
    <row r="473" spans="1:82" ht="14.25" x14ac:dyDescent="0.2">
      <c r="A473" s="54"/>
      <c r="B473" s="62"/>
      <c r="C473" s="146" t="s">
        <v>1003</v>
      </c>
      <c r="D473" s="146"/>
      <c r="E473" s="146"/>
      <c r="F473" s="146"/>
      <c r="G473" s="146"/>
      <c r="H473" s="146"/>
      <c r="I473" s="43"/>
      <c r="J473" s="54"/>
      <c r="K473" s="41"/>
      <c r="L473" s="43">
        <f>SUM(AR168:AR469)</f>
        <v>53880.579999999994</v>
      </c>
    </row>
    <row r="474" spans="1:82" ht="14.25" hidden="1" x14ac:dyDescent="0.2">
      <c r="A474" s="54"/>
      <c r="B474" s="62"/>
      <c r="C474" s="146" t="s">
        <v>1004</v>
      </c>
      <c r="D474" s="146"/>
      <c r="E474" s="146"/>
      <c r="F474" s="146"/>
      <c r="G474" s="146"/>
      <c r="H474" s="146"/>
      <c r="I474" s="43"/>
      <c r="J474" s="54"/>
      <c r="K474" s="41"/>
      <c r="L474" s="43">
        <f>L476+L479+L478</f>
        <v>35830.020000000004</v>
      </c>
    </row>
    <row r="475" spans="1:82" ht="14.25" hidden="1" x14ac:dyDescent="0.2">
      <c r="A475" s="54"/>
      <c r="B475" s="62"/>
      <c r="C475" s="145" t="s">
        <v>1005</v>
      </c>
      <c r="D475" s="146"/>
      <c r="E475" s="146"/>
      <c r="F475" s="146"/>
      <c r="G475" s="146"/>
      <c r="H475" s="146"/>
      <c r="I475" s="43"/>
      <c r="J475" s="54"/>
      <c r="K475" s="41"/>
      <c r="L475" s="43"/>
    </row>
    <row r="476" spans="1:82" ht="14.25" x14ac:dyDescent="0.2">
      <c r="A476" s="54"/>
      <c r="B476" s="62"/>
      <c r="C476" s="146" t="s">
        <v>1004</v>
      </c>
      <c r="D476" s="146"/>
      <c r="E476" s="146"/>
      <c r="F476" s="146"/>
      <c r="G476" s="146"/>
      <c r="H476" s="146"/>
      <c r="I476" s="43"/>
      <c r="J476" s="54"/>
      <c r="K476" s="41"/>
      <c r="L476" s="43">
        <f>SUM(AO168:AO469)</f>
        <v>23280.750000000004</v>
      </c>
    </row>
    <row r="477" spans="1:82" ht="14.25" hidden="1" x14ac:dyDescent="0.2">
      <c r="A477" s="54"/>
      <c r="B477" s="62"/>
      <c r="C477" s="145" t="s">
        <v>1006</v>
      </c>
      <c r="D477" s="146"/>
      <c r="E477" s="146"/>
      <c r="F477" s="146"/>
      <c r="G477" s="146"/>
      <c r="H477" s="146"/>
      <c r="I477" s="43"/>
      <c r="J477" s="54"/>
      <c r="K477" s="41"/>
      <c r="L477" s="43"/>
    </row>
    <row r="478" spans="1:82" ht="14.25" x14ac:dyDescent="0.2">
      <c r="A478" s="54"/>
      <c r="B478" s="62"/>
      <c r="C478" s="146" t="s">
        <v>1026</v>
      </c>
      <c r="D478" s="146"/>
      <c r="E478" s="146"/>
      <c r="F478" s="146"/>
      <c r="G478" s="146"/>
      <c r="H478" s="146"/>
      <c r="I478" s="43"/>
      <c r="J478" s="54"/>
      <c r="K478" s="41"/>
      <c r="L478" s="43">
        <f>SUM(AT168:AT469)</f>
        <v>12549.269999999999</v>
      </c>
    </row>
    <row r="479" spans="1:82" ht="14.25" hidden="1" x14ac:dyDescent="0.2">
      <c r="A479" s="54"/>
      <c r="B479" s="62"/>
      <c r="C479" s="146" t="s">
        <v>1007</v>
      </c>
      <c r="D479" s="146"/>
      <c r="E479" s="146"/>
      <c r="F479" s="146"/>
      <c r="G479" s="146"/>
      <c r="H479" s="146"/>
      <c r="I479" s="43"/>
      <c r="J479" s="54"/>
      <c r="K479" s="41"/>
      <c r="L479" s="43">
        <f>SUM(AV168:AV469)</f>
        <v>0</v>
      </c>
    </row>
    <row r="480" spans="1:82" ht="14.25" x14ac:dyDescent="0.2">
      <c r="A480" s="54"/>
      <c r="B480" s="62"/>
      <c r="C480" s="146" t="s">
        <v>1008</v>
      </c>
      <c r="D480" s="146"/>
      <c r="E480" s="146"/>
      <c r="F480" s="146"/>
      <c r="G480" s="146"/>
      <c r="H480" s="146"/>
      <c r="I480" s="43"/>
      <c r="J480" s="54"/>
      <c r="K480" s="41"/>
      <c r="L480" s="43">
        <f>L482+L483</f>
        <v>1628.12</v>
      </c>
    </row>
    <row r="481" spans="1:12" ht="14.25" x14ac:dyDescent="0.2">
      <c r="A481" s="54"/>
      <c r="B481" s="62"/>
      <c r="C481" s="145" t="s">
        <v>1005</v>
      </c>
      <c r="D481" s="146"/>
      <c r="E481" s="146"/>
      <c r="F481" s="146"/>
      <c r="G481" s="146"/>
      <c r="H481" s="146"/>
      <c r="I481" s="43"/>
      <c r="J481" s="54"/>
      <c r="K481" s="41"/>
      <c r="L481" s="43"/>
    </row>
    <row r="482" spans="1:12" ht="14.25" x14ac:dyDescent="0.2">
      <c r="A482" s="54"/>
      <c r="B482" s="62"/>
      <c r="C482" s="146" t="s">
        <v>1009</v>
      </c>
      <c r="D482" s="146"/>
      <c r="E482" s="146"/>
      <c r="F482" s="146"/>
      <c r="G482" s="146"/>
      <c r="H482" s="146"/>
      <c r="I482" s="43"/>
      <c r="J482" s="54"/>
      <c r="K482" s="41"/>
      <c r="L482" s="43">
        <f>SUM(AW168:AW469)-SUM(BK168:BK469)</f>
        <v>1628.12</v>
      </c>
    </row>
    <row r="483" spans="1:12" ht="14.25" hidden="1" x14ac:dyDescent="0.2">
      <c r="A483" s="54"/>
      <c r="B483" s="62"/>
      <c r="C483" s="146" t="s">
        <v>1010</v>
      </c>
      <c r="D483" s="146"/>
      <c r="E483" s="146"/>
      <c r="F483" s="146"/>
      <c r="G483" s="146"/>
      <c r="H483" s="146"/>
      <c r="I483" s="43"/>
      <c r="J483" s="54"/>
      <c r="K483" s="41"/>
      <c r="L483" s="43">
        <f>SUM(BC168:BC469)</f>
        <v>0</v>
      </c>
    </row>
    <row r="484" spans="1:12" ht="14.25" x14ac:dyDescent="0.2">
      <c r="A484" s="54"/>
      <c r="B484" s="62"/>
      <c r="C484" s="146" t="s">
        <v>1011</v>
      </c>
      <c r="D484" s="146"/>
      <c r="E484" s="146"/>
      <c r="F484" s="146"/>
      <c r="G484" s="146"/>
      <c r="H484" s="146"/>
      <c r="I484" s="43"/>
      <c r="J484" s="54"/>
      <c r="K484" s="41"/>
      <c r="L484" s="43">
        <f>SUM(BB168:BB469)</f>
        <v>4395.17</v>
      </c>
    </row>
    <row r="485" spans="1:12" ht="14.25" x14ac:dyDescent="0.2">
      <c r="A485" s="54"/>
      <c r="B485" s="62"/>
      <c r="C485" s="146" t="s">
        <v>1012</v>
      </c>
      <c r="D485" s="146"/>
      <c r="E485" s="146"/>
      <c r="F485" s="146"/>
      <c r="G485" s="146"/>
      <c r="H485" s="146"/>
      <c r="I485" s="43"/>
      <c r="J485" s="54"/>
      <c r="K485" s="41"/>
      <c r="L485" s="43">
        <f>SUM(AR168:AR469)+SUM(AT168:AT469)+SUM(AV168:AV469)</f>
        <v>66429.849999999991</v>
      </c>
    </row>
    <row r="486" spans="1:12" ht="14.25" x14ac:dyDescent="0.2">
      <c r="A486" s="54"/>
      <c r="B486" s="62"/>
      <c r="C486" s="146" t="s">
        <v>1013</v>
      </c>
      <c r="D486" s="146"/>
      <c r="E486" s="146"/>
      <c r="F486" s="146"/>
      <c r="G486" s="146"/>
      <c r="H486" s="146"/>
      <c r="I486" s="43"/>
      <c r="J486" s="54"/>
      <c r="K486" s="41"/>
      <c r="L486" s="43">
        <f>SUM(AZ168:AZ469)</f>
        <v>67681.560000000027</v>
      </c>
    </row>
    <row r="487" spans="1:12" ht="14.25" x14ac:dyDescent="0.2">
      <c r="A487" s="54"/>
      <c r="B487" s="62"/>
      <c r="C487" s="146" t="s">
        <v>1014</v>
      </c>
      <c r="D487" s="146"/>
      <c r="E487" s="146"/>
      <c r="F487" s="146"/>
      <c r="G487" s="146"/>
      <c r="H487" s="146"/>
      <c r="I487" s="43"/>
      <c r="J487" s="54"/>
      <c r="K487" s="41"/>
      <c r="L487" s="43">
        <f>SUM(BA168:BA469)</f>
        <v>38773.920000000006</v>
      </c>
    </row>
    <row r="488" spans="1:12" ht="14.25" hidden="1" x14ac:dyDescent="0.2">
      <c r="A488" s="54"/>
      <c r="B488" s="62"/>
      <c r="C488" s="146" t="s">
        <v>1015</v>
      </c>
      <c r="D488" s="146"/>
      <c r="E488" s="146"/>
      <c r="F488" s="146"/>
      <c r="G488" s="146"/>
      <c r="H488" s="146"/>
      <c r="I488" s="43"/>
      <c r="J488" s="54"/>
      <c r="K488" s="41"/>
      <c r="L488" s="43">
        <f>L490+L491</f>
        <v>0</v>
      </c>
    </row>
    <row r="489" spans="1:12" ht="14.25" hidden="1" x14ac:dyDescent="0.2">
      <c r="A489" s="54"/>
      <c r="B489" s="62"/>
      <c r="C489" s="145" t="s">
        <v>1002</v>
      </c>
      <c r="D489" s="146"/>
      <c r="E489" s="146"/>
      <c r="F489" s="146"/>
      <c r="G489" s="146"/>
      <c r="H489" s="146"/>
      <c r="I489" s="43"/>
      <c r="J489" s="54"/>
      <c r="K489" s="41"/>
      <c r="L489" s="43"/>
    </row>
    <row r="490" spans="1:12" ht="14.25" hidden="1" x14ac:dyDescent="0.2">
      <c r="A490" s="54"/>
      <c r="B490" s="62"/>
      <c r="C490" s="146" t="s">
        <v>1016</v>
      </c>
      <c r="D490" s="146"/>
      <c r="E490" s="146"/>
      <c r="F490" s="146"/>
      <c r="G490" s="146"/>
      <c r="H490" s="146"/>
      <c r="I490" s="43"/>
      <c r="J490" s="54"/>
      <c r="K490" s="41"/>
      <c r="L490" s="43">
        <f>SUM(BK168:BK469)</f>
        <v>0</v>
      </c>
    </row>
    <row r="491" spans="1:12" ht="14.25" hidden="1" x14ac:dyDescent="0.2">
      <c r="A491" s="54"/>
      <c r="B491" s="62"/>
      <c r="C491" s="146" t="s">
        <v>1017</v>
      </c>
      <c r="D491" s="146"/>
      <c r="E491" s="146"/>
      <c r="F491" s="146"/>
      <c r="G491" s="146"/>
      <c r="H491" s="146"/>
      <c r="I491" s="43"/>
      <c r="J491" s="54"/>
      <c r="K491" s="41"/>
      <c r="L491" s="43">
        <f>SUM(BD168:BD469)</f>
        <v>0</v>
      </c>
    </row>
    <row r="492" spans="1:12" ht="14.25" hidden="1" x14ac:dyDescent="0.2">
      <c r="A492" s="54"/>
      <c r="B492" s="62"/>
      <c r="C492" s="146" t="s">
        <v>1018</v>
      </c>
      <c r="D492" s="146"/>
      <c r="E492" s="146"/>
      <c r="F492" s="146"/>
      <c r="G492" s="146"/>
      <c r="H492" s="146"/>
      <c r="I492" s="43"/>
      <c r="J492" s="54"/>
      <c r="K492" s="41"/>
      <c r="L492" s="43"/>
    </row>
    <row r="493" spans="1:12" ht="14.25" hidden="1" x14ac:dyDescent="0.2">
      <c r="A493" s="54"/>
      <c r="B493" s="62"/>
      <c r="C493" s="146" t="s">
        <v>1019</v>
      </c>
      <c r="D493" s="146"/>
      <c r="E493" s="146"/>
      <c r="F493" s="146"/>
      <c r="G493" s="146"/>
      <c r="H493" s="146"/>
      <c r="I493" s="43"/>
      <c r="J493" s="54"/>
      <c r="K493" s="41"/>
      <c r="L493" s="43">
        <f>SUM(BO168:BO469)</f>
        <v>0</v>
      </c>
    </row>
    <row r="494" spans="1:12" ht="15" x14ac:dyDescent="0.2">
      <c r="A494" s="63"/>
      <c r="B494" s="64"/>
      <c r="C494" s="144" t="s">
        <v>1020</v>
      </c>
      <c r="D494" s="144"/>
      <c r="E494" s="144"/>
      <c r="F494" s="144"/>
      <c r="G494" s="144"/>
      <c r="H494" s="144"/>
      <c r="I494" s="45"/>
      <c r="J494" s="63"/>
      <c r="K494" s="65"/>
      <c r="L494" s="45">
        <f>L471+L486+L487+L488+L492+L493</f>
        <v>202189.37000000002</v>
      </c>
    </row>
    <row r="495" spans="1:12" ht="14.25" x14ac:dyDescent="0.2">
      <c r="A495" s="54"/>
      <c r="B495" s="62"/>
      <c r="C495" s="145" t="s">
        <v>1021</v>
      </c>
      <c r="D495" s="146"/>
      <c r="E495" s="146"/>
      <c r="F495" s="146"/>
      <c r="G495" s="146"/>
      <c r="H495" s="146"/>
      <c r="I495" s="43"/>
      <c r="J495" s="54"/>
      <c r="K495" s="41"/>
      <c r="L495" s="43"/>
    </row>
    <row r="496" spans="1:12" ht="14.25" hidden="1" x14ac:dyDescent="0.2">
      <c r="A496" s="54"/>
      <c r="B496" s="62"/>
      <c r="C496" s="146" t="s">
        <v>1022</v>
      </c>
      <c r="D496" s="146"/>
      <c r="E496" s="146"/>
      <c r="F496" s="146"/>
      <c r="G496" s="146"/>
      <c r="H496" s="146"/>
      <c r="I496" s="43"/>
      <c r="J496" s="54"/>
      <c r="K496" s="41"/>
      <c r="L496" s="43">
        <f>SUM(AX168:AX469)</f>
        <v>0</v>
      </c>
    </row>
    <row r="497" spans="1:82" ht="14.25" hidden="1" x14ac:dyDescent="0.2">
      <c r="A497" s="54"/>
      <c r="B497" s="62"/>
      <c r="C497" s="146" t="s">
        <v>1023</v>
      </c>
      <c r="D497" s="146"/>
      <c r="E497" s="146"/>
      <c r="F497" s="146"/>
      <c r="G497" s="146"/>
      <c r="H497" s="146"/>
      <c r="I497" s="43"/>
      <c r="J497" s="54"/>
      <c r="K497" s="41"/>
      <c r="L497" s="43">
        <f>SUM(AY168:AY469)</f>
        <v>0</v>
      </c>
    </row>
    <row r="498" spans="1:82" ht="14.25" x14ac:dyDescent="0.2">
      <c r="A498" s="54"/>
      <c r="B498" s="62"/>
      <c r="C498" s="146" t="s">
        <v>1024</v>
      </c>
      <c r="D498" s="146"/>
      <c r="E498" s="146"/>
      <c r="F498" s="147"/>
      <c r="G498" s="44">
        <f>Source!F238</f>
        <v>90.613600000000005</v>
      </c>
      <c r="H498" s="54"/>
      <c r="I498" s="54"/>
      <c r="J498" s="54"/>
      <c r="K498" s="54"/>
      <c r="L498" s="54"/>
    </row>
    <row r="499" spans="1:82" ht="14.25" x14ac:dyDescent="0.2">
      <c r="A499" s="54"/>
      <c r="B499" s="62"/>
      <c r="C499" s="146" t="s">
        <v>1025</v>
      </c>
      <c r="D499" s="146"/>
      <c r="E499" s="146"/>
      <c r="F499" s="147"/>
      <c r="G499" s="44">
        <f>Source!F239</f>
        <v>17.641999999999999</v>
      </c>
      <c r="H499" s="54"/>
      <c r="I499" s="54"/>
      <c r="J499" s="54"/>
      <c r="K499" s="54"/>
      <c r="L499" s="54"/>
    </row>
    <row r="502" spans="1:82" ht="16.5" x14ac:dyDescent="0.2">
      <c r="A502" s="142" t="s">
        <v>1049</v>
      </c>
      <c r="B502" s="142"/>
      <c r="C502" s="142"/>
      <c r="D502" s="142"/>
      <c r="E502" s="142"/>
      <c r="F502" s="142"/>
      <c r="G502" s="142"/>
      <c r="H502" s="142"/>
      <c r="I502" s="142"/>
      <c r="J502" s="142"/>
      <c r="K502" s="142"/>
      <c r="L502" s="142"/>
    </row>
    <row r="503" spans="1:82" ht="14.25" x14ac:dyDescent="0.2">
      <c r="A503" s="61">
        <v>31</v>
      </c>
      <c r="B503" s="46" t="str">
        <f>Source!F251</f>
        <v>ТЦ_05.1.02.05_62_</v>
      </c>
      <c r="C503" s="46" t="str">
        <f>Source!G251</f>
        <v>Стойка ж/б вибрированная СВп 110-5</v>
      </c>
      <c r="D503" s="47" t="str">
        <f>Source!H251</f>
        <v>ШТ</v>
      </c>
      <c r="E503" s="48">
        <f>Source!K251</f>
        <v>4</v>
      </c>
      <c r="F503" s="48"/>
      <c r="G503" s="48">
        <f>Source!I251</f>
        <v>4</v>
      </c>
      <c r="H503" s="49">
        <f>Source!AL251</f>
        <v>22500</v>
      </c>
      <c r="I503" s="50"/>
      <c r="J503" s="49"/>
      <c r="K503" s="50"/>
      <c r="L503" s="49">
        <f>Source!P251</f>
        <v>90000</v>
      </c>
    </row>
    <row r="504" spans="1:82" ht="15" x14ac:dyDescent="0.2">
      <c r="C504" s="140" t="s">
        <v>987</v>
      </c>
      <c r="D504" s="140"/>
      <c r="E504" s="140"/>
      <c r="F504" s="140"/>
      <c r="G504" s="140"/>
      <c r="H504" s="140"/>
      <c r="I504" s="141">
        <f>IF(E503&lt;&gt;0,K504/E503, 0)</f>
        <v>22500</v>
      </c>
      <c r="J504" s="141"/>
      <c r="K504" s="141">
        <f>L503</f>
        <v>90000</v>
      </c>
      <c r="L504" s="141"/>
      <c r="AD504">
        <f>ROUND((Source!AT251/100)*((ROUND(ROUND(Source!AO251,2)*Source!I251, 2)+ROUND(ROUND(Source!AN251,2)*Source!I251, 2))), 2)</f>
        <v>0</v>
      </c>
      <c r="AE504">
        <f>ROUND((Source!AU251/100)*((ROUND(ROUND(Source!AO251,2)*Source!I251, 2)+ROUND(ROUND(Source!AN251,2)*Source!I251, 2))), 2)</f>
        <v>0</v>
      </c>
      <c r="AN504" s="51">
        <f>L503</f>
        <v>90000</v>
      </c>
      <c r="AO504">
        <f>0</f>
        <v>0</v>
      </c>
      <c r="AQ504" t="s">
        <v>988</v>
      </c>
      <c r="AR504">
        <f>0</f>
        <v>0</v>
      </c>
      <c r="AT504">
        <f>0</f>
        <v>0</v>
      </c>
      <c r="AV504" t="s">
        <v>988</v>
      </c>
      <c r="AW504" s="51">
        <f>L503</f>
        <v>90000</v>
      </c>
      <c r="AZ504">
        <f>Source!X251</f>
        <v>0</v>
      </c>
      <c r="BA504">
        <f>Source!Y251</f>
        <v>0</v>
      </c>
      <c r="CD504">
        <v>1</v>
      </c>
    </row>
    <row r="505" spans="1:82" ht="42.75" x14ac:dyDescent="0.2">
      <c r="A505" s="36">
        <v>32</v>
      </c>
      <c r="B505" s="38" t="str">
        <f>Source!F253</f>
        <v>05.1.02.06-0007</v>
      </c>
      <c r="C505" s="38" t="str">
        <f>Source!G253</f>
        <v>Приставки сборные железобетонные, объем до 0,2 м3, бетон В25, расход арматуры от 250 до 300 кг/м3</v>
      </c>
      <c r="D505" s="39" t="str">
        <f>Source!H253</f>
        <v>м3</v>
      </c>
      <c r="E505" s="41">
        <f>Source!K253</f>
        <v>2.0992000000000002</v>
      </c>
      <c r="F505" s="41"/>
      <c r="G505" s="41">
        <f>Source!I253</f>
        <v>2.0992000000000002</v>
      </c>
      <c r="H505" s="43">
        <f>Source!AL253</f>
        <v>29799.35</v>
      </c>
      <c r="I505" s="42">
        <f>IF(Source!BC253&lt;&gt; 0, Source!BC253, 1)</f>
        <v>1.35</v>
      </c>
      <c r="J505" s="43">
        <f>ROUND(H505*I505, 2)</f>
        <v>40229.120000000003</v>
      </c>
      <c r="K505" s="42"/>
      <c r="L505" s="43">
        <f>Source!P253</f>
        <v>84448.97</v>
      </c>
    </row>
    <row r="506" spans="1:82" x14ac:dyDescent="0.2">
      <c r="A506" s="59"/>
      <c r="B506" s="59"/>
      <c r="C506" s="60" t="str">
        <f>"Объем: "&amp;Source!I253&amp;"=8*"&amp;"0,2624"</f>
        <v>Объем: 2,0992=8*0,2624</v>
      </c>
      <c r="D506" s="59"/>
      <c r="E506" s="59"/>
      <c r="F506" s="59"/>
      <c r="G506" s="59"/>
      <c r="H506" s="59"/>
      <c r="I506" s="59"/>
      <c r="J506" s="59"/>
      <c r="K506" s="59"/>
      <c r="L506" s="59"/>
    </row>
    <row r="507" spans="1:82" ht="15" x14ac:dyDescent="0.2">
      <c r="C507" s="140" t="s">
        <v>987</v>
      </c>
      <c r="D507" s="140"/>
      <c r="E507" s="140"/>
      <c r="F507" s="140"/>
      <c r="G507" s="140"/>
      <c r="H507" s="140"/>
      <c r="I507" s="141">
        <f>IF(E505&lt;&gt;0,K507/E505, 0)</f>
        <v>40229.120617378045</v>
      </c>
      <c r="J507" s="141"/>
      <c r="K507" s="141">
        <f>L505</f>
        <v>84448.97</v>
      </c>
      <c r="L507" s="141"/>
      <c r="AD507">
        <f>ROUND((Source!AT253/100)*((ROUND(ROUND(Source!AO253,2)*Source!I253, 2)+ROUND(ROUND(Source!AN253,2)*Source!I253, 2))), 2)</f>
        <v>0</v>
      </c>
      <c r="AE507">
        <f>ROUND((Source!AU253/100)*((ROUND(ROUND(Source!AO253,2)*Source!I253, 2)+ROUND(ROUND(Source!AN253,2)*Source!I253, 2))), 2)</f>
        <v>0</v>
      </c>
      <c r="AN507" s="51">
        <f>L505</f>
        <v>84448.97</v>
      </c>
      <c r="AO507">
        <f>0</f>
        <v>0</v>
      </c>
      <c r="AQ507" t="s">
        <v>988</v>
      </c>
      <c r="AR507">
        <f>0</f>
        <v>0</v>
      </c>
      <c r="AT507">
        <f>0</f>
        <v>0</v>
      </c>
      <c r="AV507" t="s">
        <v>988</v>
      </c>
      <c r="AW507" s="51">
        <f>L505</f>
        <v>84448.97</v>
      </c>
      <c r="AZ507">
        <f>Source!X253</f>
        <v>0</v>
      </c>
      <c r="BA507">
        <f>Source!Y253</f>
        <v>0</v>
      </c>
      <c r="CD507">
        <v>1</v>
      </c>
    </row>
    <row r="508" spans="1:82" ht="14.25" x14ac:dyDescent="0.2">
      <c r="A508" s="61">
        <v>33</v>
      </c>
      <c r="B508" s="46" t="str">
        <f>Source!F255</f>
        <v>ТЦ_21.2.01.01_62_</v>
      </c>
      <c r="C508" s="46" t="str">
        <f>Source!G255</f>
        <v>Провод СИПн-3 1х70-20</v>
      </c>
      <c r="D508" s="47" t="str">
        <f>Source!H255</f>
        <v>м</v>
      </c>
      <c r="E508" s="48">
        <f>Source!K255</f>
        <v>251</v>
      </c>
      <c r="F508" s="48"/>
      <c r="G508" s="48">
        <f>Source!I255</f>
        <v>251</v>
      </c>
      <c r="H508" s="49">
        <f>Source!AL255</f>
        <v>157.5</v>
      </c>
      <c r="I508" s="50"/>
      <c r="J508" s="49"/>
      <c r="K508" s="50"/>
      <c r="L508" s="49">
        <f>Source!P255</f>
        <v>39532.5</v>
      </c>
    </row>
    <row r="509" spans="1:82" ht="15" x14ac:dyDescent="0.2">
      <c r="C509" s="140" t="s">
        <v>987</v>
      </c>
      <c r="D509" s="140"/>
      <c r="E509" s="140"/>
      <c r="F509" s="140"/>
      <c r="G509" s="140"/>
      <c r="H509" s="140"/>
      <c r="I509" s="141">
        <f>IF(E508&lt;&gt;0,K509/E508, 0)</f>
        <v>157.5</v>
      </c>
      <c r="J509" s="141"/>
      <c r="K509" s="141">
        <f>L508</f>
        <v>39532.5</v>
      </c>
      <c r="L509" s="141"/>
      <c r="AD509">
        <f>ROUND((Source!AT255/100)*((ROUND(ROUND(Source!AO255,2)*Source!I255, 2)+ROUND(ROUND(Source!AN255,2)*Source!I255, 2))), 2)</f>
        <v>0</v>
      </c>
      <c r="AE509">
        <f>ROUND((Source!AU255/100)*((ROUND(ROUND(Source!AO255,2)*Source!I255, 2)+ROUND(ROUND(Source!AN255,2)*Source!I255, 2))), 2)</f>
        <v>0</v>
      </c>
      <c r="AN509" s="51">
        <f>L508</f>
        <v>39532.5</v>
      </c>
      <c r="AO509">
        <f>0</f>
        <v>0</v>
      </c>
      <c r="AQ509" t="s">
        <v>988</v>
      </c>
      <c r="AR509">
        <f>0</f>
        <v>0</v>
      </c>
      <c r="AT509">
        <f>0</f>
        <v>0</v>
      </c>
      <c r="AV509" t="s">
        <v>988</v>
      </c>
      <c r="AW509" s="51">
        <f>L508</f>
        <v>39532.5</v>
      </c>
      <c r="AZ509">
        <f>Source!X255</f>
        <v>0</v>
      </c>
      <c r="BA509">
        <f>Source!Y255</f>
        <v>0</v>
      </c>
      <c r="CD509">
        <v>1</v>
      </c>
    </row>
    <row r="510" spans="1:82" ht="14.25" x14ac:dyDescent="0.2">
      <c r="A510" s="61">
        <v>34</v>
      </c>
      <c r="B510" s="46" t="str">
        <f>Source!F256</f>
        <v>ТЦ_22.2.01.04_62_</v>
      </c>
      <c r="C510" s="46" t="str">
        <f>Source!G256</f>
        <v>Изолятор ЛШП -20А</v>
      </c>
      <c r="D510" s="47" t="str">
        <f>Source!H256</f>
        <v>ШТ</v>
      </c>
      <c r="E510" s="48">
        <f>Source!K256</f>
        <v>6</v>
      </c>
      <c r="F510" s="48"/>
      <c r="G510" s="48">
        <f>Source!I256</f>
        <v>6</v>
      </c>
      <c r="H510" s="49">
        <f>Source!AL256</f>
        <v>1620</v>
      </c>
      <c r="I510" s="50"/>
      <c r="J510" s="49"/>
      <c r="K510" s="50"/>
      <c r="L510" s="49">
        <f>Source!P256</f>
        <v>9720</v>
      </c>
    </row>
    <row r="511" spans="1:82" ht="15" x14ac:dyDescent="0.2">
      <c r="C511" s="140" t="s">
        <v>987</v>
      </c>
      <c r="D511" s="140"/>
      <c r="E511" s="140"/>
      <c r="F511" s="140"/>
      <c r="G511" s="140"/>
      <c r="H511" s="140"/>
      <c r="I511" s="141">
        <f>IF(E510&lt;&gt;0,K511/E510, 0)</f>
        <v>1620</v>
      </c>
      <c r="J511" s="141"/>
      <c r="K511" s="141">
        <f>L510</f>
        <v>9720</v>
      </c>
      <c r="L511" s="141"/>
      <c r="AD511">
        <f>ROUND((Source!AT256/100)*((ROUND(ROUND(Source!AO256,2)*Source!I256, 2)+ROUND(ROUND(Source!AN256,2)*Source!I256, 2))), 2)</f>
        <v>0</v>
      </c>
      <c r="AE511">
        <f>ROUND((Source!AU256/100)*((ROUND(ROUND(Source!AO256,2)*Source!I256, 2)+ROUND(ROUND(Source!AN256,2)*Source!I256, 2))), 2)</f>
        <v>0</v>
      </c>
      <c r="AN511" s="51">
        <f>L510</f>
        <v>9720</v>
      </c>
      <c r="AO511">
        <f>0</f>
        <v>0</v>
      </c>
      <c r="AQ511" t="s">
        <v>988</v>
      </c>
      <c r="AR511">
        <f>0</f>
        <v>0</v>
      </c>
      <c r="AT511">
        <f>0</f>
        <v>0</v>
      </c>
      <c r="AV511" t="s">
        <v>988</v>
      </c>
      <c r="AW511" s="51">
        <f>L510</f>
        <v>9720</v>
      </c>
      <c r="AZ511">
        <f>Source!X256</f>
        <v>0</v>
      </c>
      <c r="BA511">
        <f>Source!Y256</f>
        <v>0</v>
      </c>
      <c r="CD511">
        <v>1</v>
      </c>
    </row>
    <row r="512" spans="1:82" ht="71.25" x14ac:dyDescent="0.2">
      <c r="A512" s="61">
        <v>35</v>
      </c>
      <c r="B512" s="46" t="str">
        <f>Source!F257</f>
        <v>20.1.02.23-1031</v>
      </c>
      <c r="C512" s="46" t="str">
        <f>Source!G257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12" s="47" t="str">
        <f>Source!H257</f>
        <v>ШТ</v>
      </c>
      <c r="E512" s="48">
        <f>Source!K257</f>
        <v>12</v>
      </c>
      <c r="F512" s="48"/>
      <c r="G512" s="48">
        <f>Source!I257</f>
        <v>12</v>
      </c>
      <c r="H512" s="49">
        <f>Source!AL257</f>
        <v>127.56</v>
      </c>
      <c r="I512" s="50">
        <f>IF(Source!BC257&lt;&gt; 0, Source!BC257, 1)</f>
        <v>1.23</v>
      </c>
      <c r="J512" s="49">
        <f>ROUND(H512*I512, 2)</f>
        <v>156.9</v>
      </c>
      <c r="K512" s="50"/>
      <c r="L512" s="49">
        <f>Source!P257</f>
        <v>1882.8</v>
      </c>
    </row>
    <row r="513" spans="1:82" ht="15" x14ac:dyDescent="0.2">
      <c r="C513" s="140" t="s">
        <v>987</v>
      </c>
      <c r="D513" s="140"/>
      <c r="E513" s="140"/>
      <c r="F513" s="140"/>
      <c r="G513" s="140"/>
      <c r="H513" s="140"/>
      <c r="I513" s="141">
        <f>IF(E512&lt;&gt;0,K513/E512, 0)</f>
        <v>156.9</v>
      </c>
      <c r="J513" s="141"/>
      <c r="K513" s="141">
        <f>L512</f>
        <v>1882.8</v>
      </c>
      <c r="L513" s="141"/>
      <c r="AD513">
        <f>ROUND((Source!AT257/100)*((ROUND(ROUND(Source!AO257,2)*Source!I257, 2)+ROUND(ROUND(Source!AN257,2)*Source!I257, 2))), 2)</f>
        <v>0</v>
      </c>
      <c r="AE513">
        <f>ROUND((Source!AU257/100)*((ROUND(ROUND(Source!AO257,2)*Source!I257, 2)+ROUND(ROUND(Source!AN257,2)*Source!I257, 2))), 2)</f>
        <v>0</v>
      </c>
      <c r="AN513" s="51">
        <f>L512</f>
        <v>1882.8</v>
      </c>
      <c r="AO513">
        <f>0</f>
        <v>0</v>
      </c>
      <c r="AQ513" t="s">
        <v>988</v>
      </c>
      <c r="AR513">
        <f>0</f>
        <v>0</v>
      </c>
      <c r="AT513">
        <f>0</f>
        <v>0</v>
      </c>
      <c r="AV513" t="s">
        <v>988</v>
      </c>
      <c r="AW513" s="51">
        <f>L512</f>
        <v>1882.8</v>
      </c>
      <c r="AZ513">
        <f>Source!X257</f>
        <v>0</v>
      </c>
      <c r="BA513">
        <f>Source!Y257</f>
        <v>0</v>
      </c>
      <c r="CD513">
        <v>2</v>
      </c>
    </row>
    <row r="514" spans="1:82" ht="14.25" x14ac:dyDescent="0.2">
      <c r="A514" s="61">
        <v>36</v>
      </c>
      <c r="B514" s="46" t="str">
        <f>Source!F258</f>
        <v>ТЦ_20.1.01.11_62_</v>
      </c>
      <c r="C514" s="46" t="str">
        <f>Source!G258</f>
        <v>Зажим плашечный ПС-2-1</v>
      </c>
      <c r="D514" s="47" t="str">
        <f>Source!H258</f>
        <v>ШТ</v>
      </c>
      <c r="E514" s="48">
        <f>Source!K258</f>
        <v>10</v>
      </c>
      <c r="F514" s="48"/>
      <c r="G514" s="48">
        <f>Source!I258</f>
        <v>10</v>
      </c>
      <c r="H514" s="49">
        <f>Source!AL258</f>
        <v>257</v>
      </c>
      <c r="I514" s="50"/>
      <c r="J514" s="49"/>
      <c r="K514" s="50"/>
      <c r="L514" s="49">
        <f>Source!P258</f>
        <v>2570</v>
      </c>
    </row>
    <row r="515" spans="1:82" ht="15" x14ac:dyDescent="0.2">
      <c r="C515" s="140" t="s">
        <v>987</v>
      </c>
      <c r="D515" s="140"/>
      <c r="E515" s="140"/>
      <c r="F515" s="140"/>
      <c r="G515" s="140"/>
      <c r="H515" s="140"/>
      <c r="I515" s="141">
        <f>IF(E514&lt;&gt;0,K515/E514, 0)</f>
        <v>257</v>
      </c>
      <c r="J515" s="141"/>
      <c r="K515" s="141">
        <f>L514</f>
        <v>2570</v>
      </c>
      <c r="L515" s="141"/>
      <c r="AD515">
        <f>ROUND((Source!AT258/100)*((ROUND(ROUND(Source!AO258,2)*Source!I258, 2)+ROUND(ROUND(Source!AN258,2)*Source!I258, 2))), 2)</f>
        <v>0</v>
      </c>
      <c r="AE515">
        <f>ROUND((Source!AU258/100)*((ROUND(ROUND(Source!AO258,2)*Source!I258, 2)+ROUND(ROUND(Source!AN258,2)*Source!I258, 2))), 2)</f>
        <v>0</v>
      </c>
      <c r="AN515" s="51">
        <f>L514</f>
        <v>2570</v>
      </c>
      <c r="AO515">
        <f>0</f>
        <v>0</v>
      </c>
      <c r="AQ515" t="s">
        <v>988</v>
      </c>
      <c r="AR515">
        <f>0</f>
        <v>0</v>
      </c>
      <c r="AT515">
        <f>0</f>
        <v>0</v>
      </c>
      <c r="AV515" t="s">
        <v>988</v>
      </c>
      <c r="AW515" s="51">
        <f>L514</f>
        <v>2570</v>
      </c>
      <c r="AZ515">
        <f>Source!X258</f>
        <v>0</v>
      </c>
      <c r="BA515">
        <f>Source!Y258</f>
        <v>0</v>
      </c>
      <c r="CD515">
        <v>1</v>
      </c>
    </row>
    <row r="516" spans="1:82" ht="28.5" x14ac:dyDescent="0.2">
      <c r="A516" s="61">
        <v>37</v>
      </c>
      <c r="B516" s="46" t="str">
        <f>Source!F259</f>
        <v>20.1.01.11-0004</v>
      </c>
      <c r="C516" s="46" t="str">
        <f>Source!G259</f>
        <v>Зажим плашечный соединительный ПА 2-2</v>
      </c>
      <c r="D516" s="47" t="str">
        <f>Source!H259</f>
        <v>ШТ</v>
      </c>
      <c r="E516" s="48">
        <f>Source!K259</f>
        <v>6</v>
      </c>
      <c r="F516" s="48"/>
      <c r="G516" s="48">
        <f>Source!I259</f>
        <v>6</v>
      </c>
      <c r="H516" s="49">
        <f>Source!AL259</f>
        <v>67.569999999999993</v>
      </c>
      <c r="I516" s="50">
        <f>IF(Source!BC259&lt;&gt; 0, Source!BC259, 1)</f>
        <v>1.1399999999999999</v>
      </c>
      <c r="J516" s="49">
        <f>ROUND(H516*I516, 2)</f>
        <v>77.03</v>
      </c>
      <c r="K516" s="50"/>
      <c r="L516" s="49">
        <f>Source!P259</f>
        <v>462.18</v>
      </c>
    </row>
    <row r="517" spans="1:82" ht="15" x14ac:dyDescent="0.2">
      <c r="C517" s="140" t="s">
        <v>987</v>
      </c>
      <c r="D517" s="140"/>
      <c r="E517" s="140"/>
      <c r="F517" s="140"/>
      <c r="G517" s="140"/>
      <c r="H517" s="140"/>
      <c r="I517" s="141">
        <f>IF(E516&lt;&gt;0,K517/E516, 0)</f>
        <v>77.03</v>
      </c>
      <c r="J517" s="141"/>
      <c r="K517" s="141">
        <f>L516</f>
        <v>462.18</v>
      </c>
      <c r="L517" s="141"/>
      <c r="AD517">
        <f>ROUND((Source!AT259/100)*((ROUND(ROUND(Source!AO259,2)*Source!I259, 2)+ROUND(ROUND(Source!AN259,2)*Source!I259, 2))), 2)</f>
        <v>0</v>
      </c>
      <c r="AE517">
        <f>ROUND((Source!AU259/100)*((ROUND(ROUND(Source!AO259,2)*Source!I259, 2)+ROUND(ROUND(Source!AN259,2)*Source!I259, 2))), 2)</f>
        <v>0</v>
      </c>
      <c r="AN517" s="51">
        <f>L516</f>
        <v>462.18</v>
      </c>
      <c r="AO517">
        <f>0</f>
        <v>0</v>
      </c>
      <c r="AQ517" t="s">
        <v>988</v>
      </c>
      <c r="AR517">
        <f>0</f>
        <v>0</v>
      </c>
      <c r="AT517">
        <f>0</f>
        <v>0</v>
      </c>
      <c r="AV517" t="s">
        <v>988</v>
      </c>
      <c r="AW517" s="51">
        <f>L516</f>
        <v>462.18</v>
      </c>
      <c r="AZ517">
        <f>Source!X259</f>
        <v>0</v>
      </c>
      <c r="BA517">
        <f>Source!Y259</f>
        <v>0</v>
      </c>
      <c r="CD517">
        <v>2</v>
      </c>
    </row>
    <row r="518" spans="1:82" ht="14.25" x14ac:dyDescent="0.2">
      <c r="A518" s="36">
        <v>38</v>
      </c>
      <c r="B518" s="38" t="str">
        <f>Source!F261</f>
        <v>08.3.03.06-0001</v>
      </c>
      <c r="C518" s="38" t="str">
        <f>Source!G261</f>
        <v>Проволока вязальная</v>
      </c>
      <c r="D518" s="39" t="str">
        <f>Source!H261</f>
        <v>кг</v>
      </c>
      <c r="E518" s="41">
        <f>Source!K261</f>
        <v>1.782</v>
      </c>
      <c r="F518" s="41"/>
      <c r="G518" s="41">
        <f>Source!I261</f>
        <v>1.782</v>
      </c>
      <c r="H518" s="43">
        <f>Source!AL261</f>
        <v>83.06</v>
      </c>
      <c r="I518" s="42">
        <f>IF(Source!BC261&lt;&gt; 0, Source!BC261, 1)</f>
        <v>0.98</v>
      </c>
      <c r="J518" s="43">
        <f>ROUND(H518*I518, 2)</f>
        <v>81.400000000000006</v>
      </c>
      <c r="K518" s="42"/>
      <c r="L518" s="43">
        <f>Source!P261</f>
        <v>145.05000000000001</v>
      </c>
    </row>
    <row r="519" spans="1:82" x14ac:dyDescent="0.2">
      <c r="A519" s="59"/>
      <c r="B519" s="59"/>
      <c r="C519" s="60" t="str">
        <f>"Объем: "&amp;Source!I261&amp;"=13,2*"&amp;"0,135"</f>
        <v>Объем: 1,782=13,2*0,135</v>
      </c>
      <c r="D519" s="59"/>
      <c r="E519" s="59"/>
      <c r="F519" s="59"/>
      <c r="G519" s="59"/>
      <c r="H519" s="59"/>
      <c r="I519" s="59"/>
      <c r="J519" s="59"/>
      <c r="K519" s="59"/>
      <c r="L519" s="59"/>
    </row>
    <row r="520" spans="1:82" ht="15" x14ac:dyDescent="0.2">
      <c r="C520" s="140" t="s">
        <v>987</v>
      </c>
      <c r="D520" s="140"/>
      <c r="E520" s="140"/>
      <c r="F520" s="140"/>
      <c r="G520" s="140"/>
      <c r="H520" s="140"/>
      <c r="I520" s="141">
        <f>IF(E518&lt;&gt;0,K520/E518, 0)</f>
        <v>81.397306397306409</v>
      </c>
      <c r="J520" s="141"/>
      <c r="K520" s="141">
        <f>L518</f>
        <v>145.05000000000001</v>
      </c>
      <c r="L520" s="141"/>
      <c r="AD520">
        <f>ROUND((Source!AT261/100)*((ROUND(ROUND(Source!AO261,2)*Source!I261, 2)+ROUND(ROUND(Source!AN261,2)*Source!I261, 2))), 2)</f>
        <v>0</v>
      </c>
      <c r="AE520">
        <f>ROUND((Source!AU261/100)*((ROUND(ROUND(Source!AO261,2)*Source!I261, 2)+ROUND(ROUND(Source!AN261,2)*Source!I261, 2))), 2)</f>
        <v>0</v>
      </c>
      <c r="AN520" s="51">
        <f>L518</f>
        <v>145.05000000000001</v>
      </c>
      <c r="AO520">
        <f>0</f>
        <v>0</v>
      </c>
      <c r="AQ520" t="s">
        <v>988</v>
      </c>
      <c r="AR520">
        <f>0</f>
        <v>0</v>
      </c>
      <c r="AT520">
        <f>0</f>
        <v>0</v>
      </c>
      <c r="AV520" t="s">
        <v>988</v>
      </c>
      <c r="AW520" s="51">
        <f>L518</f>
        <v>145.05000000000001</v>
      </c>
      <c r="AZ520">
        <f>Source!X261</f>
        <v>0</v>
      </c>
      <c r="BA520">
        <f>Source!Y261</f>
        <v>0</v>
      </c>
      <c r="CD520">
        <v>1</v>
      </c>
    </row>
    <row r="521" spans="1:82" ht="28.5" x14ac:dyDescent="0.2">
      <c r="A521" s="61">
        <v>39</v>
      </c>
      <c r="B521" s="46" t="str">
        <f>Source!F264</f>
        <v>ТЦ_20.1.01.08_62_</v>
      </c>
      <c r="C521" s="46" t="str">
        <f>Source!G264</f>
        <v>Зажим ответвит. ОАЗ-1 с кожухом КЗ-02</v>
      </c>
      <c r="D521" s="47" t="str">
        <f>Source!H264</f>
        <v>ШТ</v>
      </c>
      <c r="E521" s="48">
        <f>Source!K264</f>
        <v>6</v>
      </c>
      <c r="F521" s="48"/>
      <c r="G521" s="48">
        <f>Source!I264</f>
        <v>6</v>
      </c>
      <c r="H521" s="49">
        <f>Source!AL264</f>
        <v>1139</v>
      </c>
      <c r="I521" s="50"/>
      <c r="J521" s="49"/>
      <c r="K521" s="50"/>
      <c r="L521" s="49">
        <f>Source!P264</f>
        <v>6834</v>
      </c>
    </row>
    <row r="522" spans="1:82" ht="15" x14ac:dyDescent="0.2">
      <c r="C522" s="140" t="s">
        <v>987</v>
      </c>
      <c r="D522" s="140"/>
      <c r="E522" s="140"/>
      <c r="F522" s="140"/>
      <c r="G522" s="140"/>
      <c r="H522" s="140"/>
      <c r="I522" s="141">
        <f>IF(E521&lt;&gt;0,K522/E521, 0)</f>
        <v>1139</v>
      </c>
      <c r="J522" s="141"/>
      <c r="K522" s="141">
        <f>L521</f>
        <v>6834</v>
      </c>
      <c r="L522" s="141"/>
      <c r="AD522">
        <f>ROUND((Source!AT264/100)*((ROUND(ROUND(Source!AO264,2)*Source!I264, 2)+ROUND(ROUND(Source!AN264,2)*Source!I264, 2))), 2)</f>
        <v>0</v>
      </c>
      <c r="AE522">
        <f>ROUND((Source!AU264/100)*((ROUND(ROUND(Source!AO264,2)*Source!I264, 2)+ROUND(ROUND(Source!AN264,2)*Source!I264, 2))), 2)</f>
        <v>0</v>
      </c>
      <c r="AN522" s="51">
        <f>L521</f>
        <v>6834</v>
      </c>
      <c r="AO522">
        <f>0</f>
        <v>0</v>
      </c>
      <c r="AQ522" t="s">
        <v>988</v>
      </c>
      <c r="AR522">
        <f>0</f>
        <v>0</v>
      </c>
      <c r="AT522">
        <f>0</f>
        <v>0</v>
      </c>
      <c r="AV522" t="s">
        <v>988</v>
      </c>
      <c r="AW522" s="51">
        <f>L521</f>
        <v>6834</v>
      </c>
      <c r="AZ522">
        <f>Source!X264</f>
        <v>0</v>
      </c>
      <c r="BA522">
        <f>Source!Y264</f>
        <v>0</v>
      </c>
      <c r="CD522">
        <v>1</v>
      </c>
    </row>
    <row r="523" spans="1:82" ht="28.5" x14ac:dyDescent="0.2">
      <c r="A523" s="61">
        <v>40</v>
      </c>
      <c r="B523" s="46" t="str">
        <f>Source!F266</f>
        <v>22.2.01.03-1014</v>
      </c>
      <c r="C523" s="46" t="str">
        <f>Source!G266</f>
        <v>Изолятор подвесной стеклянный ПС-70Е</v>
      </c>
      <c r="D523" s="47" t="str">
        <f>Source!H266</f>
        <v>ШТ</v>
      </c>
      <c r="E523" s="48">
        <f>Source!K266</f>
        <v>24</v>
      </c>
      <c r="F523" s="48"/>
      <c r="G523" s="48">
        <f>Source!I266</f>
        <v>24</v>
      </c>
      <c r="H523" s="49">
        <f>Source!AL266</f>
        <v>993.22</v>
      </c>
      <c r="I523" s="50">
        <f>IF(Source!BC266&lt;&gt; 0, Source!BC266, 1)</f>
        <v>0.89</v>
      </c>
      <c r="J523" s="49">
        <f>ROUND(H523*I523, 2)</f>
        <v>883.97</v>
      </c>
      <c r="K523" s="50"/>
      <c r="L523" s="49">
        <f>Source!P266</f>
        <v>21215.279999999999</v>
      </c>
    </row>
    <row r="524" spans="1:82" ht="15" x14ac:dyDescent="0.2">
      <c r="C524" s="140" t="s">
        <v>987</v>
      </c>
      <c r="D524" s="140"/>
      <c r="E524" s="140"/>
      <c r="F524" s="140"/>
      <c r="G524" s="140"/>
      <c r="H524" s="140"/>
      <c r="I524" s="141">
        <f>IF(E523&lt;&gt;0,K524/E523, 0)</f>
        <v>883.96999999999991</v>
      </c>
      <c r="J524" s="141"/>
      <c r="K524" s="141">
        <f>L523</f>
        <v>21215.279999999999</v>
      </c>
      <c r="L524" s="141"/>
      <c r="AD524">
        <f>ROUND((Source!AT266/100)*((ROUND(ROUND(Source!AO266,2)*Source!I266, 2)+ROUND(ROUND(Source!AN266,2)*Source!I266, 2))), 2)</f>
        <v>0</v>
      </c>
      <c r="AE524">
        <f>ROUND((Source!AU266/100)*((ROUND(ROUND(Source!AO266,2)*Source!I266, 2)+ROUND(ROUND(Source!AN266,2)*Source!I266, 2))), 2)</f>
        <v>0</v>
      </c>
      <c r="AN524" s="51">
        <f>L523</f>
        <v>21215.279999999999</v>
      </c>
      <c r="AO524">
        <f>0</f>
        <v>0</v>
      </c>
      <c r="AQ524" t="s">
        <v>988</v>
      </c>
      <c r="AR524">
        <f>0</f>
        <v>0</v>
      </c>
      <c r="AT524">
        <f>0</f>
        <v>0</v>
      </c>
      <c r="AV524" t="s">
        <v>988</v>
      </c>
      <c r="AW524" s="51">
        <f>L523</f>
        <v>21215.279999999999</v>
      </c>
      <c r="AZ524">
        <f>Source!X266</f>
        <v>0</v>
      </c>
      <c r="BA524">
        <f>Source!Y266</f>
        <v>0</v>
      </c>
      <c r="CD524">
        <v>2</v>
      </c>
    </row>
    <row r="525" spans="1:82" ht="14.25" x14ac:dyDescent="0.2">
      <c r="A525" s="61">
        <v>41</v>
      </c>
      <c r="B525" s="46" t="str">
        <f>Source!F267</f>
        <v>20.1.02.22-0005</v>
      </c>
      <c r="C525" s="46" t="str">
        <f>Source!G267</f>
        <v>Ушко однолапчатое У1-7-16</v>
      </c>
      <c r="D525" s="47" t="str">
        <f>Source!H267</f>
        <v>ШТ</v>
      </c>
      <c r="E525" s="48">
        <f>Source!K267</f>
        <v>12</v>
      </c>
      <c r="F525" s="48"/>
      <c r="G525" s="48">
        <f>Source!I267</f>
        <v>12</v>
      </c>
      <c r="H525" s="49">
        <f>Source!AL267</f>
        <v>161.56</v>
      </c>
      <c r="I525" s="50">
        <f>IF(Source!BC267&lt;&gt; 0, Source!BC267, 1)</f>
        <v>1.38</v>
      </c>
      <c r="J525" s="49">
        <f>ROUND(H525*I525, 2)</f>
        <v>222.95</v>
      </c>
      <c r="K525" s="50"/>
      <c r="L525" s="49">
        <f>Source!P267</f>
        <v>2675.4</v>
      </c>
    </row>
    <row r="526" spans="1:82" ht="15" x14ac:dyDescent="0.2">
      <c r="C526" s="140" t="s">
        <v>987</v>
      </c>
      <c r="D526" s="140"/>
      <c r="E526" s="140"/>
      <c r="F526" s="140"/>
      <c r="G526" s="140"/>
      <c r="H526" s="140"/>
      <c r="I526" s="141">
        <f>IF(E525&lt;&gt;0,K526/E525, 0)</f>
        <v>222.95000000000002</v>
      </c>
      <c r="J526" s="141"/>
      <c r="K526" s="141">
        <f>L525</f>
        <v>2675.4</v>
      </c>
      <c r="L526" s="141"/>
      <c r="AD526">
        <f>ROUND((Source!AT267/100)*((ROUND(ROUND(Source!AO267,2)*Source!I267, 2)+ROUND(ROUND(Source!AN267,2)*Source!I267, 2))), 2)</f>
        <v>0</v>
      </c>
      <c r="AE526">
        <f>ROUND((Source!AU267/100)*((ROUND(ROUND(Source!AO267,2)*Source!I267, 2)+ROUND(ROUND(Source!AN267,2)*Source!I267, 2))), 2)</f>
        <v>0</v>
      </c>
      <c r="AN526" s="51">
        <f>L525</f>
        <v>2675.4</v>
      </c>
      <c r="AO526">
        <f>0</f>
        <v>0</v>
      </c>
      <c r="AQ526" t="s">
        <v>988</v>
      </c>
      <c r="AR526">
        <f>0</f>
        <v>0</v>
      </c>
      <c r="AT526">
        <f>0</f>
        <v>0</v>
      </c>
      <c r="AV526" t="s">
        <v>988</v>
      </c>
      <c r="AW526" s="51">
        <f>L525</f>
        <v>2675.4</v>
      </c>
      <c r="AZ526">
        <f>Source!X267</f>
        <v>0</v>
      </c>
      <c r="BA526">
        <f>Source!Y267</f>
        <v>0</v>
      </c>
      <c r="CD526">
        <v>2</v>
      </c>
    </row>
    <row r="527" spans="1:82" ht="28.5" x14ac:dyDescent="0.2">
      <c r="A527" s="61">
        <v>42</v>
      </c>
      <c r="B527" s="46" t="str">
        <f>Source!F268</f>
        <v>25.3.14.01-1090</v>
      </c>
      <c r="C527" s="46" t="str">
        <f>Source!G268</f>
        <v>Звено промежуточное трехлапчатое ПРТ-7-1</v>
      </c>
      <c r="D527" s="47" t="str">
        <f>Source!H268</f>
        <v>ШТ</v>
      </c>
      <c r="E527" s="48">
        <f>Source!K268</f>
        <v>12</v>
      </c>
      <c r="F527" s="48"/>
      <c r="G527" s="48">
        <f>Source!I268</f>
        <v>12</v>
      </c>
      <c r="H527" s="49">
        <f>Source!AL268</f>
        <v>116.16</v>
      </c>
      <c r="I527" s="50">
        <f>IF(Source!BC268&lt;&gt; 0, Source!BC268, 1)</f>
        <v>1.38</v>
      </c>
      <c r="J527" s="49">
        <f>ROUND(H527*I527, 2)</f>
        <v>160.30000000000001</v>
      </c>
      <c r="K527" s="50"/>
      <c r="L527" s="49">
        <f>Source!P268</f>
        <v>1923.6</v>
      </c>
    </row>
    <row r="528" spans="1:82" ht="15" x14ac:dyDescent="0.2">
      <c r="C528" s="140" t="s">
        <v>987</v>
      </c>
      <c r="D528" s="140"/>
      <c r="E528" s="140"/>
      <c r="F528" s="140"/>
      <c r="G528" s="140"/>
      <c r="H528" s="140"/>
      <c r="I528" s="141">
        <f>IF(E527&lt;&gt;0,K528/E527, 0)</f>
        <v>160.29999999999998</v>
      </c>
      <c r="J528" s="141"/>
      <c r="K528" s="141">
        <f>L527</f>
        <v>1923.6</v>
      </c>
      <c r="L528" s="141"/>
      <c r="AD528">
        <f>ROUND((Source!AT268/100)*((ROUND(ROUND(Source!AO268,2)*Source!I268, 2)+ROUND(ROUND(Source!AN268,2)*Source!I268, 2))), 2)</f>
        <v>0</v>
      </c>
      <c r="AE528">
        <f>ROUND((Source!AU268/100)*((ROUND(ROUND(Source!AO268,2)*Source!I268, 2)+ROUND(ROUND(Source!AN268,2)*Source!I268, 2))), 2)</f>
        <v>0</v>
      </c>
      <c r="AN528" s="51">
        <f>L527</f>
        <v>1923.6</v>
      </c>
      <c r="AO528">
        <f>0</f>
        <v>0</v>
      </c>
      <c r="AQ528" t="s">
        <v>988</v>
      </c>
      <c r="AR528">
        <f>0</f>
        <v>0</v>
      </c>
      <c r="AT528">
        <f>0</f>
        <v>0</v>
      </c>
      <c r="AV528" t="s">
        <v>988</v>
      </c>
      <c r="AW528" s="51">
        <f>L527</f>
        <v>1923.6</v>
      </c>
      <c r="AZ528">
        <f>Source!X268</f>
        <v>0</v>
      </c>
      <c r="BA528">
        <f>Source!Y268</f>
        <v>0</v>
      </c>
      <c r="CD528">
        <v>1</v>
      </c>
    </row>
    <row r="529" spans="1:82" ht="14.25" x14ac:dyDescent="0.2">
      <c r="A529" s="61">
        <v>43</v>
      </c>
      <c r="B529" s="46" t="str">
        <f>Source!F269</f>
        <v>20.1.02.14-1014</v>
      </c>
      <c r="C529" s="46" t="str">
        <f>Source!G269</f>
        <v>Серьга СР-7-16</v>
      </c>
      <c r="D529" s="47" t="str">
        <f>Source!H269</f>
        <v>ШТ</v>
      </c>
      <c r="E529" s="48">
        <f>Source!K269</f>
        <v>12</v>
      </c>
      <c r="F529" s="48"/>
      <c r="G529" s="48">
        <f>Source!I269</f>
        <v>12</v>
      </c>
      <c r="H529" s="49">
        <f>Source!AL269</f>
        <v>141.38999999999999</v>
      </c>
      <c r="I529" s="50">
        <f>IF(Source!BC269&lt;&gt; 0, Source!BC269, 1)</f>
        <v>1.38</v>
      </c>
      <c r="J529" s="49">
        <f>ROUND(H529*I529, 2)</f>
        <v>195.12</v>
      </c>
      <c r="K529" s="50"/>
      <c r="L529" s="49">
        <f>Source!P269</f>
        <v>2341.44</v>
      </c>
    </row>
    <row r="530" spans="1:82" ht="15" x14ac:dyDescent="0.2">
      <c r="C530" s="140" t="s">
        <v>987</v>
      </c>
      <c r="D530" s="140"/>
      <c r="E530" s="140"/>
      <c r="F530" s="140"/>
      <c r="G530" s="140"/>
      <c r="H530" s="140"/>
      <c r="I530" s="141">
        <f>IF(E529&lt;&gt;0,K530/E529, 0)</f>
        <v>195.12</v>
      </c>
      <c r="J530" s="141"/>
      <c r="K530" s="141">
        <f>L529</f>
        <v>2341.44</v>
      </c>
      <c r="L530" s="141"/>
      <c r="AD530">
        <f>ROUND((Source!AT269/100)*((ROUND(ROUND(Source!AO269,2)*Source!I269, 2)+ROUND(ROUND(Source!AN269,2)*Source!I269, 2))), 2)</f>
        <v>0</v>
      </c>
      <c r="AE530">
        <f>ROUND((Source!AU269/100)*((ROUND(ROUND(Source!AO269,2)*Source!I269, 2)+ROUND(ROUND(Source!AN269,2)*Source!I269, 2))), 2)</f>
        <v>0</v>
      </c>
      <c r="AN530" s="51">
        <f>L529</f>
        <v>2341.44</v>
      </c>
      <c r="AO530">
        <f>0</f>
        <v>0</v>
      </c>
      <c r="AQ530" t="s">
        <v>988</v>
      </c>
      <c r="AR530">
        <f>0</f>
        <v>0</v>
      </c>
      <c r="AT530">
        <f>0</f>
        <v>0</v>
      </c>
      <c r="AV530" t="s">
        <v>988</v>
      </c>
      <c r="AW530" s="51">
        <f>L529</f>
        <v>2341.44</v>
      </c>
      <c r="AZ530">
        <f>Source!X269</f>
        <v>0</v>
      </c>
      <c r="BA530">
        <f>Source!Y269</f>
        <v>0</v>
      </c>
      <c r="CD530">
        <v>2</v>
      </c>
    </row>
    <row r="531" spans="1:82" ht="14.25" x14ac:dyDescent="0.2">
      <c r="A531" s="61">
        <v>44</v>
      </c>
      <c r="B531" s="46" t="str">
        <f>Source!F270</f>
        <v>20.5.04.04-0001</v>
      </c>
      <c r="C531" s="46" t="str">
        <f>Source!G270</f>
        <v>Зажим натяжной болтовый НБ-2-6</v>
      </c>
      <c r="D531" s="47" t="str">
        <f>Source!H270</f>
        <v>ШТ</v>
      </c>
      <c r="E531" s="48">
        <f>Source!K270</f>
        <v>12</v>
      </c>
      <c r="F531" s="48"/>
      <c r="G531" s="48">
        <f>Source!I270</f>
        <v>12</v>
      </c>
      <c r="H531" s="49">
        <f>Source!AL270</f>
        <v>782.94</v>
      </c>
      <c r="I531" s="50">
        <f>IF(Source!BC270&lt;&gt; 0, Source!BC270, 1)</f>
        <v>1.1399999999999999</v>
      </c>
      <c r="J531" s="49">
        <f>ROUND(H531*I531, 2)</f>
        <v>892.55</v>
      </c>
      <c r="K531" s="50"/>
      <c r="L531" s="49">
        <f>Source!P270</f>
        <v>10710.6</v>
      </c>
    </row>
    <row r="532" spans="1:82" ht="15" x14ac:dyDescent="0.2">
      <c r="C532" s="140" t="s">
        <v>987</v>
      </c>
      <c r="D532" s="140"/>
      <c r="E532" s="140"/>
      <c r="F532" s="140"/>
      <c r="G532" s="140"/>
      <c r="H532" s="140"/>
      <c r="I532" s="141">
        <f>IF(E531&lt;&gt;0,K532/E531, 0)</f>
        <v>892.55000000000007</v>
      </c>
      <c r="J532" s="141"/>
      <c r="K532" s="141">
        <f>L531</f>
        <v>10710.6</v>
      </c>
      <c r="L532" s="141"/>
      <c r="AD532">
        <f>ROUND((Source!AT270/100)*((ROUND(ROUND(Source!AO270,2)*Source!I270, 2)+ROUND(ROUND(Source!AN270,2)*Source!I270, 2))), 2)</f>
        <v>0</v>
      </c>
      <c r="AE532">
        <f>ROUND((Source!AU270/100)*((ROUND(ROUND(Source!AO270,2)*Source!I270, 2)+ROUND(ROUND(Source!AN270,2)*Source!I270, 2))), 2)</f>
        <v>0</v>
      </c>
      <c r="AN532" s="51">
        <f>L531</f>
        <v>10710.6</v>
      </c>
      <c r="AO532">
        <f>0</f>
        <v>0</v>
      </c>
      <c r="AQ532" t="s">
        <v>988</v>
      </c>
      <c r="AR532">
        <f>0</f>
        <v>0</v>
      </c>
      <c r="AT532">
        <f>0</f>
        <v>0</v>
      </c>
      <c r="AV532" t="s">
        <v>988</v>
      </c>
      <c r="AW532" s="51">
        <f>L531</f>
        <v>10710.6</v>
      </c>
      <c r="AZ532">
        <f>Source!X270</f>
        <v>0</v>
      </c>
      <c r="BA532">
        <f>Source!Y270</f>
        <v>0</v>
      </c>
      <c r="CD532">
        <v>2</v>
      </c>
    </row>
    <row r="533" spans="1:82" ht="28.5" x14ac:dyDescent="0.2">
      <c r="A533" s="36">
        <v>45</v>
      </c>
      <c r="B533" s="38" t="str">
        <f>Source!F272</f>
        <v>07.2.02.05-0021</v>
      </c>
      <c r="C533" s="38" t="str">
        <f>Source!G272</f>
        <v>Траверсы металлические высоковольтные</v>
      </c>
      <c r="D533" s="39" t="str">
        <f>Source!H272</f>
        <v>т</v>
      </c>
      <c r="E533" s="41">
        <f>Source!K272</f>
        <v>4.8800000000000003E-2</v>
      </c>
      <c r="F533" s="41"/>
      <c r="G533" s="41">
        <f>Source!I272</f>
        <v>4.8800000000000003E-2</v>
      </c>
      <c r="H533" s="43">
        <f>Source!AL272</f>
        <v>173808.79</v>
      </c>
      <c r="I533" s="42">
        <f>IF(Source!BC272&lt;&gt; 0, Source!BC272, 1)</f>
        <v>1.1399999999999999</v>
      </c>
      <c r="J533" s="43">
        <f>ROUND(H533*I533, 2)</f>
        <v>198142.02</v>
      </c>
      <c r="K533" s="42"/>
      <c r="L533" s="43">
        <f>Source!P272</f>
        <v>9669.33</v>
      </c>
    </row>
    <row r="534" spans="1:82" x14ac:dyDescent="0.2">
      <c r="A534" s="59"/>
      <c r="B534" s="59"/>
      <c r="C534" s="60" t="str">
        <f>"Объем: "&amp;Source!I272&amp;"=(2*"&amp;"19,7+"&amp;"2*"&amp;"4,7)/"&amp;"1000"</f>
        <v>Объем: 0,0488=(2*19,7+2*4,7)/1000</v>
      </c>
      <c r="D534" s="59"/>
      <c r="E534" s="59"/>
      <c r="F534" s="59"/>
      <c r="G534" s="59"/>
      <c r="H534" s="59"/>
      <c r="I534" s="59"/>
      <c r="J534" s="59"/>
      <c r="K534" s="59"/>
      <c r="L534" s="59"/>
    </row>
    <row r="535" spans="1:82" ht="15" x14ac:dyDescent="0.2">
      <c r="C535" s="140" t="s">
        <v>987</v>
      </c>
      <c r="D535" s="140"/>
      <c r="E535" s="140"/>
      <c r="F535" s="140"/>
      <c r="G535" s="140"/>
      <c r="H535" s="140"/>
      <c r="I535" s="141">
        <f>IF(E533&lt;&gt;0,K535/E533, 0)</f>
        <v>198142.00819672129</v>
      </c>
      <c r="J535" s="141"/>
      <c r="K535" s="141">
        <f>L533</f>
        <v>9669.33</v>
      </c>
      <c r="L535" s="141"/>
      <c r="AD535">
        <f>ROUND((Source!AT272/100)*((ROUND(ROUND(Source!AO272,2)*Source!I272, 2)+ROUND(ROUND(Source!AN272,2)*Source!I272, 2))), 2)</f>
        <v>0</v>
      </c>
      <c r="AE535">
        <f>ROUND((Source!AU272/100)*((ROUND(ROUND(Source!AO272,2)*Source!I272, 2)+ROUND(ROUND(Source!AN272,2)*Source!I272, 2))), 2)</f>
        <v>0</v>
      </c>
      <c r="AN535" s="51">
        <f>L533</f>
        <v>9669.33</v>
      </c>
      <c r="AO535">
        <f>0</f>
        <v>0</v>
      </c>
      <c r="AQ535" t="s">
        <v>988</v>
      </c>
      <c r="AR535">
        <f>0</f>
        <v>0</v>
      </c>
      <c r="AT535">
        <f>0</f>
        <v>0</v>
      </c>
      <c r="AV535" t="s">
        <v>988</v>
      </c>
      <c r="AW535" s="51">
        <f>L533</f>
        <v>9669.33</v>
      </c>
      <c r="AZ535">
        <f>Source!X272</f>
        <v>0</v>
      </c>
      <c r="BA535">
        <f>Source!Y272</f>
        <v>0</v>
      </c>
      <c r="CD535">
        <v>1</v>
      </c>
    </row>
    <row r="536" spans="1:82" ht="14.25" x14ac:dyDescent="0.2">
      <c r="A536" s="61">
        <v>46</v>
      </c>
      <c r="B536" s="46" t="str">
        <f>Source!F276</f>
        <v>ТЦ_20.1.02.21_62_</v>
      </c>
      <c r="C536" s="46" t="str">
        <f>Source!G276</f>
        <v>Крепление подкоса У52</v>
      </c>
      <c r="D536" s="47" t="str">
        <f>Source!H276</f>
        <v>ШТ</v>
      </c>
      <c r="E536" s="48">
        <f>Source!K276</f>
        <v>2</v>
      </c>
      <c r="F536" s="48"/>
      <c r="G536" s="48">
        <f>Source!I276</f>
        <v>2</v>
      </c>
      <c r="H536" s="49">
        <f>Source!AL276</f>
        <v>2104.5</v>
      </c>
      <c r="I536" s="50"/>
      <c r="J536" s="49"/>
      <c r="K536" s="50"/>
      <c r="L536" s="49">
        <f>Source!P276</f>
        <v>4209</v>
      </c>
    </row>
    <row r="537" spans="1:82" ht="15" x14ac:dyDescent="0.2">
      <c r="C537" s="140" t="s">
        <v>987</v>
      </c>
      <c r="D537" s="140"/>
      <c r="E537" s="140"/>
      <c r="F537" s="140"/>
      <c r="G537" s="140"/>
      <c r="H537" s="140"/>
      <c r="I537" s="141">
        <f>IF(E536&lt;&gt;0,K537/E536, 0)</f>
        <v>2104.5</v>
      </c>
      <c r="J537" s="141"/>
      <c r="K537" s="141">
        <f>L536</f>
        <v>4209</v>
      </c>
      <c r="L537" s="141"/>
      <c r="AD537">
        <f>ROUND((Source!AT276/100)*((ROUND(ROUND(Source!AO276,2)*Source!I276, 2)+ROUND(ROUND(Source!AN276,2)*Source!I276, 2))), 2)</f>
        <v>0</v>
      </c>
      <c r="AE537">
        <f>ROUND((Source!AU276/100)*((ROUND(ROUND(Source!AO276,2)*Source!I276, 2)+ROUND(ROUND(Source!AN276,2)*Source!I276, 2))), 2)</f>
        <v>0</v>
      </c>
      <c r="AN537" s="51">
        <f>L536</f>
        <v>4209</v>
      </c>
      <c r="AO537">
        <f>0</f>
        <v>0</v>
      </c>
      <c r="AQ537" t="s">
        <v>988</v>
      </c>
      <c r="AR537">
        <f>0</f>
        <v>0</v>
      </c>
      <c r="AT537">
        <f>0</f>
        <v>0</v>
      </c>
      <c r="AV537" t="s">
        <v>988</v>
      </c>
      <c r="AW537" s="51">
        <f>L536</f>
        <v>4209</v>
      </c>
      <c r="AZ537">
        <f>Source!X276</f>
        <v>0</v>
      </c>
      <c r="BA537">
        <f>Source!Y276</f>
        <v>0</v>
      </c>
      <c r="CD537">
        <v>1</v>
      </c>
    </row>
    <row r="538" spans="1:82" ht="14.25" x14ac:dyDescent="0.2">
      <c r="A538" s="61">
        <v>47</v>
      </c>
      <c r="B538" s="46" t="str">
        <f>Source!F277</f>
        <v>ТЦ_20.1.02.21_62_</v>
      </c>
      <c r="C538" s="46" t="str">
        <f>Source!G277</f>
        <v>Стяжка СТ-51</v>
      </c>
      <c r="D538" s="47" t="str">
        <f>Source!H277</f>
        <v>ШТ</v>
      </c>
      <c r="E538" s="48">
        <f>Source!K277</f>
        <v>16</v>
      </c>
      <c r="F538" s="48"/>
      <c r="G538" s="48">
        <f>Source!I277</f>
        <v>16</v>
      </c>
      <c r="H538" s="49">
        <f>Source!AL277</f>
        <v>2013</v>
      </c>
      <c r="I538" s="50"/>
      <c r="J538" s="49"/>
      <c r="K538" s="50"/>
      <c r="L538" s="49">
        <f>Source!P277</f>
        <v>32208</v>
      </c>
    </row>
    <row r="539" spans="1:82" ht="15" x14ac:dyDescent="0.2">
      <c r="C539" s="140" t="s">
        <v>987</v>
      </c>
      <c r="D539" s="140"/>
      <c r="E539" s="140"/>
      <c r="F539" s="140"/>
      <c r="G539" s="140"/>
      <c r="H539" s="140"/>
      <c r="I539" s="141">
        <f>IF(E538&lt;&gt;0,K539/E538, 0)</f>
        <v>2013</v>
      </c>
      <c r="J539" s="141"/>
      <c r="K539" s="141">
        <f>L538</f>
        <v>32208</v>
      </c>
      <c r="L539" s="141"/>
      <c r="AD539">
        <f>ROUND((Source!AT277/100)*((ROUND(ROUND(Source!AO277,2)*Source!I277, 2)+ROUND(ROUND(Source!AN277,2)*Source!I277, 2))), 2)</f>
        <v>0</v>
      </c>
      <c r="AE539">
        <f>ROUND((Source!AU277/100)*((ROUND(ROUND(Source!AO277,2)*Source!I277, 2)+ROUND(ROUND(Source!AN277,2)*Source!I277, 2))), 2)</f>
        <v>0</v>
      </c>
      <c r="AN539" s="51">
        <f>L538</f>
        <v>32208</v>
      </c>
      <c r="AO539">
        <f>0</f>
        <v>0</v>
      </c>
      <c r="AQ539" t="s">
        <v>988</v>
      </c>
      <c r="AR539">
        <f>0</f>
        <v>0</v>
      </c>
      <c r="AT539">
        <f>0</f>
        <v>0</v>
      </c>
      <c r="AV539" t="s">
        <v>988</v>
      </c>
      <c r="AW539" s="51">
        <f>L538</f>
        <v>32208</v>
      </c>
      <c r="AZ539">
        <f>Source!X277</f>
        <v>0</v>
      </c>
      <c r="BA539">
        <f>Source!Y277</f>
        <v>0</v>
      </c>
      <c r="CD539">
        <v>1</v>
      </c>
    </row>
    <row r="540" spans="1:82" ht="14.25" x14ac:dyDescent="0.2">
      <c r="A540" s="36">
        <v>48</v>
      </c>
      <c r="B540" s="38" t="str">
        <f>Source!F278</f>
        <v>07.2.07.13-0221</v>
      </c>
      <c r="C540" s="38" t="str">
        <f>Source!G278</f>
        <v>Хомуты стальные</v>
      </c>
      <c r="D540" s="39" t="str">
        <f>Source!H278</f>
        <v>кг</v>
      </c>
      <c r="E540" s="41">
        <f>Source!K278</f>
        <v>8.8000000000000007</v>
      </c>
      <c r="F540" s="41"/>
      <c r="G540" s="41">
        <f>Source!I278</f>
        <v>8.8000000000000007</v>
      </c>
      <c r="H540" s="43">
        <f>Source!AL278</f>
        <v>44.55</v>
      </c>
      <c r="I540" s="42">
        <f>IF(Source!BC278&lt;&gt; 0, Source!BC278, 1)</f>
        <v>1.38</v>
      </c>
      <c r="J540" s="43">
        <f>ROUND(H540*I540, 2)</f>
        <v>61.48</v>
      </c>
      <c r="K540" s="42"/>
      <c r="L540" s="43">
        <f>Source!P278</f>
        <v>541.02</v>
      </c>
    </row>
    <row r="541" spans="1:82" x14ac:dyDescent="0.2">
      <c r="A541" s="59"/>
      <c r="B541" s="59"/>
      <c r="C541" s="60" t="str">
        <f>"Объем: "&amp;Source!I278&amp;"=4*"&amp;"2,2"</f>
        <v>Объем: 8,8=4*2,2</v>
      </c>
      <c r="D541" s="59"/>
      <c r="E541" s="59"/>
      <c r="F541" s="59"/>
      <c r="G541" s="59"/>
      <c r="H541" s="59"/>
      <c r="I541" s="59"/>
      <c r="J541" s="59"/>
      <c r="K541" s="59"/>
      <c r="L541" s="59"/>
    </row>
    <row r="542" spans="1:82" ht="15" x14ac:dyDescent="0.2">
      <c r="C542" s="140" t="s">
        <v>987</v>
      </c>
      <c r="D542" s="140"/>
      <c r="E542" s="140"/>
      <c r="F542" s="140"/>
      <c r="G542" s="140"/>
      <c r="H542" s="140"/>
      <c r="I542" s="141">
        <f>IF(E540&lt;&gt;0,K542/E540, 0)</f>
        <v>61.479545454545445</v>
      </c>
      <c r="J542" s="141"/>
      <c r="K542" s="141">
        <f>L540</f>
        <v>541.02</v>
      </c>
      <c r="L542" s="141"/>
      <c r="AD542">
        <f>ROUND((Source!AT278/100)*((ROUND(ROUND(Source!AO278,2)*Source!I278, 2)+ROUND(ROUND(Source!AN278,2)*Source!I278, 2))), 2)</f>
        <v>0</v>
      </c>
      <c r="AE542">
        <f>ROUND((Source!AU278/100)*((ROUND(ROUND(Source!AO278,2)*Source!I278, 2)+ROUND(ROUND(Source!AN278,2)*Source!I278, 2))), 2)</f>
        <v>0</v>
      </c>
      <c r="AN542" s="51">
        <f>L540</f>
        <v>541.02</v>
      </c>
      <c r="AO542">
        <f>0</f>
        <v>0</v>
      </c>
      <c r="AQ542" t="s">
        <v>988</v>
      </c>
      <c r="AR542">
        <f>0</f>
        <v>0</v>
      </c>
      <c r="AT542">
        <f>0</f>
        <v>0</v>
      </c>
      <c r="AV542" t="s">
        <v>988</v>
      </c>
      <c r="AW542" s="51">
        <f>L540</f>
        <v>541.02</v>
      </c>
      <c r="AZ542">
        <f>Source!X278</f>
        <v>0</v>
      </c>
      <c r="BA542">
        <f>Source!Y278</f>
        <v>0</v>
      </c>
      <c r="CD542">
        <v>1</v>
      </c>
    </row>
    <row r="543" spans="1:82" ht="14.25" x14ac:dyDescent="0.2">
      <c r="A543" s="61">
        <v>49</v>
      </c>
      <c r="B543" s="46" t="str">
        <f>Source!F280</f>
        <v>ТЦ_25.2.01.13_62_</v>
      </c>
      <c r="C543" s="46" t="str">
        <f>Source!G280</f>
        <v>Оголовок ОГ52</v>
      </c>
      <c r="D543" s="47" t="str">
        <f>Source!H280</f>
        <v>ШТ</v>
      </c>
      <c r="E543" s="48">
        <f>Source!K280</f>
        <v>2</v>
      </c>
      <c r="F543" s="48"/>
      <c r="G543" s="48">
        <f>Source!I280</f>
        <v>2</v>
      </c>
      <c r="H543" s="49">
        <f>Source!AL280</f>
        <v>464.5</v>
      </c>
      <c r="I543" s="50"/>
      <c r="J543" s="49"/>
      <c r="K543" s="50"/>
      <c r="L543" s="49">
        <f>Source!P280</f>
        <v>929</v>
      </c>
    </row>
    <row r="544" spans="1:82" ht="15" x14ac:dyDescent="0.2">
      <c r="C544" s="140" t="s">
        <v>987</v>
      </c>
      <c r="D544" s="140"/>
      <c r="E544" s="140"/>
      <c r="F544" s="140"/>
      <c r="G544" s="140"/>
      <c r="H544" s="140"/>
      <c r="I544" s="141">
        <f>IF(E543&lt;&gt;0,K544/E543, 0)</f>
        <v>464.5</v>
      </c>
      <c r="J544" s="141"/>
      <c r="K544" s="141">
        <f>L543</f>
        <v>929</v>
      </c>
      <c r="L544" s="141"/>
      <c r="AD544">
        <f>ROUND((Source!AT280/100)*((ROUND(ROUND(Source!AO280,2)*Source!I280, 2)+ROUND(ROUND(Source!AN280,2)*Source!I280, 2))), 2)</f>
        <v>0</v>
      </c>
      <c r="AE544">
        <f>ROUND((Source!AU280/100)*((ROUND(ROUND(Source!AO280,2)*Source!I280, 2)+ROUND(ROUND(Source!AN280,2)*Source!I280, 2))), 2)</f>
        <v>0</v>
      </c>
      <c r="AN544" s="51">
        <f>L543</f>
        <v>929</v>
      </c>
      <c r="AO544">
        <f>0</f>
        <v>0</v>
      </c>
      <c r="AQ544" t="s">
        <v>988</v>
      </c>
      <c r="AR544">
        <f>0</f>
        <v>0</v>
      </c>
      <c r="AT544">
        <f>0</f>
        <v>0</v>
      </c>
      <c r="AV544" t="s">
        <v>988</v>
      </c>
      <c r="AW544" s="51">
        <f>L543</f>
        <v>929</v>
      </c>
      <c r="AZ544">
        <f>Source!X280</f>
        <v>0</v>
      </c>
      <c r="BA544">
        <f>Source!Y280</f>
        <v>0</v>
      </c>
      <c r="CD544">
        <v>1</v>
      </c>
    </row>
    <row r="545" spans="1:82" ht="14.25" x14ac:dyDescent="0.2">
      <c r="A545" s="61">
        <v>50</v>
      </c>
      <c r="B545" s="46" t="str">
        <f>Source!F285</f>
        <v>ТЦ_25.2.01.13_62_</v>
      </c>
      <c r="C545" s="46" t="str">
        <f>Source!G285</f>
        <v>Проводник заземляющий ЗП1М L1м</v>
      </c>
      <c r="D545" s="47" t="str">
        <f>Source!H285</f>
        <v>ШТ</v>
      </c>
      <c r="E545" s="48">
        <f>Source!K285</f>
        <v>2</v>
      </c>
      <c r="F545" s="48"/>
      <c r="G545" s="48">
        <f>Source!I285</f>
        <v>2</v>
      </c>
      <c r="H545" s="49">
        <f>Source!AL285</f>
        <v>1220</v>
      </c>
      <c r="I545" s="50"/>
      <c r="J545" s="49"/>
      <c r="K545" s="50"/>
      <c r="L545" s="49">
        <f>Source!P285</f>
        <v>2440</v>
      </c>
    </row>
    <row r="546" spans="1:82" ht="15" x14ac:dyDescent="0.2">
      <c r="C546" s="140" t="s">
        <v>987</v>
      </c>
      <c r="D546" s="140"/>
      <c r="E546" s="140"/>
      <c r="F546" s="140"/>
      <c r="G546" s="140"/>
      <c r="H546" s="140"/>
      <c r="I546" s="141">
        <f>IF(E545&lt;&gt;0,K546/E545, 0)</f>
        <v>1220</v>
      </c>
      <c r="J546" s="141"/>
      <c r="K546" s="141">
        <f>L545</f>
        <v>2440</v>
      </c>
      <c r="L546" s="141"/>
      <c r="AD546">
        <f>ROUND((Source!AT285/100)*((ROUND(ROUND(Source!AO285,2)*Source!I285, 2)+ROUND(ROUND(Source!AN285,2)*Source!I285, 2))), 2)</f>
        <v>0</v>
      </c>
      <c r="AE546">
        <f>ROUND((Source!AU285/100)*((ROUND(ROUND(Source!AO285,2)*Source!I285, 2)+ROUND(ROUND(Source!AN285,2)*Source!I285, 2))), 2)</f>
        <v>0</v>
      </c>
      <c r="AN546" s="51">
        <f>L545</f>
        <v>2440</v>
      </c>
      <c r="AO546">
        <f>0</f>
        <v>0</v>
      </c>
      <c r="AQ546" t="s">
        <v>988</v>
      </c>
      <c r="AR546">
        <f>0</f>
        <v>0</v>
      </c>
      <c r="AT546">
        <f>0</f>
        <v>0</v>
      </c>
      <c r="AV546" t="s">
        <v>988</v>
      </c>
      <c r="AW546" s="51">
        <f>L545</f>
        <v>2440</v>
      </c>
      <c r="AZ546">
        <f>Source!X285</f>
        <v>0</v>
      </c>
      <c r="BA546">
        <f>Source!Y285</f>
        <v>0</v>
      </c>
      <c r="CD546">
        <v>1</v>
      </c>
    </row>
    <row r="547" spans="1:82" ht="57" x14ac:dyDescent="0.2">
      <c r="A547" s="36">
        <v>51</v>
      </c>
      <c r="B547" s="38" t="str">
        <f>Source!F286</f>
        <v>25.2.02.11-0021</v>
      </c>
      <c r="C547" s="38" t="str">
        <f>Source!G286</f>
        <v>Лента крепления из нержавеющей стали в пластмассовой коробке с кабельной бухтой, ширина 20 мм, толщина 0,7 мм, длина 50 м</v>
      </c>
      <c r="D547" s="39" t="str">
        <f>Source!H286</f>
        <v>ШТ</v>
      </c>
      <c r="E547" s="41">
        <f>Source!K286</f>
        <v>0.04</v>
      </c>
      <c r="F547" s="41"/>
      <c r="G547" s="41">
        <f>Source!I286</f>
        <v>0.04</v>
      </c>
      <c r="H547" s="43">
        <f>Source!AL286</f>
        <v>2940.8</v>
      </c>
      <c r="I547" s="42">
        <f>IF(Source!BC286&lt;&gt; 0, Source!BC286, 1)</f>
        <v>1.38</v>
      </c>
      <c r="J547" s="43">
        <f>ROUND(H547*I547, 2)</f>
        <v>4058.3</v>
      </c>
      <c r="K547" s="42"/>
      <c r="L547" s="43">
        <f>Source!P286</f>
        <v>162.33000000000001</v>
      </c>
    </row>
    <row r="548" spans="1:82" x14ac:dyDescent="0.2">
      <c r="A548" s="59"/>
      <c r="B548" s="59"/>
      <c r="C548" s="60" t="str">
        <f>"Объем: "&amp;Source!I286&amp;"=2/"&amp;"50"</f>
        <v>Объем: 0,04=2/50</v>
      </c>
      <c r="D548" s="59"/>
      <c r="E548" s="59"/>
      <c r="F548" s="59"/>
      <c r="G548" s="59"/>
      <c r="H548" s="59"/>
      <c r="I548" s="59"/>
      <c r="J548" s="59"/>
      <c r="K548" s="59"/>
      <c r="L548" s="59"/>
    </row>
    <row r="549" spans="1:82" ht="15" x14ac:dyDescent="0.2">
      <c r="C549" s="140" t="s">
        <v>987</v>
      </c>
      <c r="D549" s="140"/>
      <c r="E549" s="140"/>
      <c r="F549" s="140"/>
      <c r="G549" s="140"/>
      <c r="H549" s="140"/>
      <c r="I549" s="141">
        <f>IF(E547&lt;&gt;0,K549/E547, 0)</f>
        <v>4058.2500000000005</v>
      </c>
      <c r="J549" s="141"/>
      <c r="K549" s="141">
        <f>L547</f>
        <v>162.33000000000001</v>
      </c>
      <c r="L549" s="141"/>
      <c r="AD549">
        <f>ROUND((Source!AT286/100)*((ROUND(ROUND(Source!AO286,2)*Source!I286, 2)+ROUND(ROUND(Source!AN286,2)*Source!I286, 2))), 2)</f>
        <v>0</v>
      </c>
      <c r="AE549">
        <f>ROUND((Source!AU286/100)*((ROUND(ROUND(Source!AO286,2)*Source!I286, 2)+ROUND(ROUND(Source!AN286,2)*Source!I286, 2))), 2)</f>
        <v>0</v>
      </c>
      <c r="AN549" s="51">
        <f>L547</f>
        <v>162.33000000000001</v>
      </c>
      <c r="AO549">
        <f>0</f>
        <v>0</v>
      </c>
      <c r="AQ549" t="s">
        <v>988</v>
      </c>
      <c r="AR549">
        <f>0</f>
        <v>0</v>
      </c>
      <c r="AT549">
        <f>0</f>
        <v>0</v>
      </c>
      <c r="AV549" t="s">
        <v>988</v>
      </c>
      <c r="AW549" s="51">
        <f>L547</f>
        <v>162.33000000000001</v>
      </c>
      <c r="AZ549">
        <f>Source!X286</f>
        <v>0</v>
      </c>
      <c r="BA549">
        <f>Source!Y286</f>
        <v>0</v>
      </c>
      <c r="CD549">
        <v>1</v>
      </c>
    </row>
    <row r="550" spans="1:82" ht="28.5" x14ac:dyDescent="0.2">
      <c r="A550" s="36">
        <v>52</v>
      </c>
      <c r="B550" s="38" t="str">
        <f>Source!F288</f>
        <v>25.2.02.11-0051</v>
      </c>
      <c r="C550" s="38" t="str">
        <f>Source!G288</f>
        <v>Скрепы для фиксации на промежуточных опорах, размер 20 мм</v>
      </c>
      <c r="D550" s="39" t="str">
        <f>Source!H288</f>
        <v>100 ШТ</v>
      </c>
      <c r="E550" s="41">
        <f>Source!K288</f>
        <v>0.02</v>
      </c>
      <c r="F550" s="41"/>
      <c r="G550" s="41">
        <f>Source!I288</f>
        <v>0.02</v>
      </c>
      <c r="H550" s="43"/>
      <c r="I550" s="42"/>
      <c r="J550" s="43">
        <f>Source!AL288</f>
        <v>2755.42</v>
      </c>
      <c r="K550" s="42"/>
      <c r="L550" s="43">
        <f>Source!P288</f>
        <v>55.11</v>
      </c>
    </row>
    <row r="551" spans="1:82" x14ac:dyDescent="0.2">
      <c r="A551" s="59"/>
      <c r="B551" s="59"/>
      <c r="C551" s="60" t="str">
        <f>"Объем: "&amp;Source!I288&amp;"=2/"&amp;"100"</f>
        <v>Объем: 0,02=2/100</v>
      </c>
      <c r="D551" s="59"/>
      <c r="E551" s="59"/>
      <c r="F551" s="59"/>
      <c r="G551" s="59"/>
      <c r="H551" s="59"/>
      <c r="I551" s="59"/>
      <c r="J551" s="59"/>
      <c r="K551" s="59"/>
      <c r="L551" s="59"/>
    </row>
    <row r="552" spans="1:82" ht="15" x14ac:dyDescent="0.2">
      <c r="C552" s="140" t="s">
        <v>987</v>
      </c>
      <c r="D552" s="140"/>
      <c r="E552" s="140"/>
      <c r="F552" s="140"/>
      <c r="G552" s="140"/>
      <c r="H552" s="140"/>
      <c r="I552" s="141">
        <f>IF(E550&lt;&gt;0,K552/E550, 0)</f>
        <v>2755.5</v>
      </c>
      <c r="J552" s="141"/>
      <c r="K552" s="141">
        <f>L550</f>
        <v>55.11</v>
      </c>
      <c r="L552" s="141"/>
      <c r="AD552">
        <f>ROUND((Source!AT288/100)*((ROUND(ROUND(Source!AO288,2)*Source!I288, 2)+ROUND(ROUND(Source!AN288,2)*Source!I288, 2))), 2)</f>
        <v>0</v>
      </c>
      <c r="AE552">
        <f>ROUND((Source!AU288/100)*((ROUND(ROUND(Source!AO288,2)*Source!I288, 2)+ROUND(ROUND(Source!AN288,2)*Source!I288, 2))), 2)</f>
        <v>0</v>
      </c>
      <c r="AN552" s="51">
        <f>L550</f>
        <v>55.11</v>
      </c>
      <c r="AO552">
        <f>0</f>
        <v>0</v>
      </c>
      <c r="AQ552" t="s">
        <v>988</v>
      </c>
      <c r="AR552">
        <f>0</f>
        <v>0</v>
      </c>
      <c r="AT552">
        <f>0</f>
        <v>0</v>
      </c>
      <c r="AV552" t="s">
        <v>988</v>
      </c>
      <c r="AW552" s="51">
        <f>L550</f>
        <v>55.11</v>
      </c>
      <c r="AZ552">
        <f>Source!X288</f>
        <v>0</v>
      </c>
      <c r="BA552">
        <f>Source!Y288</f>
        <v>0</v>
      </c>
      <c r="CD552">
        <v>1</v>
      </c>
    </row>
    <row r="553" spans="1:82" ht="42.75" x14ac:dyDescent="0.2">
      <c r="A553" s="36">
        <v>53</v>
      </c>
      <c r="B553" s="38" t="str">
        <f>Source!F289</f>
        <v>22.2.02.23-0304</v>
      </c>
      <c r="C553" s="38" t="str">
        <f>Source!G289</f>
        <v>Таблички-указатели кабельных трасс пластиковые односторонние, размеры 210х280х5 мм</v>
      </c>
      <c r="D553" s="39" t="str">
        <f>Source!H289</f>
        <v>100 ШТ</v>
      </c>
      <c r="E553" s="41">
        <f>Source!K289</f>
        <v>0.01</v>
      </c>
      <c r="F553" s="41"/>
      <c r="G553" s="41">
        <f>Source!I289</f>
        <v>0.01</v>
      </c>
      <c r="H553" s="43">
        <f>Source!AL289</f>
        <v>26491.74</v>
      </c>
      <c r="I553" s="42">
        <f>IF(Source!BC289&lt;&gt; 0, Source!BC289, 1)</f>
        <v>1.36</v>
      </c>
      <c r="J553" s="43">
        <f>ROUND(H553*I553, 2)</f>
        <v>36028.769999999997</v>
      </c>
      <c r="K553" s="42"/>
      <c r="L553" s="43">
        <f>Source!P289</f>
        <v>360.29</v>
      </c>
    </row>
    <row r="554" spans="1:82" x14ac:dyDescent="0.2">
      <c r="A554" s="59"/>
      <c r="B554" s="59"/>
      <c r="C554" s="60" t="str">
        <f>"Объем: "&amp;Source!I289&amp;"=1/"&amp;"100"</f>
        <v>Объем: 0,01=1/100</v>
      </c>
      <c r="D554" s="59"/>
      <c r="E554" s="59"/>
      <c r="F554" s="59"/>
      <c r="G554" s="59"/>
      <c r="H554" s="59"/>
      <c r="I554" s="59"/>
      <c r="J554" s="59"/>
      <c r="K554" s="59"/>
      <c r="L554" s="59"/>
    </row>
    <row r="555" spans="1:82" ht="15" x14ac:dyDescent="0.2">
      <c r="C555" s="140" t="s">
        <v>987</v>
      </c>
      <c r="D555" s="140"/>
      <c r="E555" s="140"/>
      <c r="F555" s="140"/>
      <c r="G555" s="140"/>
      <c r="H555" s="140"/>
      <c r="I555" s="141">
        <f>IF(E553&lt;&gt;0,K555/E553, 0)</f>
        <v>36029</v>
      </c>
      <c r="J555" s="141"/>
      <c r="K555" s="141">
        <f>L553</f>
        <v>360.29</v>
      </c>
      <c r="L555" s="141"/>
      <c r="AD555">
        <f>ROUND((Source!AT289/100)*((ROUND(ROUND(Source!AO289,2)*Source!I289, 2)+ROUND(ROUND(Source!AN289,2)*Source!I289, 2))), 2)</f>
        <v>0</v>
      </c>
      <c r="AE555">
        <f>ROUND((Source!AU289/100)*((ROUND(ROUND(Source!AO289,2)*Source!I289, 2)+ROUND(ROUND(Source!AN289,2)*Source!I289, 2))), 2)</f>
        <v>0</v>
      </c>
      <c r="AN555" s="51">
        <f>L553</f>
        <v>360.29</v>
      </c>
      <c r="AO555">
        <f>0</f>
        <v>0</v>
      </c>
      <c r="AQ555" t="s">
        <v>988</v>
      </c>
      <c r="AR555">
        <f>0</f>
        <v>0</v>
      </c>
      <c r="AT555">
        <f>0</f>
        <v>0</v>
      </c>
      <c r="AV555" t="s">
        <v>988</v>
      </c>
      <c r="AW555" s="51">
        <f>L553</f>
        <v>360.29</v>
      </c>
      <c r="AZ555">
        <f>Source!X289</f>
        <v>0</v>
      </c>
      <c r="BA555">
        <f>Source!Y289</f>
        <v>0</v>
      </c>
      <c r="CD555">
        <v>2</v>
      </c>
    </row>
    <row r="556" spans="1:82" ht="42.75" x14ac:dyDescent="0.2">
      <c r="A556" s="36">
        <v>54</v>
      </c>
      <c r="B556" s="38" t="str">
        <f>Source!F290</f>
        <v>08.3.04.02-0095</v>
      </c>
      <c r="C556" s="38" t="str">
        <f>Source!G290</f>
        <v>Прокат стальной горячекатаный круглый, марки стали Ст3сп, Ст3пс, диаметр 14-50 мм</v>
      </c>
      <c r="D556" s="39" t="str">
        <f>Source!H290</f>
        <v>т</v>
      </c>
      <c r="E556" s="41">
        <f>Source!K290</f>
        <v>0.04</v>
      </c>
      <c r="F556" s="41"/>
      <c r="G556" s="41">
        <f>Source!I290</f>
        <v>0.04</v>
      </c>
      <c r="H556" s="43">
        <f>Source!AL290</f>
        <v>66456.5</v>
      </c>
      <c r="I556" s="42">
        <f>IF(Source!BC290&lt;&gt; 0, Source!BC290, 1)</f>
        <v>0.84</v>
      </c>
      <c r="J556" s="43">
        <f>ROUND(H556*I556, 2)</f>
        <v>55823.46</v>
      </c>
      <c r="K556" s="42"/>
      <c r="L556" s="43">
        <f>Source!P290</f>
        <v>2232.94</v>
      </c>
    </row>
    <row r="557" spans="1:82" x14ac:dyDescent="0.2">
      <c r="A557" s="59"/>
      <c r="B557" s="59"/>
      <c r="C557" s="60" t="str">
        <f>"Объем: "&amp;Source!I290&amp;"=20*"&amp;"2/"&amp;"1000"</f>
        <v>Объем: 0,04=20*2/1000</v>
      </c>
      <c r="D557" s="59"/>
      <c r="E557" s="59"/>
      <c r="F557" s="59"/>
      <c r="G557" s="59"/>
      <c r="H557" s="59"/>
      <c r="I557" s="59"/>
      <c r="J557" s="59"/>
      <c r="K557" s="59"/>
      <c r="L557" s="59"/>
    </row>
    <row r="558" spans="1:82" ht="15" x14ac:dyDescent="0.2">
      <c r="C558" s="140" t="s">
        <v>987</v>
      </c>
      <c r="D558" s="140"/>
      <c r="E558" s="140"/>
      <c r="F558" s="140"/>
      <c r="G558" s="140"/>
      <c r="H558" s="140"/>
      <c r="I558" s="141">
        <f>IF(E556&lt;&gt;0,K558/E556, 0)</f>
        <v>55823.5</v>
      </c>
      <c r="J558" s="141"/>
      <c r="K558" s="141">
        <f>L556</f>
        <v>2232.94</v>
      </c>
      <c r="L558" s="141"/>
      <c r="AD558">
        <f>ROUND((Source!AT290/100)*((ROUND(ROUND(Source!AO290,2)*Source!I290, 2)+ROUND(ROUND(Source!AN290,2)*Source!I290, 2))), 2)</f>
        <v>0</v>
      </c>
      <c r="AE558">
        <f>ROUND((Source!AU290/100)*((ROUND(ROUND(Source!AO290,2)*Source!I290, 2)+ROUND(ROUND(Source!AN290,2)*Source!I290, 2))), 2)</f>
        <v>0</v>
      </c>
      <c r="AN558" s="51">
        <f>L556</f>
        <v>2232.94</v>
      </c>
      <c r="AO558">
        <f>0</f>
        <v>0</v>
      </c>
      <c r="AQ558" t="s">
        <v>988</v>
      </c>
      <c r="AR558">
        <f>0</f>
        <v>0</v>
      </c>
      <c r="AT558">
        <f>0</f>
        <v>0</v>
      </c>
      <c r="AV558" t="s">
        <v>988</v>
      </c>
      <c r="AW558" s="51">
        <f>L556</f>
        <v>2232.94</v>
      </c>
      <c r="AZ558">
        <f>Source!X290</f>
        <v>0</v>
      </c>
      <c r="BA558">
        <f>Source!Y290</f>
        <v>0</v>
      </c>
      <c r="CD558">
        <v>1</v>
      </c>
    </row>
    <row r="559" spans="1:82" ht="42.75" x14ac:dyDescent="0.2">
      <c r="A559" s="36">
        <v>55</v>
      </c>
      <c r="B559" s="38" t="str">
        <f>Source!F291</f>
        <v>08.3.07.01-0071</v>
      </c>
      <c r="C559" s="38" t="str">
        <f>Source!G291</f>
        <v>Прокат стальной горячекатаный полосовой, марки стали Ст3сп, Ст3пс, размеры 40х5 мм</v>
      </c>
      <c r="D559" s="39" t="str">
        <f>Source!H291</f>
        <v>т</v>
      </c>
      <c r="E559" s="41">
        <f>Source!K291</f>
        <v>1.7000000000000001E-2</v>
      </c>
      <c r="F559" s="41"/>
      <c r="G559" s="41">
        <f>Source!I291</f>
        <v>1.7000000000000001E-2</v>
      </c>
      <c r="H559" s="43">
        <f>Source!AL291</f>
        <v>72093.09</v>
      </c>
      <c r="I559" s="42">
        <f>IF(Source!BC291&lt;&gt; 0, Source!BC291, 1)</f>
        <v>0.84</v>
      </c>
      <c r="J559" s="43">
        <f>ROUND(H559*I559, 2)</f>
        <v>60558.2</v>
      </c>
      <c r="K559" s="42"/>
      <c r="L559" s="43">
        <f>Source!P291</f>
        <v>1029.49</v>
      </c>
    </row>
    <row r="560" spans="1:82" x14ac:dyDescent="0.2">
      <c r="A560" s="59"/>
      <c r="B560" s="59"/>
      <c r="C560" s="60" t="str">
        <f>"Объем: "&amp;Source!I291&amp;"=11*"&amp;"1,57/"&amp;"1000"</f>
        <v>Объем: 0,017=11*1,57/1000</v>
      </c>
      <c r="D560" s="59"/>
      <c r="E560" s="59"/>
      <c r="F560" s="59"/>
      <c r="G560" s="59"/>
      <c r="H560" s="59"/>
      <c r="I560" s="59"/>
      <c r="J560" s="59"/>
      <c r="K560" s="59"/>
      <c r="L560" s="59"/>
    </row>
    <row r="561" spans="1:82" ht="15" x14ac:dyDescent="0.2">
      <c r="C561" s="140" t="s">
        <v>987</v>
      </c>
      <c r="D561" s="140"/>
      <c r="E561" s="140"/>
      <c r="F561" s="140"/>
      <c r="G561" s="140"/>
      <c r="H561" s="140"/>
      <c r="I561" s="141">
        <f>IF(E559&lt;&gt;0,K561/E559, 0)</f>
        <v>60558.235294117643</v>
      </c>
      <c r="J561" s="141"/>
      <c r="K561" s="141">
        <f>L559</f>
        <v>1029.49</v>
      </c>
      <c r="L561" s="141"/>
      <c r="AD561">
        <f>ROUND((Source!AT291/100)*((ROUND(ROUND(Source!AO291,2)*Source!I291, 2)+ROUND(ROUND(Source!AN291,2)*Source!I291, 2))), 2)</f>
        <v>0</v>
      </c>
      <c r="AE561">
        <f>ROUND((Source!AU291/100)*((ROUND(ROUND(Source!AO291,2)*Source!I291, 2)+ROUND(ROUND(Source!AN291,2)*Source!I291, 2))), 2)</f>
        <v>0</v>
      </c>
      <c r="AN561" s="51">
        <f>L559</f>
        <v>1029.49</v>
      </c>
      <c r="AO561">
        <f>0</f>
        <v>0</v>
      </c>
      <c r="AQ561" t="s">
        <v>988</v>
      </c>
      <c r="AR561">
        <f>0</f>
        <v>0</v>
      </c>
      <c r="AT561">
        <f>0</f>
        <v>0</v>
      </c>
      <c r="AV561" t="s">
        <v>988</v>
      </c>
      <c r="AW561" s="51">
        <f>L559</f>
        <v>1029.49</v>
      </c>
      <c r="AZ561">
        <f>Source!X291</f>
        <v>0</v>
      </c>
      <c r="BA561">
        <f>Source!Y291</f>
        <v>0</v>
      </c>
      <c r="CD561">
        <v>1</v>
      </c>
    </row>
    <row r="562" spans="1:82" ht="28.5" x14ac:dyDescent="0.2">
      <c r="A562" s="36">
        <v>56</v>
      </c>
      <c r="B562" s="38" t="str">
        <f>Source!F295</f>
        <v>01.7.15.03-0042</v>
      </c>
      <c r="C562" s="38" t="str">
        <f>Source!G295</f>
        <v>Болты с гайками и шайбами строительные</v>
      </c>
      <c r="D562" s="39" t="str">
        <f>Source!H295</f>
        <v>кг</v>
      </c>
      <c r="E562" s="41">
        <f>Source!K295</f>
        <v>3.28</v>
      </c>
      <c r="F562" s="41"/>
      <c r="G562" s="41">
        <f>Source!I295</f>
        <v>3.28</v>
      </c>
      <c r="H562" s="43">
        <f>Source!AL295</f>
        <v>174.93</v>
      </c>
      <c r="I562" s="42">
        <f>IF(Source!BC295&lt;&gt; 0, Source!BC295, 1)</f>
        <v>1.1100000000000001</v>
      </c>
      <c r="J562" s="43">
        <f>ROUND(H562*I562, 2)</f>
        <v>194.17</v>
      </c>
      <c r="K562" s="42"/>
      <c r="L562" s="43">
        <f>Source!P295</f>
        <v>636.88</v>
      </c>
    </row>
    <row r="563" spans="1:82" x14ac:dyDescent="0.2">
      <c r="A563" s="59"/>
      <c r="B563" s="59"/>
      <c r="C563" s="60" t="str">
        <f>"Объем: "&amp;Source!I295&amp;"=4*"&amp;"0,76+"&amp;"4*"&amp;"0,06"</f>
        <v>Объем: 3,28=4*0,76+4*0,06</v>
      </c>
      <c r="D563" s="59"/>
      <c r="E563" s="59"/>
      <c r="F563" s="59"/>
      <c r="G563" s="59"/>
      <c r="H563" s="59"/>
      <c r="I563" s="59"/>
      <c r="J563" s="59"/>
      <c r="K563" s="59"/>
      <c r="L563" s="59"/>
    </row>
    <row r="564" spans="1:82" ht="15" x14ac:dyDescent="0.2">
      <c r="C564" s="140" t="s">
        <v>987</v>
      </c>
      <c r="D564" s="140"/>
      <c r="E564" s="140"/>
      <c r="F564" s="140"/>
      <c r="G564" s="140"/>
      <c r="H564" s="140"/>
      <c r="I564" s="141">
        <f>IF(E562&lt;&gt;0,K564/E562, 0)</f>
        <v>194.17073170731709</v>
      </c>
      <c r="J564" s="141"/>
      <c r="K564" s="141">
        <f>L562</f>
        <v>636.88</v>
      </c>
      <c r="L564" s="141"/>
      <c r="AD564">
        <f>ROUND((Source!AT295/100)*((ROUND(ROUND(Source!AO295,2)*Source!I295, 2)+ROUND(ROUND(Source!AN295,2)*Source!I295, 2))), 2)</f>
        <v>0</v>
      </c>
      <c r="AE564">
        <f>ROUND((Source!AU295/100)*((ROUND(ROUND(Source!AO295,2)*Source!I295, 2)+ROUND(ROUND(Source!AN295,2)*Source!I295, 2))), 2)</f>
        <v>0</v>
      </c>
      <c r="AN564" s="51">
        <f>L562</f>
        <v>636.88</v>
      </c>
      <c r="AO564">
        <f>0</f>
        <v>0</v>
      </c>
      <c r="AQ564" t="s">
        <v>988</v>
      </c>
      <c r="AR564">
        <f>0</f>
        <v>0</v>
      </c>
      <c r="AT564">
        <f>0</f>
        <v>0</v>
      </c>
      <c r="AV564" t="s">
        <v>988</v>
      </c>
      <c r="AW564" s="51">
        <f>L562</f>
        <v>636.88</v>
      </c>
      <c r="AZ564">
        <f>Source!X295</f>
        <v>0</v>
      </c>
      <c r="BA564">
        <f>Source!Y295</f>
        <v>0</v>
      </c>
      <c r="CD564">
        <v>1</v>
      </c>
    </row>
    <row r="566" spans="1:82" ht="15" x14ac:dyDescent="0.2">
      <c r="A566" s="63"/>
      <c r="B566" s="64"/>
      <c r="C566" s="144" t="s">
        <v>1001</v>
      </c>
      <c r="D566" s="144"/>
      <c r="E566" s="144"/>
      <c r="F566" s="144"/>
      <c r="G566" s="144"/>
      <c r="H566" s="144"/>
      <c r="I566" s="45"/>
      <c r="J566" s="63"/>
      <c r="K566" s="65"/>
      <c r="L566" s="45">
        <f>L568+L569+L575+L579</f>
        <v>328935.20999999996</v>
      </c>
    </row>
    <row r="567" spans="1:82" ht="14.25" x14ac:dyDescent="0.2">
      <c r="A567" s="54"/>
      <c r="B567" s="62"/>
      <c r="C567" s="145" t="s">
        <v>1002</v>
      </c>
      <c r="D567" s="146"/>
      <c r="E567" s="146"/>
      <c r="F567" s="146"/>
      <c r="G567" s="146"/>
      <c r="H567" s="146"/>
      <c r="I567" s="43"/>
      <c r="J567" s="54"/>
      <c r="K567" s="41"/>
      <c r="L567" s="43"/>
    </row>
    <row r="568" spans="1:82" ht="14.25" hidden="1" x14ac:dyDescent="0.2">
      <c r="A568" s="54"/>
      <c r="B568" s="62"/>
      <c r="C568" s="146" t="s">
        <v>1003</v>
      </c>
      <c r="D568" s="146"/>
      <c r="E568" s="146"/>
      <c r="F568" s="146"/>
      <c r="G568" s="146"/>
      <c r="H568" s="146"/>
      <c r="I568" s="43"/>
      <c r="J568" s="54"/>
      <c r="K568" s="41"/>
      <c r="L568" s="43">
        <f>SUM(AR502:AR564)</f>
        <v>0</v>
      </c>
    </row>
    <row r="569" spans="1:82" ht="14.25" hidden="1" x14ac:dyDescent="0.2">
      <c r="A569" s="54"/>
      <c r="B569" s="62"/>
      <c r="C569" s="146" t="s">
        <v>1004</v>
      </c>
      <c r="D569" s="146"/>
      <c r="E569" s="146"/>
      <c r="F569" s="146"/>
      <c r="G569" s="146"/>
      <c r="H569" s="146"/>
      <c r="I569" s="43"/>
      <c r="J569" s="54"/>
      <c r="K569" s="41"/>
      <c r="L569" s="43">
        <f>L571+L574+L573</f>
        <v>0</v>
      </c>
    </row>
    <row r="570" spans="1:82" ht="14.25" hidden="1" x14ac:dyDescent="0.2">
      <c r="A570" s="54"/>
      <c r="B570" s="62"/>
      <c r="C570" s="145" t="s">
        <v>1005</v>
      </c>
      <c r="D570" s="146"/>
      <c r="E570" s="146"/>
      <c r="F570" s="146"/>
      <c r="G570" s="146"/>
      <c r="H570" s="146"/>
      <c r="I570" s="43"/>
      <c r="J570" s="54"/>
      <c r="K570" s="41"/>
      <c r="L570" s="43"/>
    </row>
    <row r="571" spans="1:82" ht="14.25" hidden="1" x14ac:dyDescent="0.2">
      <c r="A571" s="54"/>
      <c r="B571" s="62"/>
      <c r="C571" s="146" t="s">
        <v>1004</v>
      </c>
      <c r="D571" s="146"/>
      <c r="E571" s="146"/>
      <c r="F571" s="146"/>
      <c r="G571" s="146"/>
      <c r="H571" s="146"/>
      <c r="I571" s="43"/>
      <c r="J571" s="54"/>
      <c r="K571" s="41"/>
      <c r="L571" s="43">
        <f>SUM(AO502:AO564)</f>
        <v>0</v>
      </c>
    </row>
    <row r="572" spans="1:82" ht="14.25" hidden="1" x14ac:dyDescent="0.2">
      <c r="A572" s="54"/>
      <c r="B572" s="62"/>
      <c r="C572" s="145" t="s">
        <v>1006</v>
      </c>
      <c r="D572" s="146"/>
      <c r="E572" s="146"/>
      <c r="F572" s="146"/>
      <c r="G572" s="146"/>
      <c r="H572" s="146"/>
      <c r="I572" s="43"/>
      <c r="J572" s="54"/>
      <c r="K572" s="41"/>
      <c r="L572" s="43"/>
    </row>
    <row r="573" spans="1:82" ht="14.25" hidden="1" x14ac:dyDescent="0.2">
      <c r="A573" s="54"/>
      <c r="B573" s="62"/>
      <c r="C573" s="146" t="s">
        <v>1026</v>
      </c>
      <c r="D573" s="146"/>
      <c r="E573" s="146"/>
      <c r="F573" s="146"/>
      <c r="G573" s="146"/>
      <c r="H573" s="146"/>
      <c r="I573" s="43"/>
      <c r="J573" s="54"/>
      <c r="K573" s="41"/>
      <c r="L573" s="43">
        <f>SUM(AT502:AT564)</f>
        <v>0</v>
      </c>
    </row>
    <row r="574" spans="1:82" ht="14.25" hidden="1" x14ac:dyDescent="0.2">
      <c r="A574" s="54"/>
      <c r="B574" s="62"/>
      <c r="C574" s="146" t="s">
        <v>1007</v>
      </c>
      <c r="D574" s="146"/>
      <c r="E574" s="146"/>
      <c r="F574" s="146"/>
      <c r="G574" s="146"/>
      <c r="H574" s="146"/>
      <c r="I574" s="43"/>
      <c r="J574" s="54"/>
      <c r="K574" s="41"/>
      <c r="L574" s="43">
        <f>SUM(AV502:AV564)</f>
        <v>0</v>
      </c>
    </row>
    <row r="575" spans="1:82" ht="14.25" x14ac:dyDescent="0.2">
      <c r="A575" s="54"/>
      <c r="B575" s="62"/>
      <c r="C575" s="146" t="s">
        <v>1008</v>
      </c>
      <c r="D575" s="146"/>
      <c r="E575" s="146"/>
      <c r="F575" s="146"/>
      <c r="G575" s="146"/>
      <c r="H575" s="146"/>
      <c r="I575" s="43"/>
      <c r="J575" s="54"/>
      <c r="K575" s="41"/>
      <c r="L575" s="43">
        <f>L577+L578</f>
        <v>328935.20999999996</v>
      </c>
    </row>
    <row r="576" spans="1:82" ht="14.25" x14ac:dyDescent="0.2">
      <c r="A576" s="54"/>
      <c r="B576" s="62"/>
      <c r="C576" s="145" t="s">
        <v>1005</v>
      </c>
      <c r="D576" s="146"/>
      <c r="E576" s="146"/>
      <c r="F576" s="146"/>
      <c r="G576" s="146"/>
      <c r="H576" s="146"/>
      <c r="I576" s="43"/>
      <c r="J576" s="54"/>
      <c r="K576" s="41"/>
      <c r="L576" s="43"/>
    </row>
    <row r="577" spans="1:12" ht="14.25" x14ac:dyDescent="0.2">
      <c r="A577" s="54"/>
      <c r="B577" s="62"/>
      <c r="C577" s="146" t="s">
        <v>1009</v>
      </c>
      <c r="D577" s="146"/>
      <c r="E577" s="146"/>
      <c r="F577" s="146"/>
      <c r="G577" s="146"/>
      <c r="H577" s="146"/>
      <c r="I577" s="43"/>
      <c r="J577" s="54"/>
      <c r="K577" s="41"/>
      <c r="L577" s="43">
        <f>SUM(AW502:AW564)-SUM(BK502:BK564)</f>
        <v>328935.20999999996</v>
      </c>
    </row>
    <row r="578" spans="1:12" ht="14.25" hidden="1" x14ac:dyDescent="0.2">
      <c r="A578" s="54"/>
      <c r="B578" s="62"/>
      <c r="C578" s="146" t="s">
        <v>1010</v>
      </c>
      <c r="D578" s="146"/>
      <c r="E578" s="146"/>
      <c r="F578" s="146"/>
      <c r="G578" s="146"/>
      <c r="H578" s="146"/>
      <c r="I578" s="43"/>
      <c r="J578" s="54"/>
      <c r="K578" s="41"/>
      <c r="L578" s="43">
        <f>SUM(BC502:BC564)</f>
        <v>0</v>
      </c>
    </row>
    <row r="579" spans="1:12" ht="14.25" hidden="1" x14ac:dyDescent="0.2">
      <c r="A579" s="54"/>
      <c r="B579" s="62"/>
      <c r="C579" s="146" t="s">
        <v>1011</v>
      </c>
      <c r="D579" s="146"/>
      <c r="E579" s="146"/>
      <c r="F579" s="146"/>
      <c r="G579" s="146"/>
      <c r="H579" s="146"/>
      <c r="I579" s="43"/>
      <c r="J579" s="54"/>
      <c r="K579" s="41"/>
      <c r="L579" s="43">
        <f>SUM(BB502:BB564)</f>
        <v>0</v>
      </c>
    </row>
    <row r="580" spans="1:12" ht="14.25" hidden="1" x14ac:dyDescent="0.2">
      <c r="A580" s="54"/>
      <c r="B580" s="62"/>
      <c r="C580" s="146" t="s">
        <v>1012</v>
      </c>
      <c r="D580" s="146"/>
      <c r="E580" s="146"/>
      <c r="F580" s="146"/>
      <c r="G580" s="146"/>
      <c r="H580" s="146"/>
      <c r="I580" s="43"/>
      <c r="J580" s="54"/>
      <c r="K580" s="41"/>
      <c r="L580" s="43">
        <f>SUM(AR502:AR564)+SUM(AT502:AT564)+SUM(AV502:AV564)</f>
        <v>0</v>
      </c>
    </row>
    <row r="581" spans="1:12" ht="14.25" hidden="1" x14ac:dyDescent="0.2">
      <c r="A581" s="54"/>
      <c r="B581" s="62"/>
      <c r="C581" s="146" t="s">
        <v>1013</v>
      </c>
      <c r="D581" s="146"/>
      <c r="E581" s="146"/>
      <c r="F581" s="146"/>
      <c r="G581" s="146"/>
      <c r="H581" s="146"/>
      <c r="I581" s="43"/>
      <c r="J581" s="54"/>
      <c r="K581" s="41"/>
      <c r="L581" s="43">
        <f>SUM(AZ502:AZ564)</f>
        <v>0</v>
      </c>
    </row>
    <row r="582" spans="1:12" ht="14.25" hidden="1" x14ac:dyDescent="0.2">
      <c r="A582" s="54"/>
      <c r="B582" s="62"/>
      <c r="C582" s="146" t="s">
        <v>1014</v>
      </c>
      <c r="D582" s="146"/>
      <c r="E582" s="146"/>
      <c r="F582" s="146"/>
      <c r="G582" s="146"/>
      <c r="H582" s="146"/>
      <c r="I582" s="43"/>
      <c r="J582" s="54"/>
      <c r="K582" s="41"/>
      <c r="L582" s="43">
        <f>SUM(BA502:BA564)</f>
        <v>0</v>
      </c>
    </row>
    <row r="583" spans="1:12" ht="14.25" hidden="1" x14ac:dyDescent="0.2">
      <c r="A583" s="54"/>
      <c r="B583" s="62"/>
      <c r="C583" s="146" t="s">
        <v>1015</v>
      </c>
      <c r="D583" s="146"/>
      <c r="E583" s="146"/>
      <c r="F583" s="146"/>
      <c r="G583" s="146"/>
      <c r="H583" s="146"/>
      <c r="I583" s="43"/>
      <c r="J583" s="54"/>
      <c r="K583" s="41"/>
      <c r="L583" s="43">
        <f>L585+L586</f>
        <v>0</v>
      </c>
    </row>
    <row r="584" spans="1:12" ht="14.25" hidden="1" x14ac:dyDescent="0.2">
      <c r="A584" s="54"/>
      <c r="B584" s="62"/>
      <c r="C584" s="145" t="s">
        <v>1002</v>
      </c>
      <c r="D584" s="146"/>
      <c r="E584" s="146"/>
      <c r="F584" s="146"/>
      <c r="G584" s="146"/>
      <c r="H584" s="146"/>
      <c r="I584" s="43"/>
      <c r="J584" s="54"/>
      <c r="K584" s="41"/>
      <c r="L584" s="43"/>
    </row>
    <row r="585" spans="1:12" ht="14.25" hidden="1" x14ac:dyDescent="0.2">
      <c r="A585" s="54"/>
      <c r="B585" s="62"/>
      <c r="C585" s="146" t="s">
        <v>1016</v>
      </c>
      <c r="D585" s="146"/>
      <c r="E585" s="146"/>
      <c r="F585" s="146"/>
      <c r="G585" s="146"/>
      <c r="H585" s="146"/>
      <c r="I585" s="43"/>
      <c r="J585" s="54"/>
      <c r="K585" s="41"/>
      <c r="L585" s="43">
        <f>SUM(BK502:BK564)</f>
        <v>0</v>
      </c>
    </row>
    <row r="586" spans="1:12" ht="14.25" hidden="1" x14ac:dyDescent="0.2">
      <c r="A586" s="54"/>
      <c r="B586" s="62"/>
      <c r="C586" s="146" t="s">
        <v>1017</v>
      </c>
      <c r="D586" s="146"/>
      <c r="E586" s="146"/>
      <c r="F586" s="146"/>
      <c r="G586" s="146"/>
      <c r="H586" s="146"/>
      <c r="I586" s="43"/>
      <c r="J586" s="54"/>
      <c r="K586" s="41"/>
      <c r="L586" s="43">
        <f>SUM(BD502:BD564)</f>
        <v>0</v>
      </c>
    </row>
    <row r="587" spans="1:12" ht="14.25" hidden="1" x14ac:dyDescent="0.2">
      <c r="A587" s="54"/>
      <c r="B587" s="62"/>
      <c r="C587" s="146" t="s">
        <v>1018</v>
      </c>
      <c r="D587" s="146"/>
      <c r="E587" s="146"/>
      <c r="F587" s="146"/>
      <c r="G587" s="146"/>
      <c r="H587" s="146"/>
      <c r="I587" s="43"/>
      <c r="J587" s="54"/>
      <c r="K587" s="41"/>
      <c r="L587" s="43"/>
    </row>
    <row r="588" spans="1:12" ht="14.25" hidden="1" x14ac:dyDescent="0.2">
      <c r="A588" s="54"/>
      <c r="B588" s="62"/>
      <c r="C588" s="146" t="s">
        <v>1019</v>
      </c>
      <c r="D588" s="146"/>
      <c r="E588" s="146"/>
      <c r="F588" s="146"/>
      <c r="G588" s="146"/>
      <c r="H588" s="146"/>
      <c r="I588" s="43"/>
      <c r="J588" s="54"/>
      <c r="K588" s="41"/>
      <c r="L588" s="43">
        <f>SUM(BO502:BO564)</f>
        <v>0</v>
      </c>
    </row>
    <row r="589" spans="1:12" ht="15" x14ac:dyDescent="0.2">
      <c r="A589" s="63"/>
      <c r="B589" s="64"/>
      <c r="C589" s="144" t="s">
        <v>1020</v>
      </c>
      <c r="D589" s="144"/>
      <c r="E589" s="144"/>
      <c r="F589" s="144"/>
      <c r="G589" s="144"/>
      <c r="H589" s="144"/>
      <c r="I589" s="45"/>
      <c r="J589" s="63"/>
      <c r="K589" s="65"/>
      <c r="L589" s="45">
        <f>L566+L581+L582+L583+L587+L588</f>
        <v>328935.20999999996</v>
      </c>
    </row>
    <row r="590" spans="1:12" ht="14.25" hidden="1" x14ac:dyDescent="0.2">
      <c r="A590" s="54"/>
      <c r="B590" s="62"/>
      <c r="C590" s="145" t="s">
        <v>1021</v>
      </c>
      <c r="D590" s="146"/>
      <c r="E590" s="146"/>
      <c r="F590" s="146"/>
      <c r="G590" s="146"/>
      <c r="H590" s="146"/>
      <c r="I590" s="43"/>
      <c r="J590" s="54"/>
      <c r="K590" s="41"/>
      <c r="L590" s="43"/>
    </row>
    <row r="591" spans="1:12" ht="14.25" hidden="1" x14ac:dyDescent="0.2">
      <c r="A591" s="54"/>
      <c r="B591" s="62"/>
      <c r="C591" s="146" t="s">
        <v>1022</v>
      </c>
      <c r="D591" s="146"/>
      <c r="E591" s="146"/>
      <c r="F591" s="146"/>
      <c r="G591" s="146"/>
      <c r="H591" s="146"/>
      <c r="I591" s="43"/>
      <c r="J591" s="54"/>
      <c r="K591" s="41"/>
      <c r="L591" s="43">
        <f>SUM(AX502:AX564)</f>
        <v>0</v>
      </c>
    </row>
    <row r="592" spans="1:12" ht="14.25" hidden="1" x14ac:dyDescent="0.2">
      <c r="A592" s="54"/>
      <c r="B592" s="62"/>
      <c r="C592" s="146" t="s">
        <v>1023</v>
      </c>
      <c r="D592" s="146"/>
      <c r="E592" s="146"/>
      <c r="F592" s="146"/>
      <c r="G592" s="146"/>
      <c r="H592" s="146"/>
      <c r="I592" s="43"/>
      <c r="J592" s="54"/>
      <c r="K592" s="41"/>
      <c r="L592" s="43">
        <f>SUM(AY502:AY564)</f>
        <v>0</v>
      </c>
    </row>
    <row r="593" spans="1:82" ht="14.25" hidden="1" customHeight="1" x14ac:dyDescent="0.2">
      <c r="A593" s="54"/>
      <c r="B593" s="62"/>
      <c r="C593" s="146" t="s">
        <v>1024</v>
      </c>
      <c r="D593" s="146"/>
      <c r="E593" s="146"/>
      <c r="F593" s="147"/>
      <c r="G593" s="44">
        <f>Source!F319</f>
        <v>0</v>
      </c>
      <c r="H593" s="54"/>
      <c r="I593" s="54"/>
      <c r="J593" s="54"/>
      <c r="K593" s="54"/>
      <c r="L593" s="54"/>
    </row>
    <row r="594" spans="1:82" ht="14.25" hidden="1" customHeight="1" x14ac:dyDescent="0.2">
      <c r="A594" s="54"/>
      <c r="B594" s="62"/>
      <c r="C594" s="146" t="s">
        <v>1025</v>
      </c>
      <c r="D594" s="146"/>
      <c r="E594" s="146"/>
      <c r="F594" s="147"/>
      <c r="G594" s="44">
        <f>Source!F320</f>
        <v>0</v>
      </c>
      <c r="H594" s="54"/>
      <c r="I594" s="54"/>
      <c r="J594" s="54"/>
      <c r="K594" s="54"/>
      <c r="L594" s="54"/>
    </row>
    <row r="597" spans="1:82" ht="16.5" x14ac:dyDescent="0.2">
      <c r="A597" s="142" t="s">
        <v>1050</v>
      </c>
      <c r="B597" s="142"/>
      <c r="C597" s="142"/>
      <c r="D597" s="142"/>
      <c r="E597" s="142"/>
      <c r="F597" s="142"/>
      <c r="G597" s="142"/>
      <c r="H597" s="142"/>
      <c r="I597" s="142"/>
      <c r="J597" s="142"/>
      <c r="K597" s="142"/>
      <c r="L597" s="142"/>
    </row>
    <row r="598" spans="1:82" ht="28.5" x14ac:dyDescent="0.2">
      <c r="A598" s="67">
        <v>57</v>
      </c>
      <c r="B598" s="68" t="str">
        <f>Source!F331</f>
        <v>ТЦ_62.1.03.01_62_</v>
      </c>
      <c r="C598" s="68" t="s">
        <v>1051</v>
      </c>
      <c r="D598" s="69" t="str">
        <f>Source!H331</f>
        <v>ШТ</v>
      </c>
      <c r="E598" s="70">
        <f>Source!K331</f>
        <v>2</v>
      </c>
      <c r="F598" s="70"/>
      <c r="G598" s="70">
        <f>Source!I331</f>
        <v>2</v>
      </c>
      <c r="H598" s="71">
        <f>Source!AL331</f>
        <v>14700</v>
      </c>
      <c r="I598" s="72"/>
      <c r="J598" s="71"/>
      <c r="K598" s="72"/>
      <c r="L598" s="71">
        <f>Source!P331</f>
        <v>29400</v>
      </c>
    </row>
    <row r="599" spans="1:82" ht="15" x14ac:dyDescent="0.2">
      <c r="A599" s="66"/>
      <c r="B599" s="66"/>
      <c r="C599" s="148" t="s">
        <v>987</v>
      </c>
      <c r="D599" s="148"/>
      <c r="E599" s="148"/>
      <c r="F599" s="148"/>
      <c r="G599" s="148"/>
      <c r="H599" s="148"/>
      <c r="I599" s="149">
        <f>IF(E598&lt;&gt;0,K599/E598, 0)</f>
        <v>14700</v>
      </c>
      <c r="J599" s="149"/>
      <c r="K599" s="149">
        <f>L598</f>
        <v>29400</v>
      </c>
      <c r="L599" s="149"/>
      <c r="AD599">
        <f>ROUND((Source!AT331/100)*((ROUND(ROUND(Source!AO331,2)*Source!I331, 2)+ROUND(ROUND(Source!AN331,2)*Source!I331, 2))), 2)</f>
        <v>0</v>
      </c>
      <c r="AE599">
        <f>ROUND((Source!AU331/100)*((ROUND(ROUND(Source!AO331,2)*Source!I331, 2)+ROUND(ROUND(Source!AN331,2)*Source!I331, 2))), 2)</f>
        <v>0</v>
      </c>
      <c r="AN599" s="51">
        <f>L598</f>
        <v>29400</v>
      </c>
      <c r="AO599">
        <f>0</f>
        <v>0</v>
      </c>
      <c r="AQ599" t="s">
        <v>988</v>
      </c>
      <c r="AR599">
        <f>0</f>
        <v>0</v>
      </c>
      <c r="AT599">
        <f>0</f>
        <v>0</v>
      </c>
      <c r="AV599" t="s">
        <v>988</v>
      </c>
      <c r="AW599" s="51">
        <f>L598</f>
        <v>29400</v>
      </c>
      <c r="AZ599">
        <f>Source!X331</f>
        <v>0</v>
      </c>
      <c r="BA599">
        <f>Source!Y331</f>
        <v>0</v>
      </c>
      <c r="BK599" s="51">
        <f>L598</f>
        <v>29400</v>
      </c>
      <c r="CD599">
        <v>3</v>
      </c>
    </row>
    <row r="600" spans="1:82" ht="28.5" x14ac:dyDescent="0.2">
      <c r="A600" s="67">
        <v>58</v>
      </c>
      <c r="B600" s="68" t="str">
        <f>Source!F332</f>
        <v>ТЦ_20.1.02.23_62_</v>
      </c>
      <c r="C600" s="68" t="s">
        <v>1052</v>
      </c>
      <c r="D600" s="69" t="str">
        <f>Source!H332</f>
        <v>ШТ</v>
      </c>
      <c r="E600" s="70">
        <f>Source!K332</f>
        <v>3</v>
      </c>
      <c r="F600" s="70"/>
      <c r="G600" s="70">
        <f>Source!I332</f>
        <v>3</v>
      </c>
      <c r="H600" s="71">
        <f>Source!AL332</f>
        <v>1274</v>
      </c>
      <c r="I600" s="72"/>
      <c r="J600" s="71"/>
      <c r="K600" s="72"/>
      <c r="L600" s="71">
        <f>Source!P332</f>
        <v>3822</v>
      </c>
    </row>
    <row r="601" spans="1:82" ht="15" x14ac:dyDescent="0.2">
      <c r="A601" s="66"/>
      <c r="B601" s="66"/>
      <c r="C601" s="148" t="s">
        <v>987</v>
      </c>
      <c r="D601" s="148"/>
      <c r="E601" s="148"/>
      <c r="F601" s="148"/>
      <c r="G601" s="148"/>
      <c r="H601" s="148"/>
      <c r="I601" s="149">
        <f>IF(E600&lt;&gt;0,K601/E600, 0)</f>
        <v>1274</v>
      </c>
      <c r="J601" s="149"/>
      <c r="K601" s="149">
        <f>L600</f>
        <v>3822</v>
      </c>
      <c r="L601" s="149"/>
      <c r="AD601">
        <f>ROUND((Source!AT332/100)*((ROUND(ROUND(Source!AO332,2)*Source!I332, 2)+ROUND(ROUND(Source!AN332,2)*Source!I332, 2))), 2)</f>
        <v>0</v>
      </c>
      <c r="AE601">
        <f>ROUND((Source!AU332/100)*((ROUND(ROUND(Source!AO332,2)*Source!I332, 2)+ROUND(ROUND(Source!AN332,2)*Source!I332, 2))), 2)</f>
        <v>0</v>
      </c>
      <c r="AN601" s="51">
        <f>L600</f>
        <v>3822</v>
      </c>
      <c r="AO601">
        <f>0</f>
        <v>0</v>
      </c>
      <c r="AQ601" t="s">
        <v>988</v>
      </c>
      <c r="AR601">
        <f>0</f>
        <v>0</v>
      </c>
      <c r="AT601">
        <f>0</f>
        <v>0</v>
      </c>
      <c r="AV601" t="s">
        <v>988</v>
      </c>
      <c r="AW601" s="51">
        <f>L600</f>
        <v>3822</v>
      </c>
      <c r="AZ601">
        <f>Source!X332</f>
        <v>0</v>
      </c>
      <c r="BA601">
        <f>Source!Y332</f>
        <v>0</v>
      </c>
      <c r="BK601" s="51">
        <f>L600</f>
        <v>3822</v>
      </c>
      <c r="CD601">
        <v>3</v>
      </c>
    </row>
    <row r="603" spans="1:82" ht="15" hidden="1" x14ac:dyDescent="0.2">
      <c r="A603" s="63"/>
      <c r="B603" s="64"/>
      <c r="C603" s="144" t="s">
        <v>1001</v>
      </c>
      <c r="D603" s="144"/>
      <c r="E603" s="144"/>
      <c r="F603" s="144"/>
      <c r="G603" s="144"/>
      <c r="H603" s="144"/>
      <c r="I603" s="45"/>
      <c r="J603" s="63"/>
      <c r="K603" s="65"/>
      <c r="L603" s="45">
        <f>L605+L606+L612+L616</f>
        <v>0</v>
      </c>
    </row>
    <row r="604" spans="1:82" ht="14.25" hidden="1" x14ac:dyDescent="0.2">
      <c r="A604" s="54"/>
      <c r="B604" s="62"/>
      <c r="C604" s="145" t="s">
        <v>1002</v>
      </c>
      <c r="D604" s="146"/>
      <c r="E604" s="146"/>
      <c r="F604" s="146"/>
      <c r="G604" s="146"/>
      <c r="H604" s="146"/>
      <c r="I604" s="43"/>
      <c r="J604" s="54"/>
      <c r="K604" s="41"/>
      <c r="L604" s="43"/>
    </row>
    <row r="605" spans="1:82" ht="14.25" hidden="1" x14ac:dyDescent="0.2">
      <c r="A605" s="54"/>
      <c r="B605" s="62"/>
      <c r="C605" s="146" t="s">
        <v>1003</v>
      </c>
      <c r="D605" s="146"/>
      <c r="E605" s="146"/>
      <c r="F605" s="146"/>
      <c r="G605" s="146"/>
      <c r="H605" s="146"/>
      <c r="I605" s="43"/>
      <c r="J605" s="54"/>
      <c r="K605" s="41"/>
      <c r="L605" s="43">
        <f>SUM(AR597:AR601)</f>
        <v>0</v>
      </c>
    </row>
    <row r="606" spans="1:82" ht="14.25" hidden="1" x14ac:dyDescent="0.2">
      <c r="A606" s="54"/>
      <c r="B606" s="62"/>
      <c r="C606" s="146" t="s">
        <v>1004</v>
      </c>
      <c r="D606" s="146"/>
      <c r="E606" s="146"/>
      <c r="F606" s="146"/>
      <c r="G606" s="146"/>
      <c r="H606" s="146"/>
      <c r="I606" s="43"/>
      <c r="J606" s="54"/>
      <c r="K606" s="41"/>
      <c r="L606" s="43">
        <f>L608+L611+L610</f>
        <v>0</v>
      </c>
    </row>
    <row r="607" spans="1:82" ht="14.25" hidden="1" x14ac:dyDescent="0.2">
      <c r="A607" s="54"/>
      <c r="B607" s="62"/>
      <c r="C607" s="145" t="s">
        <v>1005</v>
      </c>
      <c r="D607" s="146"/>
      <c r="E607" s="146"/>
      <c r="F607" s="146"/>
      <c r="G607" s="146"/>
      <c r="H607" s="146"/>
      <c r="I607" s="43"/>
      <c r="J607" s="54"/>
      <c r="K607" s="41"/>
      <c r="L607" s="43"/>
    </row>
    <row r="608" spans="1:82" ht="14.25" hidden="1" x14ac:dyDescent="0.2">
      <c r="A608" s="54"/>
      <c r="B608" s="62"/>
      <c r="C608" s="146" t="s">
        <v>1004</v>
      </c>
      <c r="D608" s="146"/>
      <c r="E608" s="146"/>
      <c r="F608" s="146"/>
      <c r="G608" s="146"/>
      <c r="H608" s="146"/>
      <c r="I608" s="43"/>
      <c r="J608" s="54"/>
      <c r="K608" s="41"/>
      <c r="L608" s="43">
        <f>SUM(AO597:AO601)</f>
        <v>0</v>
      </c>
    </row>
    <row r="609" spans="1:12" ht="14.25" hidden="1" x14ac:dyDescent="0.2">
      <c r="A609" s="54"/>
      <c r="B609" s="62"/>
      <c r="C609" s="145" t="s">
        <v>1006</v>
      </c>
      <c r="D609" s="146"/>
      <c r="E609" s="146"/>
      <c r="F609" s="146"/>
      <c r="G609" s="146"/>
      <c r="H609" s="146"/>
      <c r="I609" s="43"/>
      <c r="J609" s="54"/>
      <c r="K609" s="41"/>
      <c r="L609" s="43"/>
    </row>
    <row r="610" spans="1:12" ht="14.25" hidden="1" x14ac:dyDescent="0.2">
      <c r="A610" s="54"/>
      <c r="B610" s="62"/>
      <c r="C610" s="146" t="s">
        <v>1026</v>
      </c>
      <c r="D610" s="146"/>
      <c r="E610" s="146"/>
      <c r="F610" s="146"/>
      <c r="G610" s="146"/>
      <c r="H610" s="146"/>
      <c r="I610" s="43"/>
      <c r="J610" s="54"/>
      <c r="K610" s="41"/>
      <c r="L610" s="43">
        <f>SUM(AT597:AT601)</f>
        <v>0</v>
      </c>
    </row>
    <row r="611" spans="1:12" ht="14.25" hidden="1" x14ac:dyDescent="0.2">
      <c r="A611" s="54"/>
      <c r="B611" s="62"/>
      <c r="C611" s="146" t="s">
        <v>1007</v>
      </c>
      <c r="D611" s="146"/>
      <c r="E611" s="146"/>
      <c r="F611" s="146"/>
      <c r="G611" s="146"/>
      <c r="H611" s="146"/>
      <c r="I611" s="43"/>
      <c r="J611" s="54"/>
      <c r="K611" s="41"/>
      <c r="L611" s="43">
        <f>SUM(AV597:AV601)</f>
        <v>0</v>
      </c>
    </row>
    <row r="612" spans="1:12" ht="14.25" hidden="1" x14ac:dyDescent="0.2">
      <c r="A612" s="54"/>
      <c r="B612" s="62"/>
      <c r="C612" s="146" t="s">
        <v>1008</v>
      </c>
      <c r="D612" s="146"/>
      <c r="E612" s="146"/>
      <c r="F612" s="146"/>
      <c r="G612" s="146"/>
      <c r="H612" s="146"/>
      <c r="I612" s="43"/>
      <c r="J612" s="54"/>
      <c r="K612" s="41"/>
      <c r="L612" s="43">
        <f>L614+L615</f>
        <v>0</v>
      </c>
    </row>
    <row r="613" spans="1:12" ht="14.25" hidden="1" x14ac:dyDescent="0.2">
      <c r="A613" s="54"/>
      <c r="B613" s="62"/>
      <c r="C613" s="145" t="s">
        <v>1005</v>
      </c>
      <c r="D613" s="146"/>
      <c r="E613" s="146"/>
      <c r="F613" s="146"/>
      <c r="G613" s="146"/>
      <c r="H613" s="146"/>
      <c r="I613" s="43"/>
      <c r="J613" s="54"/>
      <c r="K613" s="41"/>
      <c r="L613" s="43"/>
    </row>
    <row r="614" spans="1:12" ht="14.25" hidden="1" x14ac:dyDescent="0.2">
      <c r="A614" s="54"/>
      <c r="B614" s="62"/>
      <c r="C614" s="146" t="s">
        <v>1009</v>
      </c>
      <c r="D614" s="146"/>
      <c r="E614" s="146"/>
      <c r="F614" s="146"/>
      <c r="G614" s="146"/>
      <c r="H614" s="146"/>
      <c r="I614" s="43"/>
      <c r="J614" s="54"/>
      <c r="K614" s="41"/>
      <c r="L614" s="43">
        <f>SUM(AW597:AW601)-SUM(BK597:BK601)</f>
        <v>0</v>
      </c>
    </row>
    <row r="615" spans="1:12" ht="14.25" hidden="1" x14ac:dyDescent="0.2">
      <c r="A615" s="54"/>
      <c r="B615" s="62"/>
      <c r="C615" s="146" t="s">
        <v>1010</v>
      </c>
      <c r="D615" s="146"/>
      <c r="E615" s="146"/>
      <c r="F615" s="146"/>
      <c r="G615" s="146"/>
      <c r="H615" s="146"/>
      <c r="I615" s="43"/>
      <c r="J615" s="54"/>
      <c r="K615" s="41"/>
      <c r="L615" s="43">
        <f>SUM(BC597:BC601)</f>
        <v>0</v>
      </c>
    </row>
    <row r="616" spans="1:12" ht="14.25" hidden="1" x14ac:dyDescent="0.2">
      <c r="A616" s="54"/>
      <c r="B616" s="62"/>
      <c r="C616" s="146" t="s">
        <v>1011</v>
      </c>
      <c r="D616" s="146"/>
      <c r="E616" s="146"/>
      <c r="F616" s="146"/>
      <c r="G616" s="146"/>
      <c r="H616" s="146"/>
      <c r="I616" s="43"/>
      <c r="J616" s="54"/>
      <c r="K616" s="41"/>
      <c r="L616" s="43">
        <f>SUM(BB597:BB601)</f>
        <v>0</v>
      </c>
    </row>
    <row r="617" spans="1:12" ht="14.25" hidden="1" x14ac:dyDescent="0.2">
      <c r="A617" s="54"/>
      <c r="B617" s="62"/>
      <c r="C617" s="146" t="s">
        <v>1012</v>
      </c>
      <c r="D617" s="146"/>
      <c r="E617" s="146"/>
      <c r="F617" s="146"/>
      <c r="G617" s="146"/>
      <c r="H617" s="146"/>
      <c r="I617" s="43"/>
      <c r="J617" s="54"/>
      <c r="K617" s="41"/>
      <c r="L617" s="43">
        <f>SUM(AR597:AR601)+SUM(AT597:AT601)+SUM(AV597:AV601)</f>
        <v>0</v>
      </c>
    </row>
    <row r="618" spans="1:12" ht="14.25" hidden="1" x14ac:dyDescent="0.2">
      <c r="A618" s="54"/>
      <c r="B618" s="62"/>
      <c r="C618" s="146" t="s">
        <v>1013</v>
      </c>
      <c r="D618" s="146"/>
      <c r="E618" s="146"/>
      <c r="F618" s="146"/>
      <c r="G618" s="146"/>
      <c r="H618" s="146"/>
      <c r="I618" s="43"/>
      <c r="J618" s="54"/>
      <c r="K618" s="41"/>
      <c r="L618" s="43">
        <f>SUM(AZ597:AZ601)</f>
        <v>0</v>
      </c>
    </row>
    <row r="619" spans="1:12" ht="14.25" hidden="1" x14ac:dyDescent="0.2">
      <c r="A619" s="54"/>
      <c r="B619" s="62"/>
      <c r="C619" s="146" t="s">
        <v>1014</v>
      </c>
      <c r="D619" s="146"/>
      <c r="E619" s="146"/>
      <c r="F619" s="146"/>
      <c r="G619" s="146"/>
      <c r="H619" s="146"/>
      <c r="I619" s="43"/>
      <c r="J619" s="54"/>
      <c r="K619" s="41"/>
      <c r="L619" s="43">
        <f>SUM(BA597:BA601)</f>
        <v>0</v>
      </c>
    </row>
    <row r="620" spans="1:12" ht="14.25" x14ac:dyDescent="0.2">
      <c r="A620" s="54"/>
      <c r="B620" s="62"/>
      <c r="C620" s="146" t="s">
        <v>1015</v>
      </c>
      <c r="D620" s="146"/>
      <c r="E620" s="146"/>
      <c r="F620" s="146"/>
      <c r="G620" s="146"/>
      <c r="H620" s="146"/>
      <c r="I620" s="43"/>
      <c r="J620" s="54"/>
      <c r="K620" s="41"/>
      <c r="L620" s="43">
        <f>L622+L623</f>
        <v>33222</v>
      </c>
    </row>
    <row r="621" spans="1:12" ht="14.25" x14ac:dyDescent="0.2">
      <c r="A621" s="54"/>
      <c r="B621" s="62"/>
      <c r="C621" s="145" t="s">
        <v>1002</v>
      </c>
      <c r="D621" s="146"/>
      <c r="E621" s="146"/>
      <c r="F621" s="146"/>
      <c r="G621" s="146"/>
      <c r="H621" s="146"/>
      <c r="I621" s="43"/>
      <c r="J621" s="54"/>
      <c r="K621" s="41"/>
      <c r="L621" s="43"/>
    </row>
    <row r="622" spans="1:12" ht="14.25" x14ac:dyDescent="0.2">
      <c r="A622" s="54"/>
      <c r="B622" s="62"/>
      <c r="C622" s="146" t="s">
        <v>1016</v>
      </c>
      <c r="D622" s="146"/>
      <c r="E622" s="146"/>
      <c r="F622" s="146"/>
      <c r="G622" s="146"/>
      <c r="H622" s="146"/>
      <c r="I622" s="43"/>
      <c r="J622" s="54"/>
      <c r="K622" s="41"/>
      <c r="L622" s="43">
        <f>SUM(BK597:BK601)</f>
        <v>33222</v>
      </c>
    </row>
    <row r="623" spans="1:12" ht="14.25" hidden="1" x14ac:dyDescent="0.2">
      <c r="A623" s="54"/>
      <c r="B623" s="62"/>
      <c r="C623" s="146" t="s">
        <v>1017</v>
      </c>
      <c r="D623" s="146"/>
      <c r="E623" s="146"/>
      <c r="F623" s="146"/>
      <c r="G623" s="146"/>
      <c r="H623" s="146"/>
      <c r="I623" s="43"/>
      <c r="J623" s="54"/>
      <c r="K623" s="41"/>
      <c r="L623" s="43">
        <f>SUM(BD597:BD601)</f>
        <v>0</v>
      </c>
    </row>
    <row r="624" spans="1:12" ht="14.25" hidden="1" x14ac:dyDescent="0.2">
      <c r="A624" s="54"/>
      <c r="B624" s="62"/>
      <c r="C624" s="146" t="s">
        <v>1018</v>
      </c>
      <c r="D624" s="146"/>
      <c r="E624" s="146"/>
      <c r="F624" s="146"/>
      <c r="G624" s="146"/>
      <c r="H624" s="146"/>
      <c r="I624" s="43"/>
      <c r="J624" s="54"/>
      <c r="K624" s="41"/>
      <c r="L624" s="43"/>
    </row>
    <row r="625" spans="1:12" ht="14.25" hidden="1" x14ac:dyDescent="0.2">
      <c r="A625" s="54"/>
      <c r="B625" s="62"/>
      <c r="C625" s="146" t="s">
        <v>1019</v>
      </c>
      <c r="D625" s="146"/>
      <c r="E625" s="146"/>
      <c r="F625" s="146"/>
      <c r="G625" s="146"/>
      <c r="H625" s="146"/>
      <c r="I625" s="43"/>
      <c r="J625" s="54"/>
      <c r="K625" s="41"/>
      <c r="L625" s="43">
        <f>SUM(BO597:BO601)</f>
        <v>0</v>
      </c>
    </row>
    <row r="626" spans="1:12" ht="15" x14ac:dyDescent="0.2">
      <c r="A626" s="63"/>
      <c r="B626" s="64"/>
      <c r="C626" s="144" t="s">
        <v>1020</v>
      </c>
      <c r="D626" s="144"/>
      <c r="E626" s="144"/>
      <c r="F626" s="144"/>
      <c r="G626" s="144"/>
      <c r="H626" s="144"/>
      <c r="I626" s="45"/>
      <c r="J626" s="63"/>
      <c r="K626" s="65"/>
      <c r="L626" s="45">
        <f>L603+L618+L619+L620+L624+L625</f>
        <v>33222</v>
      </c>
    </row>
    <row r="627" spans="1:12" ht="14.25" hidden="1" x14ac:dyDescent="0.2">
      <c r="A627" s="54"/>
      <c r="B627" s="62"/>
      <c r="C627" s="145" t="s">
        <v>1021</v>
      </c>
      <c r="D627" s="146"/>
      <c r="E627" s="146"/>
      <c r="F627" s="146"/>
      <c r="G627" s="146"/>
      <c r="H627" s="146"/>
      <c r="I627" s="43"/>
      <c r="J627" s="54"/>
      <c r="K627" s="41"/>
      <c r="L627" s="43"/>
    </row>
    <row r="628" spans="1:12" ht="14.25" hidden="1" x14ac:dyDescent="0.2">
      <c r="A628" s="54"/>
      <c r="B628" s="62"/>
      <c r="C628" s="146" t="s">
        <v>1022</v>
      </c>
      <c r="D628" s="146"/>
      <c r="E628" s="146"/>
      <c r="F628" s="146"/>
      <c r="G628" s="146"/>
      <c r="H628" s="146"/>
      <c r="I628" s="43"/>
      <c r="J628" s="54"/>
      <c r="K628" s="41"/>
      <c r="L628" s="43">
        <f>SUM(AX597:AX601)</f>
        <v>0</v>
      </c>
    </row>
    <row r="629" spans="1:12" ht="14.25" hidden="1" x14ac:dyDescent="0.2">
      <c r="A629" s="54"/>
      <c r="B629" s="62"/>
      <c r="C629" s="146" t="s">
        <v>1023</v>
      </c>
      <c r="D629" s="146"/>
      <c r="E629" s="146"/>
      <c r="F629" s="146"/>
      <c r="G629" s="146"/>
      <c r="H629" s="146"/>
      <c r="I629" s="43"/>
      <c r="J629" s="54"/>
      <c r="K629" s="41"/>
      <c r="L629" s="43">
        <f>SUM(AY597:AY601)</f>
        <v>0</v>
      </c>
    </row>
    <row r="630" spans="1:12" ht="14.25" hidden="1" customHeight="1" x14ac:dyDescent="0.2">
      <c r="A630" s="54"/>
      <c r="B630" s="62"/>
      <c r="C630" s="146" t="s">
        <v>1024</v>
      </c>
      <c r="D630" s="146"/>
      <c r="E630" s="146"/>
      <c r="F630" s="147"/>
      <c r="G630" s="44">
        <f>Source!F356</f>
        <v>0</v>
      </c>
      <c r="H630" s="54"/>
      <c r="I630" s="54"/>
      <c r="J630" s="54"/>
      <c r="K630" s="54"/>
      <c r="L630" s="54"/>
    </row>
    <row r="631" spans="1:12" ht="14.25" hidden="1" customHeight="1" x14ac:dyDescent="0.2">
      <c r="A631" s="54"/>
      <c r="B631" s="62"/>
      <c r="C631" s="146" t="s">
        <v>1025</v>
      </c>
      <c r="D631" s="146"/>
      <c r="E631" s="146"/>
      <c r="F631" s="147"/>
      <c r="G631" s="44">
        <f>Source!F357</f>
        <v>0</v>
      </c>
      <c r="H631" s="54"/>
      <c r="I631" s="54"/>
      <c r="J631" s="54"/>
      <c r="K631" s="54"/>
      <c r="L631" s="54"/>
    </row>
    <row r="634" spans="1:12" ht="15" x14ac:dyDescent="0.2">
      <c r="A634" s="73"/>
      <c r="B634" s="74"/>
      <c r="C634" s="150" t="s">
        <v>1053</v>
      </c>
      <c r="D634" s="150"/>
      <c r="E634" s="150"/>
      <c r="F634" s="150"/>
      <c r="G634" s="150"/>
      <c r="H634" s="150"/>
      <c r="I634" s="75"/>
      <c r="J634" s="73"/>
      <c r="K634" s="76"/>
      <c r="L634" s="75"/>
    </row>
    <row r="636" spans="1:12" ht="15" x14ac:dyDescent="0.2">
      <c r="A636" s="63"/>
      <c r="B636" s="64"/>
      <c r="C636" s="144" t="s">
        <v>1054</v>
      </c>
      <c r="D636" s="144"/>
      <c r="E636" s="144"/>
      <c r="F636" s="144"/>
      <c r="G636" s="144"/>
      <c r="H636" s="144"/>
      <c r="I636" s="45"/>
      <c r="J636" s="63"/>
      <c r="K636" s="65"/>
      <c r="L636" s="45">
        <f>L638+L653+L654</f>
        <v>497509.65</v>
      </c>
    </row>
    <row r="637" spans="1:12" ht="14.25" x14ac:dyDescent="0.2">
      <c r="A637" s="54"/>
      <c r="B637" s="62"/>
      <c r="C637" s="145" t="s">
        <v>1002</v>
      </c>
      <c r="D637" s="146"/>
      <c r="E637" s="146"/>
      <c r="F637" s="146"/>
      <c r="G637" s="146"/>
      <c r="H637" s="146"/>
      <c r="I637" s="43"/>
      <c r="J637" s="54"/>
      <c r="K637" s="41"/>
      <c r="L637" s="43"/>
    </row>
    <row r="638" spans="1:12" ht="14.25" x14ac:dyDescent="0.2">
      <c r="A638" s="54"/>
      <c r="B638" s="62"/>
      <c r="C638" s="146" t="s">
        <v>1055</v>
      </c>
      <c r="D638" s="146"/>
      <c r="E638" s="146"/>
      <c r="F638" s="146"/>
      <c r="G638" s="146"/>
      <c r="H638" s="146"/>
      <c r="I638" s="43"/>
      <c r="J638" s="54"/>
      <c r="K638" s="41"/>
      <c r="L638" s="43">
        <f>L640+L641+L647+L651</f>
        <v>390935.76</v>
      </c>
    </row>
    <row r="639" spans="1:12" ht="14.25" x14ac:dyDescent="0.2">
      <c r="A639" s="54"/>
      <c r="B639" s="62"/>
      <c r="C639" s="145" t="s">
        <v>1002</v>
      </c>
      <c r="D639" s="146"/>
      <c r="E639" s="146"/>
      <c r="F639" s="146"/>
      <c r="G639" s="146"/>
      <c r="H639" s="146"/>
      <c r="I639" s="43"/>
      <c r="J639" s="54"/>
      <c r="K639" s="41"/>
      <c r="L639" s="43"/>
    </row>
    <row r="640" spans="1:12" ht="14.25" x14ac:dyDescent="0.2">
      <c r="A640" s="54"/>
      <c r="B640" s="62"/>
      <c r="C640" s="146" t="s">
        <v>1056</v>
      </c>
      <c r="D640" s="146"/>
      <c r="E640" s="146"/>
      <c r="F640" s="146"/>
      <c r="G640" s="146"/>
      <c r="H640" s="146"/>
      <c r="I640" s="43"/>
      <c r="J640" s="54"/>
      <c r="K640" s="41"/>
      <c r="L640" s="43">
        <f>SUMIF(CD49:CD632, 1, AR49:AR632)</f>
        <v>50997.87</v>
      </c>
    </row>
    <row r="641" spans="1:12" ht="14.25" hidden="1" x14ac:dyDescent="0.2">
      <c r="A641" s="54"/>
      <c r="B641" s="62"/>
      <c r="C641" s="146" t="s">
        <v>1004</v>
      </c>
      <c r="D641" s="146"/>
      <c r="E641" s="146"/>
      <c r="F641" s="146"/>
      <c r="G641" s="146"/>
      <c r="H641" s="146"/>
      <c r="I641" s="43"/>
      <c r="J641" s="54"/>
      <c r="K641" s="41"/>
      <c r="L641" s="43">
        <f>L643+L646+L645</f>
        <v>42579.14</v>
      </c>
    </row>
    <row r="642" spans="1:12" ht="14.25" hidden="1" x14ac:dyDescent="0.2">
      <c r="A642" s="54"/>
      <c r="B642" s="62"/>
      <c r="C642" s="145" t="s">
        <v>1005</v>
      </c>
      <c r="D642" s="146"/>
      <c r="E642" s="146"/>
      <c r="F642" s="146"/>
      <c r="G642" s="146"/>
      <c r="H642" s="146"/>
      <c r="I642" s="43"/>
      <c r="J642" s="54"/>
      <c r="K642" s="41"/>
      <c r="L642" s="43"/>
    </row>
    <row r="643" spans="1:12" ht="14.25" x14ac:dyDescent="0.2">
      <c r="A643" s="54"/>
      <c r="B643" s="62"/>
      <c r="C643" s="146" t="s">
        <v>1004</v>
      </c>
      <c r="D643" s="146"/>
      <c r="E643" s="146"/>
      <c r="F643" s="146"/>
      <c r="G643" s="146"/>
      <c r="H643" s="146"/>
      <c r="I643" s="43"/>
      <c r="J643" s="54"/>
      <c r="K643" s="41"/>
      <c r="L643" s="43">
        <f>SUMIF(CD49:CD632, 1, AO49:AO632)</f>
        <v>27615.219999999998</v>
      </c>
    </row>
    <row r="644" spans="1:12" ht="14.25" hidden="1" x14ac:dyDescent="0.2">
      <c r="A644" s="54"/>
      <c r="B644" s="62"/>
      <c r="C644" s="145" t="s">
        <v>1006</v>
      </c>
      <c r="D644" s="146"/>
      <c r="E644" s="146"/>
      <c r="F644" s="146"/>
      <c r="G644" s="146"/>
      <c r="H644" s="146"/>
      <c r="I644" s="43"/>
      <c r="J644" s="54"/>
      <c r="K644" s="41"/>
      <c r="L644" s="43"/>
    </row>
    <row r="645" spans="1:12" ht="14.25" x14ac:dyDescent="0.2">
      <c r="A645" s="54"/>
      <c r="B645" s="62"/>
      <c r="C645" s="146" t="s">
        <v>1026</v>
      </c>
      <c r="D645" s="146"/>
      <c r="E645" s="146"/>
      <c r="F645" s="146"/>
      <c r="G645" s="146"/>
      <c r="H645" s="146"/>
      <c r="I645" s="43"/>
      <c r="J645" s="54"/>
      <c r="K645" s="41"/>
      <c r="L645" s="43">
        <f>SUMIF(CD49:CD632, 1, AT49:AT632)</f>
        <v>14963.919999999998</v>
      </c>
    </row>
    <row r="646" spans="1:12" ht="14.25" hidden="1" x14ac:dyDescent="0.2">
      <c r="A646" s="54"/>
      <c r="B646" s="62"/>
      <c r="C646" s="146" t="s">
        <v>1007</v>
      </c>
      <c r="D646" s="146"/>
      <c r="E646" s="146"/>
      <c r="F646" s="146"/>
      <c r="G646" s="146"/>
      <c r="H646" s="146"/>
      <c r="I646" s="43"/>
      <c r="J646" s="54"/>
      <c r="K646" s="41"/>
      <c r="L646" s="43">
        <f>SUMIF(CD49:CD632, 1, AV49:AV632)</f>
        <v>0</v>
      </c>
    </row>
    <row r="647" spans="1:12" ht="14.25" x14ac:dyDescent="0.2">
      <c r="A647" s="54"/>
      <c r="B647" s="62"/>
      <c r="C647" s="146" t="s">
        <v>1008</v>
      </c>
      <c r="D647" s="146"/>
      <c r="E647" s="146"/>
      <c r="F647" s="146"/>
      <c r="G647" s="146"/>
      <c r="H647" s="146"/>
      <c r="I647" s="43"/>
      <c r="J647" s="54"/>
      <c r="K647" s="41"/>
      <c r="L647" s="43">
        <f>L649+L650</f>
        <v>289831.2</v>
      </c>
    </row>
    <row r="648" spans="1:12" ht="14.25" x14ac:dyDescent="0.2">
      <c r="A648" s="54"/>
      <c r="B648" s="62"/>
      <c r="C648" s="145" t="s">
        <v>1005</v>
      </c>
      <c r="D648" s="146"/>
      <c r="E648" s="146"/>
      <c r="F648" s="146"/>
      <c r="G648" s="146"/>
      <c r="H648" s="146"/>
      <c r="I648" s="43"/>
      <c r="J648" s="54"/>
      <c r="K648" s="41"/>
      <c r="L648" s="43"/>
    </row>
    <row r="649" spans="1:12" ht="14.25" x14ac:dyDescent="0.2">
      <c r="A649" s="54"/>
      <c r="B649" s="62"/>
      <c r="C649" s="146" t="s">
        <v>1009</v>
      </c>
      <c r="D649" s="146"/>
      <c r="E649" s="146"/>
      <c r="F649" s="146"/>
      <c r="G649" s="146"/>
      <c r="H649" s="146"/>
      <c r="I649" s="43"/>
      <c r="J649" s="54"/>
      <c r="K649" s="41"/>
      <c r="L649" s="43">
        <f>SUMIF(CD49:CD632, 1, AW49:AW632)-SUMIF(CD49:CD632, 1, BK49:BK632)</f>
        <v>289831.2</v>
      </c>
    </row>
    <row r="650" spans="1:12" ht="14.25" hidden="1" x14ac:dyDescent="0.2">
      <c r="A650" s="54"/>
      <c r="B650" s="62"/>
      <c r="C650" s="146" t="s">
        <v>1010</v>
      </c>
      <c r="D650" s="146"/>
      <c r="E650" s="146"/>
      <c r="F650" s="146"/>
      <c r="G650" s="146"/>
      <c r="H650" s="146"/>
      <c r="I650" s="43"/>
      <c r="J650" s="54"/>
      <c r="K650" s="41"/>
      <c r="L650" s="43">
        <f>SUMIF(CD49:CD632, 1, BC49:BC632)</f>
        <v>0</v>
      </c>
    </row>
    <row r="651" spans="1:12" ht="14.25" x14ac:dyDescent="0.2">
      <c r="A651" s="54"/>
      <c r="B651" s="62"/>
      <c r="C651" s="146" t="s">
        <v>1011</v>
      </c>
      <c r="D651" s="146"/>
      <c r="E651" s="146"/>
      <c r="F651" s="146"/>
      <c r="G651" s="146"/>
      <c r="H651" s="146"/>
      <c r="I651" s="43"/>
      <c r="J651" s="54"/>
      <c r="K651" s="41"/>
      <c r="L651" s="43">
        <f>SUMIF(CD49:CD632, 1, BB49:BB632)</f>
        <v>7527.55</v>
      </c>
    </row>
    <row r="652" spans="1:12" ht="14.25" x14ac:dyDescent="0.2">
      <c r="A652" s="54"/>
      <c r="B652" s="62"/>
      <c r="C652" s="146" t="s">
        <v>1057</v>
      </c>
      <c r="D652" s="146"/>
      <c r="E652" s="146"/>
      <c r="F652" s="146"/>
      <c r="G652" s="146"/>
      <c r="H652" s="146"/>
      <c r="I652" s="43"/>
      <c r="J652" s="54"/>
      <c r="K652" s="41"/>
      <c r="L652" s="43">
        <f>SUMIF(CD49:CD632, 1, AR49:AR632)+SUMIF(CD49:CD632, 1, AT49:AT632)+SUMIF(CD49:CD632, 1, AV49:AV632)</f>
        <v>65961.790000000008</v>
      </c>
    </row>
    <row r="653" spans="1:12" ht="14.25" x14ac:dyDescent="0.2">
      <c r="A653" s="54"/>
      <c r="B653" s="62"/>
      <c r="C653" s="146" t="s">
        <v>1058</v>
      </c>
      <c r="D653" s="146"/>
      <c r="E653" s="146"/>
      <c r="F653" s="146"/>
      <c r="G653" s="146"/>
      <c r="H653" s="146"/>
      <c r="I653" s="43"/>
      <c r="J653" s="54"/>
      <c r="K653" s="41"/>
      <c r="L653" s="43">
        <f>SUMIF(CD49:CD632, 1, AZ49:AZ632)</f>
        <v>67552.000000000015</v>
      </c>
    </row>
    <row r="654" spans="1:12" ht="14.25" x14ac:dyDescent="0.2">
      <c r="A654" s="54"/>
      <c r="B654" s="62"/>
      <c r="C654" s="146" t="s">
        <v>1059</v>
      </c>
      <c r="D654" s="146"/>
      <c r="E654" s="146"/>
      <c r="F654" s="146"/>
      <c r="G654" s="146"/>
      <c r="H654" s="146"/>
      <c r="I654" s="43"/>
      <c r="J654" s="54"/>
      <c r="K654" s="41"/>
      <c r="L654" s="43">
        <f>SUMIF(CD49:CD632, 1, BA49:BA632)</f>
        <v>39021.890000000007</v>
      </c>
    </row>
    <row r="656" spans="1:12" ht="15" x14ac:dyDescent="0.2">
      <c r="A656" s="63"/>
      <c r="B656" s="64"/>
      <c r="C656" s="144" t="s">
        <v>1060</v>
      </c>
      <c r="D656" s="144"/>
      <c r="E656" s="144"/>
      <c r="F656" s="144"/>
      <c r="G656" s="144"/>
      <c r="H656" s="144"/>
      <c r="I656" s="45"/>
      <c r="J656" s="63"/>
      <c r="K656" s="65"/>
      <c r="L656" s="45">
        <f>L658+L673+L674</f>
        <v>57296.020000000004</v>
      </c>
    </row>
    <row r="657" spans="1:12" ht="14.25" x14ac:dyDescent="0.2">
      <c r="A657" s="54"/>
      <c r="B657" s="62"/>
      <c r="C657" s="145" t="s">
        <v>1002</v>
      </c>
      <c r="D657" s="146"/>
      <c r="E657" s="146"/>
      <c r="F657" s="146"/>
      <c r="G657" s="146"/>
      <c r="H657" s="146"/>
      <c r="I657" s="43"/>
      <c r="J657" s="54"/>
      <c r="K657" s="41"/>
      <c r="L657" s="43"/>
    </row>
    <row r="658" spans="1:12" ht="14.25" x14ac:dyDescent="0.2">
      <c r="A658" s="54"/>
      <c r="B658" s="62"/>
      <c r="C658" s="146" t="s">
        <v>1055</v>
      </c>
      <c r="D658" s="146"/>
      <c r="E658" s="146"/>
      <c r="F658" s="146"/>
      <c r="G658" s="146"/>
      <c r="H658" s="146"/>
      <c r="I658" s="43"/>
      <c r="J658" s="54"/>
      <c r="K658" s="41"/>
      <c r="L658" s="43">
        <f>L660+L661+L667+L671</f>
        <v>47525.91</v>
      </c>
    </row>
    <row r="659" spans="1:12" ht="14.25" x14ac:dyDescent="0.2">
      <c r="A659" s="54"/>
      <c r="B659" s="62"/>
      <c r="C659" s="145" t="s">
        <v>1002</v>
      </c>
      <c r="D659" s="146"/>
      <c r="E659" s="146"/>
      <c r="F659" s="146"/>
      <c r="G659" s="146"/>
      <c r="H659" s="146"/>
      <c r="I659" s="43"/>
      <c r="J659" s="54"/>
      <c r="K659" s="41"/>
      <c r="L659" s="43"/>
    </row>
    <row r="660" spans="1:12" ht="14.25" x14ac:dyDescent="0.2">
      <c r="A660" s="54"/>
      <c r="B660" s="62"/>
      <c r="C660" s="146" t="s">
        <v>1056</v>
      </c>
      <c r="D660" s="146"/>
      <c r="E660" s="146"/>
      <c r="F660" s="146"/>
      <c r="G660" s="146"/>
      <c r="H660" s="146"/>
      <c r="I660" s="43"/>
      <c r="J660" s="54"/>
      <c r="K660" s="41"/>
      <c r="L660" s="43">
        <f>SUMIF(CD49:CD654, 2, AR49:AR654)</f>
        <v>6504.0300000000007</v>
      </c>
    </row>
    <row r="661" spans="1:12" ht="14.25" hidden="1" x14ac:dyDescent="0.2">
      <c r="A661" s="54"/>
      <c r="B661" s="62"/>
      <c r="C661" s="146" t="s">
        <v>1004</v>
      </c>
      <c r="D661" s="146"/>
      <c r="E661" s="146"/>
      <c r="F661" s="146"/>
      <c r="G661" s="146"/>
      <c r="H661" s="146"/>
      <c r="I661" s="43"/>
      <c r="J661" s="54"/>
      <c r="K661" s="41"/>
      <c r="L661" s="43">
        <f>L663+L666+L665</f>
        <v>278.23</v>
      </c>
    </row>
    <row r="662" spans="1:12" ht="14.25" hidden="1" x14ac:dyDescent="0.2">
      <c r="A662" s="54"/>
      <c r="B662" s="62"/>
      <c r="C662" s="145" t="s">
        <v>1005</v>
      </c>
      <c r="D662" s="146"/>
      <c r="E662" s="146"/>
      <c r="F662" s="146"/>
      <c r="G662" s="146"/>
      <c r="H662" s="146"/>
      <c r="I662" s="43"/>
      <c r="J662" s="54"/>
      <c r="K662" s="41"/>
      <c r="L662" s="43"/>
    </row>
    <row r="663" spans="1:12" ht="14.25" x14ac:dyDescent="0.2">
      <c r="A663" s="54"/>
      <c r="B663" s="62"/>
      <c r="C663" s="146" t="s">
        <v>1004</v>
      </c>
      <c r="D663" s="146"/>
      <c r="E663" s="146"/>
      <c r="F663" s="146"/>
      <c r="G663" s="146"/>
      <c r="H663" s="146"/>
      <c r="I663" s="43"/>
      <c r="J663" s="54"/>
      <c r="K663" s="41"/>
      <c r="L663" s="43">
        <f>SUMIF(CD49:CD654, 2, AO49:AO654)</f>
        <v>180.84</v>
      </c>
    </row>
    <row r="664" spans="1:12" ht="14.25" hidden="1" x14ac:dyDescent="0.2">
      <c r="A664" s="54"/>
      <c r="B664" s="62"/>
      <c r="C664" s="145" t="s">
        <v>1006</v>
      </c>
      <c r="D664" s="146"/>
      <c r="E664" s="146"/>
      <c r="F664" s="146"/>
      <c r="G664" s="146"/>
      <c r="H664" s="146"/>
      <c r="I664" s="43"/>
      <c r="J664" s="54"/>
      <c r="K664" s="41"/>
      <c r="L664" s="43"/>
    </row>
    <row r="665" spans="1:12" ht="14.25" x14ac:dyDescent="0.2">
      <c r="A665" s="54"/>
      <c r="B665" s="62"/>
      <c r="C665" s="146" t="s">
        <v>1026</v>
      </c>
      <c r="D665" s="146"/>
      <c r="E665" s="146"/>
      <c r="F665" s="146"/>
      <c r="G665" s="146"/>
      <c r="H665" s="146"/>
      <c r="I665" s="43"/>
      <c r="J665" s="54"/>
      <c r="K665" s="41"/>
      <c r="L665" s="43">
        <f>SUMIF(CD49:CD654, 2, AT49:AT654)</f>
        <v>97.39</v>
      </c>
    </row>
    <row r="666" spans="1:12" ht="14.25" hidden="1" x14ac:dyDescent="0.2">
      <c r="A666" s="54"/>
      <c r="B666" s="62"/>
      <c r="C666" s="146" t="s">
        <v>1007</v>
      </c>
      <c r="D666" s="146"/>
      <c r="E666" s="146"/>
      <c r="F666" s="146"/>
      <c r="G666" s="146"/>
      <c r="H666" s="146"/>
      <c r="I666" s="43"/>
      <c r="J666" s="54"/>
      <c r="K666" s="41"/>
      <c r="L666" s="43">
        <f>SUMIF(CD49:CD654, 2, AV49:AV654)</f>
        <v>0</v>
      </c>
    </row>
    <row r="667" spans="1:12" ht="14.25" x14ac:dyDescent="0.2">
      <c r="A667" s="54"/>
      <c r="B667" s="62"/>
      <c r="C667" s="146" t="s">
        <v>1008</v>
      </c>
      <c r="D667" s="146"/>
      <c r="E667" s="146"/>
      <c r="F667" s="146"/>
      <c r="G667" s="146"/>
      <c r="H667" s="146"/>
      <c r="I667" s="43"/>
      <c r="J667" s="54"/>
      <c r="K667" s="41"/>
      <c r="L667" s="43">
        <f>L669+L670</f>
        <v>40743.65</v>
      </c>
    </row>
    <row r="668" spans="1:12" ht="14.25" x14ac:dyDescent="0.2">
      <c r="A668" s="54"/>
      <c r="B668" s="62"/>
      <c r="C668" s="145" t="s">
        <v>1005</v>
      </c>
      <c r="D668" s="146"/>
      <c r="E668" s="146"/>
      <c r="F668" s="146"/>
      <c r="G668" s="146"/>
      <c r="H668" s="146"/>
      <c r="I668" s="43"/>
      <c r="J668" s="54"/>
      <c r="K668" s="41"/>
      <c r="L668" s="43"/>
    </row>
    <row r="669" spans="1:12" ht="14.25" x14ac:dyDescent="0.2">
      <c r="A669" s="54"/>
      <c r="B669" s="62"/>
      <c r="C669" s="146" t="s">
        <v>1009</v>
      </c>
      <c r="D669" s="146"/>
      <c r="E669" s="146"/>
      <c r="F669" s="146"/>
      <c r="G669" s="146"/>
      <c r="H669" s="146"/>
      <c r="I669" s="43"/>
      <c r="J669" s="54"/>
      <c r="K669" s="41"/>
      <c r="L669" s="43">
        <f>SUMIF(CD49:CD654, 2, AW49:AW654)-SUMIF(CD49:CD654, 2, BK49:BK654)</f>
        <v>40743.65</v>
      </c>
    </row>
    <row r="670" spans="1:12" ht="14.25" hidden="1" x14ac:dyDescent="0.2">
      <c r="A670" s="54"/>
      <c r="B670" s="62"/>
      <c r="C670" s="146" t="s">
        <v>1010</v>
      </c>
      <c r="D670" s="146"/>
      <c r="E670" s="146"/>
      <c r="F670" s="146"/>
      <c r="G670" s="146"/>
      <c r="H670" s="146"/>
      <c r="I670" s="43"/>
      <c r="J670" s="54"/>
      <c r="K670" s="41"/>
      <c r="L670" s="43">
        <f>SUMIF(CD49:CD654, 2, BC49:BC654)</f>
        <v>0</v>
      </c>
    </row>
    <row r="671" spans="1:12" ht="14.25" hidden="1" x14ac:dyDescent="0.2">
      <c r="A671" s="54"/>
      <c r="B671" s="62"/>
      <c r="C671" s="146" t="s">
        <v>1011</v>
      </c>
      <c r="D671" s="146"/>
      <c r="E671" s="146"/>
      <c r="F671" s="146"/>
      <c r="G671" s="146"/>
      <c r="H671" s="146"/>
      <c r="I671" s="43"/>
      <c r="J671" s="54"/>
      <c r="K671" s="41"/>
      <c r="L671" s="43">
        <f>SUMIF(CD49:CD654, 2, BB49:BB654)</f>
        <v>0</v>
      </c>
    </row>
    <row r="672" spans="1:12" ht="14.25" x14ac:dyDescent="0.2">
      <c r="A672" s="54"/>
      <c r="B672" s="62"/>
      <c r="C672" s="146" t="s">
        <v>1057</v>
      </c>
      <c r="D672" s="146"/>
      <c r="E672" s="146"/>
      <c r="F672" s="146"/>
      <c r="G672" s="146"/>
      <c r="H672" s="146"/>
      <c r="I672" s="43"/>
      <c r="J672" s="54"/>
      <c r="K672" s="41"/>
      <c r="L672" s="43">
        <f>SUMIF(CD49:CD654, 2, AR49:AR654)+SUMIF(CD49:CD654, 2, AT49:AT654)+SUMIF(CD49:CD654, 2, AV49:AV654)</f>
        <v>6601.420000000001</v>
      </c>
    </row>
    <row r="673" spans="1:12" ht="14.25" x14ac:dyDescent="0.2">
      <c r="A673" s="54"/>
      <c r="B673" s="62"/>
      <c r="C673" s="146" t="s">
        <v>1058</v>
      </c>
      <c r="D673" s="146"/>
      <c r="E673" s="146"/>
      <c r="F673" s="146"/>
      <c r="G673" s="146"/>
      <c r="H673" s="146"/>
      <c r="I673" s="43"/>
      <c r="J673" s="54"/>
      <c r="K673" s="41"/>
      <c r="L673" s="43">
        <f>SUMIF(CD49:CD654, 2, AZ49:AZ654)</f>
        <v>6403.3799999999992</v>
      </c>
    </row>
    <row r="674" spans="1:12" ht="14.25" x14ac:dyDescent="0.2">
      <c r="A674" s="54"/>
      <c r="B674" s="62"/>
      <c r="C674" s="146" t="s">
        <v>1059</v>
      </c>
      <c r="D674" s="146"/>
      <c r="E674" s="146"/>
      <c r="F674" s="146"/>
      <c r="G674" s="146"/>
      <c r="H674" s="146"/>
      <c r="I674" s="43"/>
      <c r="J674" s="54"/>
      <c r="K674" s="41"/>
      <c r="L674" s="43">
        <f>SUMIF(CD49:CD654, 2, BA49:BA654)</f>
        <v>3366.73</v>
      </c>
    </row>
    <row r="676" spans="1:12" ht="15" x14ac:dyDescent="0.2">
      <c r="A676" s="63"/>
      <c r="B676" s="64"/>
      <c r="C676" s="144" t="s">
        <v>1061</v>
      </c>
      <c r="D676" s="144"/>
      <c r="E676" s="144"/>
      <c r="F676" s="144"/>
      <c r="G676" s="144"/>
      <c r="H676" s="144"/>
      <c r="I676" s="45"/>
      <c r="J676" s="63"/>
      <c r="K676" s="65"/>
      <c r="L676" s="45">
        <f>L678+L679</f>
        <v>33222</v>
      </c>
    </row>
    <row r="677" spans="1:12" ht="14.25" x14ac:dyDescent="0.2">
      <c r="A677" s="54"/>
      <c r="B677" s="62"/>
      <c r="C677" s="145" t="s">
        <v>1002</v>
      </c>
      <c r="D677" s="146"/>
      <c r="E677" s="146"/>
      <c r="F677" s="146"/>
      <c r="G677" s="146"/>
      <c r="H677" s="146"/>
      <c r="I677" s="43"/>
      <c r="J677" s="54"/>
      <c r="K677" s="41"/>
      <c r="L677" s="43"/>
    </row>
    <row r="678" spans="1:12" ht="14.25" x14ac:dyDescent="0.2">
      <c r="A678" s="54"/>
      <c r="B678" s="62"/>
      <c r="C678" s="146" t="s">
        <v>1016</v>
      </c>
      <c r="D678" s="146"/>
      <c r="E678" s="146"/>
      <c r="F678" s="146"/>
      <c r="G678" s="146"/>
      <c r="H678" s="146"/>
      <c r="I678" s="43"/>
      <c r="J678" s="54"/>
      <c r="K678" s="41"/>
      <c r="L678" s="43">
        <f>SUMIF(CD49:CD674, 3, BK49:BK674)</f>
        <v>33222</v>
      </c>
    </row>
    <row r="679" spans="1:12" ht="14.25" hidden="1" x14ac:dyDescent="0.2">
      <c r="A679" s="54"/>
      <c r="B679" s="62"/>
      <c r="C679" s="146" t="s">
        <v>1017</v>
      </c>
      <c r="D679" s="146"/>
      <c r="E679" s="146"/>
      <c r="F679" s="146"/>
      <c r="G679" s="146"/>
      <c r="H679" s="146"/>
      <c r="I679" s="43"/>
      <c r="J679" s="54"/>
      <c r="K679" s="41"/>
      <c r="L679" s="43">
        <f>SUMIF(CD49:CD674, 3, BD49:BD674)</f>
        <v>0</v>
      </c>
    </row>
    <row r="680" spans="1:12" hidden="1" x14ac:dyDescent="0.2"/>
    <row r="681" spans="1:12" ht="15" hidden="1" x14ac:dyDescent="0.2">
      <c r="A681" s="63"/>
      <c r="B681" s="64"/>
      <c r="C681" s="144" t="s">
        <v>1062</v>
      </c>
      <c r="D681" s="144"/>
      <c r="E681" s="144"/>
      <c r="F681" s="144"/>
      <c r="G681" s="144"/>
      <c r="H681" s="144"/>
      <c r="I681" s="45"/>
      <c r="J681" s="63"/>
      <c r="K681" s="65"/>
      <c r="L681" s="45">
        <f>L687+L702+L703+L683+L684</f>
        <v>0</v>
      </c>
    </row>
    <row r="682" spans="1:12" ht="14.25" hidden="1" x14ac:dyDescent="0.2">
      <c r="A682" s="54"/>
      <c r="B682" s="62"/>
      <c r="C682" s="145" t="s">
        <v>1002</v>
      </c>
      <c r="D682" s="146"/>
      <c r="E682" s="146"/>
      <c r="F682" s="146"/>
      <c r="G682" s="146"/>
      <c r="H682" s="146"/>
      <c r="I682" s="43"/>
      <c r="J682" s="54"/>
      <c r="K682" s="41"/>
      <c r="L682" s="43"/>
    </row>
    <row r="683" spans="1:12" ht="14.25" hidden="1" x14ac:dyDescent="0.2">
      <c r="A683" s="54"/>
      <c r="B683" s="62"/>
      <c r="C683" s="146" t="s">
        <v>1063</v>
      </c>
      <c r="D683" s="146"/>
      <c r="E683" s="146"/>
      <c r="F683" s="146"/>
      <c r="G683" s="146"/>
      <c r="H683" s="146"/>
      <c r="I683" s="43"/>
      <c r="J683" s="54"/>
      <c r="K683" s="41"/>
      <c r="L683" s="43"/>
    </row>
    <row r="684" spans="1:12" ht="14.25" hidden="1" x14ac:dyDescent="0.2">
      <c r="A684" s="54"/>
      <c r="B684" s="62"/>
      <c r="C684" s="146" t="s">
        <v>1064</v>
      </c>
      <c r="D684" s="146"/>
      <c r="E684" s="146"/>
      <c r="F684" s="146"/>
      <c r="G684" s="146"/>
      <c r="H684" s="146"/>
      <c r="I684" s="43"/>
      <c r="J684" s="54"/>
      <c r="K684" s="41"/>
      <c r="L684" s="43">
        <f>SUM(BO49:BO679)</f>
        <v>0</v>
      </c>
    </row>
    <row r="685" spans="1:12" ht="14.25" hidden="1" x14ac:dyDescent="0.2">
      <c r="A685" s="54"/>
      <c r="B685" s="62"/>
      <c r="C685" s="146" t="s">
        <v>650</v>
      </c>
      <c r="D685" s="146"/>
      <c r="E685" s="146"/>
      <c r="F685" s="146"/>
      <c r="G685" s="146"/>
      <c r="H685" s="146"/>
      <c r="I685" s="43"/>
      <c r="J685" s="54"/>
      <c r="K685" s="41"/>
      <c r="L685" s="43">
        <f>L687+L702+L703</f>
        <v>0</v>
      </c>
    </row>
    <row r="686" spans="1:12" ht="14.25" hidden="1" x14ac:dyDescent="0.2">
      <c r="A686" s="54"/>
      <c r="B686" s="62"/>
      <c r="C686" s="145" t="s">
        <v>1002</v>
      </c>
      <c r="D686" s="146"/>
      <c r="E686" s="146"/>
      <c r="F686" s="146"/>
      <c r="G686" s="146"/>
      <c r="H686" s="146"/>
      <c r="I686" s="43"/>
      <c r="J686" s="54"/>
      <c r="K686" s="41"/>
      <c r="L686" s="43"/>
    </row>
    <row r="687" spans="1:12" ht="14.25" hidden="1" x14ac:dyDescent="0.2">
      <c r="A687" s="54"/>
      <c r="B687" s="62"/>
      <c r="C687" s="146" t="s">
        <v>1055</v>
      </c>
      <c r="D687" s="146"/>
      <c r="E687" s="146"/>
      <c r="F687" s="146"/>
      <c r="G687" s="146"/>
      <c r="H687" s="146"/>
      <c r="I687" s="43"/>
      <c r="J687" s="54"/>
      <c r="K687" s="41"/>
      <c r="L687" s="43">
        <f>L689+L690+L696+L700</f>
        <v>0</v>
      </c>
    </row>
    <row r="688" spans="1:12" ht="14.25" hidden="1" x14ac:dyDescent="0.2">
      <c r="A688" s="54"/>
      <c r="B688" s="62"/>
      <c r="C688" s="145" t="s">
        <v>1002</v>
      </c>
      <c r="D688" s="146"/>
      <c r="E688" s="146"/>
      <c r="F688" s="146"/>
      <c r="G688" s="146"/>
      <c r="H688" s="146"/>
      <c r="I688" s="43"/>
      <c r="J688" s="54"/>
      <c r="K688" s="41"/>
      <c r="L688" s="43"/>
    </row>
    <row r="689" spans="1:12" ht="14.25" hidden="1" x14ac:dyDescent="0.2">
      <c r="A689" s="54"/>
      <c r="B689" s="62"/>
      <c r="C689" s="146" t="s">
        <v>1056</v>
      </c>
      <c r="D689" s="146"/>
      <c r="E689" s="146"/>
      <c r="F689" s="146"/>
      <c r="G689" s="146"/>
      <c r="H689" s="146"/>
      <c r="I689" s="43"/>
      <c r="J689" s="54"/>
      <c r="K689" s="41"/>
      <c r="L689" s="43">
        <f>SUMIF(CD49:CD679, 4, AR49:AR679)</f>
        <v>0</v>
      </c>
    </row>
    <row r="690" spans="1:12" ht="14.25" hidden="1" x14ac:dyDescent="0.2">
      <c r="A690" s="54"/>
      <c r="B690" s="62"/>
      <c r="C690" s="146" t="s">
        <v>1004</v>
      </c>
      <c r="D690" s="146"/>
      <c r="E690" s="146"/>
      <c r="F690" s="146"/>
      <c r="G690" s="146"/>
      <c r="H690" s="146"/>
      <c r="I690" s="43"/>
      <c r="J690" s="54"/>
      <c r="K690" s="41"/>
      <c r="L690" s="43">
        <f>L692+L695+L694</f>
        <v>0</v>
      </c>
    </row>
    <row r="691" spans="1:12" ht="14.25" hidden="1" x14ac:dyDescent="0.2">
      <c r="A691" s="54"/>
      <c r="B691" s="62"/>
      <c r="C691" s="145" t="s">
        <v>1005</v>
      </c>
      <c r="D691" s="146"/>
      <c r="E691" s="146"/>
      <c r="F691" s="146"/>
      <c r="G691" s="146"/>
      <c r="H691" s="146"/>
      <c r="I691" s="43"/>
      <c r="J691" s="54"/>
      <c r="K691" s="41"/>
      <c r="L691" s="43"/>
    </row>
    <row r="692" spans="1:12" ht="14.25" hidden="1" x14ac:dyDescent="0.2">
      <c r="A692" s="54"/>
      <c r="B692" s="62"/>
      <c r="C692" s="146" t="s">
        <v>1004</v>
      </c>
      <c r="D692" s="146"/>
      <c r="E692" s="146"/>
      <c r="F692" s="146"/>
      <c r="G692" s="146"/>
      <c r="H692" s="146"/>
      <c r="I692" s="43"/>
      <c r="J692" s="54"/>
      <c r="K692" s="41"/>
      <c r="L692" s="43">
        <f>SUMIF(CD49:CD679, 4, AO49:AO679)</f>
        <v>0</v>
      </c>
    </row>
    <row r="693" spans="1:12" ht="14.25" hidden="1" x14ac:dyDescent="0.2">
      <c r="A693" s="54"/>
      <c r="B693" s="62"/>
      <c r="C693" s="145" t="s">
        <v>1006</v>
      </c>
      <c r="D693" s="146"/>
      <c r="E693" s="146"/>
      <c r="F693" s="146"/>
      <c r="G693" s="146"/>
      <c r="H693" s="146"/>
      <c r="I693" s="43"/>
      <c r="J693" s="54"/>
      <c r="K693" s="41"/>
      <c r="L693" s="43"/>
    </row>
    <row r="694" spans="1:12" ht="14.25" hidden="1" x14ac:dyDescent="0.2">
      <c r="A694" s="54"/>
      <c r="B694" s="62"/>
      <c r="C694" s="146" t="s">
        <v>1026</v>
      </c>
      <c r="D694" s="146"/>
      <c r="E694" s="146"/>
      <c r="F694" s="146"/>
      <c r="G694" s="146"/>
      <c r="H694" s="146"/>
      <c r="I694" s="43"/>
      <c r="J694" s="54"/>
      <c r="K694" s="41"/>
      <c r="L694" s="43">
        <f>SUMIF(CD49:CD679, 4, AT49:AT679)</f>
        <v>0</v>
      </c>
    </row>
    <row r="695" spans="1:12" ht="14.25" hidden="1" x14ac:dyDescent="0.2">
      <c r="A695" s="54"/>
      <c r="B695" s="62"/>
      <c r="C695" s="146" t="s">
        <v>1007</v>
      </c>
      <c r="D695" s="146"/>
      <c r="E695" s="146"/>
      <c r="F695" s="146"/>
      <c r="G695" s="146"/>
      <c r="H695" s="146"/>
      <c r="I695" s="43"/>
      <c r="J695" s="54"/>
      <c r="K695" s="41"/>
      <c r="L695" s="43">
        <f>SUMIF(CD49:CD679, 4, AV49:AV679)</f>
        <v>0</v>
      </c>
    </row>
    <row r="696" spans="1:12" ht="14.25" hidden="1" x14ac:dyDescent="0.2">
      <c r="A696" s="54"/>
      <c r="B696" s="62"/>
      <c r="C696" s="146" t="s">
        <v>1008</v>
      </c>
      <c r="D696" s="146"/>
      <c r="E696" s="146"/>
      <c r="F696" s="146"/>
      <c r="G696" s="146"/>
      <c r="H696" s="146"/>
      <c r="I696" s="43"/>
      <c r="J696" s="54"/>
      <c r="K696" s="41"/>
      <c r="L696" s="43">
        <f>L698+L699</f>
        <v>0</v>
      </c>
    </row>
    <row r="697" spans="1:12" ht="14.25" hidden="1" x14ac:dyDescent="0.2">
      <c r="A697" s="54"/>
      <c r="B697" s="62"/>
      <c r="C697" s="145" t="s">
        <v>1005</v>
      </c>
      <c r="D697" s="146"/>
      <c r="E697" s="146"/>
      <c r="F697" s="146"/>
      <c r="G697" s="146"/>
      <c r="H697" s="146"/>
      <c r="I697" s="43"/>
      <c r="J697" s="54"/>
      <c r="K697" s="41"/>
      <c r="L697" s="43"/>
    </row>
    <row r="698" spans="1:12" ht="14.25" hidden="1" x14ac:dyDescent="0.2">
      <c r="A698" s="54"/>
      <c r="B698" s="62"/>
      <c r="C698" s="146" t="s">
        <v>1009</v>
      </c>
      <c r="D698" s="146"/>
      <c r="E698" s="146"/>
      <c r="F698" s="146"/>
      <c r="G698" s="146"/>
      <c r="H698" s="146"/>
      <c r="I698" s="43"/>
      <c r="J698" s="54"/>
      <c r="K698" s="41"/>
      <c r="L698" s="43">
        <f>SUMIF(CD49:CD679, 4, AW49:AW679)-SUMIF(CD49:CD679, 4, BK49:BK679)</f>
        <v>0</v>
      </c>
    </row>
    <row r="699" spans="1:12" ht="14.25" hidden="1" x14ac:dyDescent="0.2">
      <c r="A699" s="54"/>
      <c r="B699" s="62"/>
      <c r="C699" s="146" t="s">
        <v>1010</v>
      </c>
      <c r="D699" s="146"/>
      <c r="E699" s="146"/>
      <c r="F699" s="146"/>
      <c r="G699" s="146"/>
      <c r="H699" s="146"/>
      <c r="I699" s="43"/>
      <c r="J699" s="54"/>
      <c r="K699" s="41"/>
      <c r="L699" s="43">
        <f>SUMIF(CD49:CD679, 4, BC49:BC679)</f>
        <v>0</v>
      </c>
    </row>
    <row r="700" spans="1:12" ht="14.25" hidden="1" x14ac:dyDescent="0.2">
      <c r="A700" s="54"/>
      <c r="B700" s="62"/>
      <c r="C700" s="146" t="s">
        <v>1011</v>
      </c>
      <c r="D700" s="146"/>
      <c r="E700" s="146"/>
      <c r="F700" s="146"/>
      <c r="G700" s="146"/>
      <c r="H700" s="146"/>
      <c r="I700" s="43"/>
      <c r="J700" s="54"/>
      <c r="K700" s="41"/>
      <c r="L700" s="43">
        <f>SUMIF(CD49:CD679, 4, BB49:BB679)</f>
        <v>0</v>
      </c>
    </row>
    <row r="701" spans="1:12" ht="14.25" hidden="1" x14ac:dyDescent="0.2">
      <c r="A701" s="54"/>
      <c r="B701" s="62"/>
      <c r="C701" s="146" t="s">
        <v>1057</v>
      </c>
      <c r="D701" s="146"/>
      <c r="E701" s="146"/>
      <c r="F701" s="146"/>
      <c r="G701" s="146"/>
      <c r="H701" s="146"/>
      <c r="I701" s="43"/>
      <c r="J701" s="54"/>
      <c r="K701" s="41"/>
      <c r="L701" s="43">
        <f>SUMIF(CD49:CD679, 4, AR49:AR679)+SUMIF(CD49:CD679, 4, AT49:AT679)+SUMIF(CD49:CD679, 4, AV49:AV679)</f>
        <v>0</v>
      </c>
    </row>
    <row r="702" spans="1:12" ht="14.25" hidden="1" x14ac:dyDescent="0.2">
      <c r="A702" s="54"/>
      <c r="B702" s="62"/>
      <c r="C702" s="146" t="s">
        <v>1058</v>
      </c>
      <c r="D702" s="146"/>
      <c r="E702" s="146"/>
      <c r="F702" s="146"/>
      <c r="G702" s="146"/>
      <c r="H702" s="146"/>
      <c r="I702" s="43"/>
      <c r="J702" s="54"/>
      <c r="K702" s="41"/>
      <c r="L702" s="43">
        <f>SUMIF(CD49:CD679, 4, AZ49:AZ679)</f>
        <v>0</v>
      </c>
    </row>
    <row r="703" spans="1:12" ht="14.25" hidden="1" x14ac:dyDescent="0.2">
      <c r="A703" s="54"/>
      <c r="B703" s="62"/>
      <c r="C703" s="146" t="s">
        <v>1059</v>
      </c>
      <c r="D703" s="146"/>
      <c r="E703" s="146"/>
      <c r="F703" s="146"/>
      <c r="G703" s="146"/>
      <c r="H703" s="146"/>
      <c r="I703" s="43"/>
      <c r="J703" s="54"/>
      <c r="K703" s="41"/>
      <c r="L703" s="43">
        <f>SUMIF(CD49:CD679, 4, BA49:BA679)</f>
        <v>0</v>
      </c>
    </row>
    <row r="705" spans="1:12" ht="15" x14ac:dyDescent="0.2">
      <c r="A705" s="63"/>
      <c r="B705" s="64"/>
      <c r="C705" s="144" t="s">
        <v>1065</v>
      </c>
      <c r="D705" s="144"/>
      <c r="E705" s="144"/>
      <c r="F705" s="144"/>
      <c r="G705" s="144"/>
      <c r="H705" s="144"/>
      <c r="I705" s="45"/>
      <c r="J705" s="63"/>
      <c r="K705" s="65"/>
      <c r="L705" s="45">
        <f>L636+L656+L676+L681</f>
        <v>588027.67000000004</v>
      </c>
    </row>
    <row r="706" spans="1:12" ht="14.25" x14ac:dyDescent="0.2">
      <c r="A706" s="54"/>
      <c r="B706" s="62"/>
      <c r="C706" s="145" t="s">
        <v>1002</v>
      </c>
      <c r="D706" s="146"/>
      <c r="E706" s="146"/>
      <c r="F706" s="146"/>
      <c r="G706" s="146"/>
      <c r="H706" s="146"/>
      <c r="I706" s="43"/>
      <c r="J706" s="54"/>
      <c r="K706" s="41"/>
      <c r="L706" s="43"/>
    </row>
    <row r="707" spans="1:12" ht="14.25" x14ac:dyDescent="0.2">
      <c r="A707" s="54"/>
      <c r="B707" s="62"/>
      <c r="C707" s="146" t="s">
        <v>1055</v>
      </c>
      <c r="D707" s="146"/>
      <c r="E707" s="146"/>
      <c r="F707" s="146"/>
      <c r="G707" s="146"/>
      <c r="H707" s="146"/>
      <c r="I707" s="43"/>
      <c r="J707" s="54"/>
      <c r="K707" s="41"/>
      <c r="L707" s="43">
        <f>L709+L710+L716+L720</f>
        <v>438461.66999999987</v>
      </c>
    </row>
    <row r="708" spans="1:12" ht="14.25" x14ac:dyDescent="0.2">
      <c r="A708" s="54"/>
      <c r="B708" s="62"/>
      <c r="C708" s="145" t="s">
        <v>1002</v>
      </c>
      <c r="D708" s="146"/>
      <c r="E708" s="146"/>
      <c r="F708" s="146"/>
      <c r="G708" s="146"/>
      <c r="H708" s="146"/>
      <c r="I708" s="43"/>
      <c r="J708" s="54"/>
      <c r="K708" s="41"/>
      <c r="L708" s="43"/>
    </row>
    <row r="709" spans="1:12" ht="14.25" x14ac:dyDescent="0.2">
      <c r="A709" s="54"/>
      <c r="B709" s="62"/>
      <c r="C709" s="146" t="s">
        <v>1056</v>
      </c>
      <c r="D709" s="146"/>
      <c r="E709" s="146"/>
      <c r="F709" s="146"/>
      <c r="G709" s="146"/>
      <c r="H709" s="146"/>
      <c r="I709" s="43"/>
      <c r="J709" s="54"/>
      <c r="K709" s="41"/>
      <c r="L709" s="43">
        <f>SUM(AR49:AR703)</f>
        <v>57501.9</v>
      </c>
    </row>
    <row r="710" spans="1:12" ht="14.25" hidden="1" x14ac:dyDescent="0.2">
      <c r="A710" s="54"/>
      <c r="B710" s="62"/>
      <c r="C710" s="146" t="s">
        <v>1004</v>
      </c>
      <c r="D710" s="146"/>
      <c r="E710" s="146"/>
      <c r="F710" s="146"/>
      <c r="G710" s="146"/>
      <c r="H710" s="146"/>
      <c r="I710" s="43"/>
      <c r="J710" s="54"/>
      <c r="K710" s="41"/>
      <c r="L710" s="43">
        <f>L712+L715+L714</f>
        <v>42857.369999999995</v>
      </c>
    </row>
    <row r="711" spans="1:12" ht="14.25" hidden="1" x14ac:dyDescent="0.2">
      <c r="A711" s="54"/>
      <c r="B711" s="62"/>
      <c r="C711" s="145" t="s">
        <v>1005</v>
      </c>
      <c r="D711" s="146"/>
      <c r="E711" s="146"/>
      <c r="F711" s="146"/>
      <c r="G711" s="146"/>
      <c r="H711" s="146"/>
      <c r="I711" s="43"/>
      <c r="J711" s="54"/>
      <c r="K711" s="41"/>
      <c r="L711" s="43"/>
    </row>
    <row r="712" spans="1:12" ht="14.25" x14ac:dyDescent="0.2">
      <c r="A712" s="54"/>
      <c r="B712" s="62"/>
      <c r="C712" s="146" t="s">
        <v>1004</v>
      </c>
      <c r="D712" s="146"/>
      <c r="E712" s="146"/>
      <c r="F712" s="146"/>
      <c r="G712" s="146"/>
      <c r="H712" s="146"/>
      <c r="I712" s="43"/>
      <c r="J712" s="54"/>
      <c r="K712" s="41"/>
      <c r="L712" s="43">
        <f>SUM(AO49:AO703)</f>
        <v>27796.059999999998</v>
      </c>
    </row>
    <row r="713" spans="1:12" ht="14.25" hidden="1" x14ac:dyDescent="0.2">
      <c r="A713" s="54"/>
      <c r="B713" s="62"/>
      <c r="C713" s="145" t="s">
        <v>1006</v>
      </c>
      <c r="D713" s="146"/>
      <c r="E713" s="146"/>
      <c r="F713" s="146"/>
      <c r="G713" s="146"/>
      <c r="H713" s="146"/>
      <c r="I713" s="43"/>
      <c r="J713" s="54"/>
      <c r="K713" s="41"/>
      <c r="L713" s="43"/>
    </row>
    <row r="714" spans="1:12" ht="14.25" x14ac:dyDescent="0.2">
      <c r="A714" s="54"/>
      <c r="B714" s="62"/>
      <c r="C714" s="146" t="s">
        <v>1026</v>
      </c>
      <c r="D714" s="146"/>
      <c r="E714" s="146"/>
      <c r="F714" s="146"/>
      <c r="G714" s="146"/>
      <c r="H714" s="146"/>
      <c r="I714" s="43"/>
      <c r="J714" s="54"/>
      <c r="K714" s="41"/>
      <c r="L714" s="43">
        <f>SUM(AT49:AT703)</f>
        <v>15061.309999999998</v>
      </c>
    </row>
    <row r="715" spans="1:12" ht="14.25" hidden="1" x14ac:dyDescent="0.2">
      <c r="A715" s="54"/>
      <c r="B715" s="62"/>
      <c r="C715" s="146" t="s">
        <v>1007</v>
      </c>
      <c r="D715" s="146"/>
      <c r="E715" s="146"/>
      <c r="F715" s="146"/>
      <c r="G715" s="146"/>
      <c r="H715" s="146"/>
      <c r="I715" s="43"/>
      <c r="J715" s="54"/>
      <c r="K715" s="41"/>
      <c r="L715" s="43">
        <f>SUM(AV49:AV703)</f>
        <v>0</v>
      </c>
    </row>
    <row r="716" spans="1:12" ht="14.25" x14ac:dyDescent="0.2">
      <c r="A716" s="54"/>
      <c r="B716" s="62"/>
      <c r="C716" s="146" t="s">
        <v>1008</v>
      </c>
      <c r="D716" s="146"/>
      <c r="E716" s="146"/>
      <c r="F716" s="146"/>
      <c r="G716" s="146"/>
      <c r="H716" s="146"/>
      <c r="I716" s="43"/>
      <c r="J716" s="54"/>
      <c r="K716" s="41"/>
      <c r="L716" s="43">
        <f>L718+L719</f>
        <v>330574.84999999992</v>
      </c>
    </row>
    <row r="717" spans="1:12" ht="14.25" x14ac:dyDescent="0.2">
      <c r="A717" s="54"/>
      <c r="B717" s="62"/>
      <c r="C717" s="145" t="s">
        <v>1005</v>
      </c>
      <c r="D717" s="146"/>
      <c r="E717" s="146"/>
      <c r="F717" s="146"/>
      <c r="G717" s="146"/>
      <c r="H717" s="146"/>
      <c r="I717" s="43"/>
      <c r="J717" s="54"/>
      <c r="K717" s="41"/>
      <c r="L717" s="43"/>
    </row>
    <row r="718" spans="1:12" ht="14.25" x14ac:dyDescent="0.2">
      <c r="A718" s="54"/>
      <c r="B718" s="62"/>
      <c r="C718" s="146" t="s">
        <v>1009</v>
      </c>
      <c r="D718" s="146"/>
      <c r="E718" s="146"/>
      <c r="F718" s="146"/>
      <c r="G718" s="146"/>
      <c r="H718" s="146"/>
      <c r="I718" s="43"/>
      <c r="J718" s="54"/>
      <c r="K718" s="41"/>
      <c r="L718" s="43">
        <f>SUM(AW49:AW703)-SUM(BK49:BK703)</f>
        <v>330574.84999999992</v>
      </c>
    </row>
    <row r="719" spans="1:12" ht="14.25" hidden="1" x14ac:dyDescent="0.2">
      <c r="A719" s="54"/>
      <c r="B719" s="62"/>
      <c r="C719" s="146" t="s">
        <v>1010</v>
      </c>
      <c r="D719" s="146"/>
      <c r="E719" s="146"/>
      <c r="F719" s="146"/>
      <c r="G719" s="146"/>
      <c r="H719" s="146"/>
      <c r="I719" s="43"/>
      <c r="J719" s="54"/>
      <c r="K719" s="41"/>
      <c r="L719" s="43">
        <f>SUM(BC49:BC703)</f>
        <v>0</v>
      </c>
    </row>
    <row r="720" spans="1:12" ht="14.25" x14ac:dyDescent="0.2">
      <c r="A720" s="54"/>
      <c r="B720" s="62"/>
      <c r="C720" s="146" t="s">
        <v>1011</v>
      </c>
      <c r="D720" s="146"/>
      <c r="E720" s="146"/>
      <c r="F720" s="146"/>
      <c r="G720" s="146"/>
      <c r="H720" s="146"/>
      <c r="I720" s="43"/>
      <c r="J720" s="54"/>
      <c r="K720" s="41"/>
      <c r="L720" s="43">
        <f>SUM(BB49:BB703)</f>
        <v>7527.55</v>
      </c>
    </row>
    <row r="721" spans="1:12" ht="14.25" x14ac:dyDescent="0.2">
      <c r="A721" s="54"/>
      <c r="B721" s="62"/>
      <c r="C721" s="146" t="s">
        <v>1012</v>
      </c>
      <c r="D721" s="146"/>
      <c r="E721" s="146"/>
      <c r="F721" s="146"/>
      <c r="G721" s="146"/>
      <c r="H721" s="146"/>
      <c r="I721" s="43"/>
      <c r="J721" s="54"/>
      <c r="K721" s="41"/>
      <c r="L721" s="43">
        <f>SUM(AR49:AR703)+SUM(AT49:AT703)+SUM(AV49:AV703)</f>
        <v>72563.209999999992</v>
      </c>
    </row>
    <row r="722" spans="1:12" ht="14.25" x14ac:dyDescent="0.2">
      <c r="A722" s="54"/>
      <c r="B722" s="62"/>
      <c r="C722" s="146" t="s">
        <v>1013</v>
      </c>
      <c r="D722" s="146"/>
      <c r="E722" s="146"/>
      <c r="F722" s="146"/>
      <c r="G722" s="146"/>
      <c r="H722" s="146"/>
      <c r="I722" s="43"/>
      <c r="J722" s="54"/>
      <c r="K722" s="41"/>
      <c r="L722" s="43">
        <f>SUM(AZ49:AZ703)</f>
        <v>73955.380000000019</v>
      </c>
    </row>
    <row r="723" spans="1:12" ht="14.25" x14ac:dyDescent="0.2">
      <c r="A723" s="54"/>
      <c r="B723" s="62"/>
      <c r="C723" s="146" t="s">
        <v>1014</v>
      </c>
      <c r="D723" s="146"/>
      <c r="E723" s="146"/>
      <c r="F723" s="146"/>
      <c r="G723" s="146"/>
      <c r="H723" s="146"/>
      <c r="I723" s="43"/>
      <c r="J723" s="54"/>
      <c r="K723" s="41"/>
      <c r="L723" s="43">
        <f>SUM(BA49:BA703)</f>
        <v>42388.62</v>
      </c>
    </row>
    <row r="724" spans="1:12" ht="14.25" x14ac:dyDescent="0.2">
      <c r="A724" s="54"/>
      <c r="B724" s="62"/>
      <c r="C724" s="146" t="s">
        <v>1066</v>
      </c>
      <c r="D724" s="146"/>
      <c r="E724" s="146"/>
      <c r="F724" s="146"/>
      <c r="G724" s="146"/>
      <c r="H724" s="146"/>
      <c r="I724" s="43"/>
      <c r="J724" s="54"/>
      <c r="K724" s="41"/>
      <c r="L724" s="43">
        <f>L726+L727</f>
        <v>33222</v>
      </c>
    </row>
    <row r="725" spans="1:12" ht="14.25" x14ac:dyDescent="0.2">
      <c r="A725" s="54"/>
      <c r="B725" s="62"/>
      <c r="C725" s="145" t="s">
        <v>1002</v>
      </c>
      <c r="D725" s="146"/>
      <c r="E725" s="146"/>
      <c r="F725" s="146"/>
      <c r="G725" s="146"/>
      <c r="H725" s="146"/>
      <c r="I725" s="43"/>
      <c r="J725" s="54"/>
      <c r="K725" s="41"/>
      <c r="L725" s="43"/>
    </row>
    <row r="726" spans="1:12" ht="14.25" x14ac:dyDescent="0.2">
      <c r="A726" s="54"/>
      <c r="B726" s="62"/>
      <c r="C726" s="146" t="s">
        <v>1016</v>
      </c>
      <c r="D726" s="146"/>
      <c r="E726" s="146"/>
      <c r="F726" s="146"/>
      <c r="G726" s="146"/>
      <c r="H726" s="146"/>
      <c r="I726" s="43"/>
      <c r="J726" s="54"/>
      <c r="K726" s="41"/>
      <c r="L726" s="43">
        <f>SUM(BK49:BK703)</f>
        <v>33222</v>
      </c>
    </row>
    <row r="727" spans="1:12" ht="14.25" hidden="1" x14ac:dyDescent="0.2">
      <c r="A727" s="54"/>
      <c r="B727" s="62"/>
      <c r="C727" s="146" t="s">
        <v>1017</v>
      </c>
      <c r="D727" s="146"/>
      <c r="E727" s="146"/>
      <c r="F727" s="146"/>
      <c r="G727" s="146"/>
      <c r="H727" s="146"/>
      <c r="I727" s="43"/>
      <c r="J727" s="54"/>
      <c r="K727" s="41"/>
      <c r="L727" s="43">
        <f>SUM(BD49:BD703)</f>
        <v>0</v>
      </c>
    </row>
    <row r="728" spans="1:12" ht="14.25" hidden="1" x14ac:dyDescent="0.2">
      <c r="A728" s="54"/>
      <c r="B728" s="62"/>
      <c r="C728" s="146" t="s">
        <v>1067</v>
      </c>
      <c r="D728" s="146"/>
      <c r="E728" s="146"/>
      <c r="F728" s="146"/>
      <c r="G728" s="146"/>
      <c r="H728" s="146"/>
      <c r="I728" s="43"/>
      <c r="J728" s="54"/>
      <c r="K728" s="41"/>
      <c r="L728" s="43">
        <f>L681</f>
        <v>0</v>
      </c>
    </row>
    <row r="729" spans="1:12" ht="14.25" x14ac:dyDescent="0.2">
      <c r="A729" s="54"/>
      <c r="B729" s="62"/>
      <c r="C729" s="144" t="s">
        <v>1021</v>
      </c>
      <c r="D729" s="146"/>
      <c r="E729" s="146"/>
      <c r="F729" s="146"/>
      <c r="G729" s="146"/>
      <c r="H729" s="146"/>
      <c r="I729" s="43"/>
      <c r="J729" s="54"/>
      <c r="K729" s="41"/>
      <c r="L729" s="43"/>
    </row>
    <row r="730" spans="1:12" ht="14.25" hidden="1" x14ac:dyDescent="0.2">
      <c r="A730" s="54"/>
      <c r="B730" s="62"/>
      <c r="C730" s="146" t="s">
        <v>1022</v>
      </c>
      <c r="D730" s="146"/>
      <c r="E730" s="146"/>
      <c r="F730" s="146"/>
      <c r="G730" s="146"/>
      <c r="H730" s="146"/>
      <c r="I730" s="43"/>
      <c r="J730" s="54"/>
      <c r="K730" s="41"/>
      <c r="L730" s="43">
        <f>SUM(AX49:AX703)</f>
        <v>0</v>
      </c>
    </row>
    <row r="731" spans="1:12" ht="14.25" hidden="1" x14ac:dyDescent="0.2">
      <c r="A731" s="54"/>
      <c r="B731" s="62"/>
      <c r="C731" s="146" t="s">
        <v>1023</v>
      </c>
      <c r="D731" s="146"/>
      <c r="E731" s="146"/>
      <c r="F731" s="146"/>
      <c r="G731" s="146"/>
      <c r="H731" s="146"/>
      <c r="I731" s="43"/>
      <c r="J731" s="54"/>
      <c r="K731" s="41"/>
      <c r="L731" s="43">
        <f>SUM(AY49:AY703)</f>
        <v>0</v>
      </c>
    </row>
    <row r="732" spans="1:12" ht="14.25" x14ac:dyDescent="0.2">
      <c r="A732" s="54"/>
      <c r="B732" s="62"/>
      <c r="C732" s="146" t="s">
        <v>1024</v>
      </c>
      <c r="D732" s="146"/>
      <c r="E732" s="146"/>
      <c r="F732" s="147"/>
      <c r="G732" s="44">
        <f>Source!F386</f>
        <v>96.716672000000003</v>
      </c>
      <c r="H732" s="54"/>
      <c r="I732" s="54"/>
      <c r="J732" s="54"/>
      <c r="K732" s="54"/>
      <c r="L732" s="54"/>
    </row>
    <row r="733" spans="1:12" ht="14.25" x14ac:dyDescent="0.2">
      <c r="A733" s="54"/>
      <c r="B733" s="62"/>
      <c r="C733" s="146" t="s">
        <v>1025</v>
      </c>
      <c r="D733" s="146"/>
      <c r="E733" s="146"/>
      <c r="F733" s="147"/>
      <c r="G733" s="44">
        <f>Source!F387</f>
        <v>21.202000000000002</v>
      </c>
      <c r="H733" s="54"/>
      <c r="I733" s="54"/>
      <c r="J733" s="54"/>
      <c r="K733" s="54"/>
      <c r="L733" s="54"/>
    </row>
    <row r="735" spans="1:12" ht="14.25" x14ac:dyDescent="0.2">
      <c r="C735" s="151" t="str">
        <f>Source!H393</f>
        <v>НДС 20%</v>
      </c>
      <c r="D735" s="151"/>
      <c r="E735" s="151"/>
      <c r="F735" s="151"/>
      <c r="G735" s="151"/>
      <c r="H735" s="151"/>
      <c r="I735" s="151"/>
      <c r="J735" s="151"/>
      <c r="K735" s="151"/>
      <c r="L735" s="52">
        <f>IF(Source!Y393=0, "", Source!Y393)</f>
        <v>117605.53</v>
      </c>
    </row>
    <row r="736" spans="1:12" ht="14.25" x14ac:dyDescent="0.2">
      <c r="C736" s="151" t="str">
        <f>Source!H394</f>
        <v>Всего с НДС</v>
      </c>
      <c r="D736" s="151"/>
      <c r="E736" s="151"/>
      <c r="F736" s="151"/>
      <c r="G736" s="151"/>
      <c r="H736" s="151"/>
      <c r="I736" s="151"/>
      <c r="J736" s="151"/>
      <c r="K736" s="151"/>
      <c r="L736" s="52">
        <f>IF(Source!Y394=0, "", Source!Y394)</f>
        <v>705633.2</v>
      </c>
    </row>
    <row r="739" spans="1:12" ht="14.25" customHeight="1" x14ac:dyDescent="0.2">
      <c r="A739" s="81"/>
      <c r="B739" s="82" t="s">
        <v>1068</v>
      </c>
      <c r="C739" s="84" t="str">
        <f>IF(Source!AC12&lt;&gt;"", Source!AC12," ")</f>
        <v xml:space="preserve"> </v>
      </c>
      <c r="D739" s="28"/>
      <c r="E739" s="28"/>
      <c r="F739" s="28"/>
      <c r="G739" s="28"/>
      <c r="H739" s="83" t="str">
        <f>IF(Source!AB12&lt;&gt;"", Source!AB12," ")</f>
        <v xml:space="preserve"> </v>
      </c>
      <c r="I739" s="18"/>
      <c r="J739" s="18"/>
      <c r="K739" s="32"/>
      <c r="L739" s="32"/>
    </row>
    <row r="740" spans="1:12" ht="14.25" customHeight="1" x14ac:dyDescent="0.2">
      <c r="A740" s="81"/>
      <c r="B740" s="85"/>
      <c r="C740" s="152" t="s">
        <v>1069</v>
      </c>
      <c r="D740" s="152"/>
      <c r="E740" s="152"/>
      <c r="F740" s="152"/>
      <c r="G740" s="152"/>
      <c r="H740" s="18"/>
      <c r="I740" s="18"/>
      <c r="J740" s="18"/>
      <c r="K740" s="32"/>
      <c r="L740" s="32"/>
    </row>
    <row r="741" spans="1:12" ht="14.25" customHeight="1" x14ac:dyDescent="0.2">
      <c r="A741" s="81"/>
      <c r="B741" s="85"/>
      <c r="C741" s="16"/>
      <c r="D741" s="16"/>
      <c r="E741" s="16"/>
      <c r="F741" s="16"/>
      <c r="G741" s="16"/>
      <c r="H741" s="18"/>
      <c r="I741" s="18"/>
      <c r="J741" s="18"/>
      <c r="K741" s="32"/>
      <c r="L741" s="32"/>
    </row>
    <row r="742" spans="1:12" ht="14.25" customHeight="1" x14ac:dyDescent="0.2">
      <c r="A742" s="81"/>
      <c r="B742" s="82" t="s">
        <v>1070</v>
      </c>
      <c r="C742" s="84" t="str">
        <f>IF(Source!AE12&lt;&gt;"", Source!AE12," ")</f>
        <v xml:space="preserve"> </v>
      </c>
      <c r="D742" s="28"/>
      <c r="E742" s="28"/>
      <c r="F742" s="28"/>
      <c r="G742" s="28"/>
      <c r="H742" s="83" t="str">
        <f>IF(Source!AD12&lt;&gt;"", Source!AD12," ")</f>
        <v xml:space="preserve"> </v>
      </c>
      <c r="I742" s="18"/>
      <c r="J742" s="18"/>
      <c r="K742" s="32"/>
      <c r="L742" s="32"/>
    </row>
    <row r="743" spans="1:12" ht="14.25" customHeight="1" x14ac:dyDescent="0.2">
      <c r="A743" s="16"/>
      <c r="B743" s="16"/>
      <c r="C743" s="152" t="s">
        <v>1069</v>
      </c>
      <c r="D743" s="152"/>
      <c r="E743" s="152"/>
      <c r="F743" s="152"/>
      <c r="G743" s="152"/>
      <c r="H743" s="18"/>
      <c r="I743" s="18"/>
      <c r="J743" s="18"/>
      <c r="K743" s="32"/>
      <c r="L743" s="32"/>
    </row>
  </sheetData>
  <mergeCells count="432">
    <mergeCell ref="C733:F733"/>
    <mergeCell ref="C735:K735"/>
    <mergeCell ref="C736:K736"/>
    <mergeCell ref="C740:G740"/>
    <mergeCell ref="C743:G743"/>
    <mergeCell ref="A24:L24"/>
    <mergeCell ref="C727:H727"/>
    <mergeCell ref="C728:H728"/>
    <mergeCell ref="C729:H729"/>
    <mergeCell ref="C730:H730"/>
    <mergeCell ref="C731:H731"/>
    <mergeCell ref="C732:F732"/>
    <mergeCell ref="C721:H721"/>
    <mergeCell ref="C722:H722"/>
    <mergeCell ref="C723:H723"/>
    <mergeCell ref="C724:H724"/>
    <mergeCell ref="C725:H725"/>
    <mergeCell ref="C726:H726"/>
    <mergeCell ref="C715:H715"/>
    <mergeCell ref="C716:H716"/>
    <mergeCell ref="C717:H717"/>
    <mergeCell ref="C718:H718"/>
    <mergeCell ref="C719:H719"/>
    <mergeCell ref="C720:H720"/>
    <mergeCell ref="C709:H709"/>
    <mergeCell ref="C710:H710"/>
    <mergeCell ref="C711:H711"/>
    <mergeCell ref="C712:H712"/>
    <mergeCell ref="C713:H713"/>
    <mergeCell ref="C714:H714"/>
    <mergeCell ref="C702:H702"/>
    <mergeCell ref="C703:H703"/>
    <mergeCell ref="C705:H705"/>
    <mergeCell ref="C706:H706"/>
    <mergeCell ref="C707:H707"/>
    <mergeCell ref="C708:H708"/>
    <mergeCell ref="C696:H696"/>
    <mergeCell ref="C697:H697"/>
    <mergeCell ref="C698:H698"/>
    <mergeCell ref="C699:H699"/>
    <mergeCell ref="C700:H700"/>
    <mergeCell ref="C701:H701"/>
    <mergeCell ref="C690:H690"/>
    <mergeCell ref="C691:H691"/>
    <mergeCell ref="C692:H692"/>
    <mergeCell ref="C693:H693"/>
    <mergeCell ref="C694:H694"/>
    <mergeCell ref="C695:H695"/>
    <mergeCell ref="C684:H684"/>
    <mergeCell ref="C685:H685"/>
    <mergeCell ref="C686:H686"/>
    <mergeCell ref="C687:H687"/>
    <mergeCell ref="C688:H688"/>
    <mergeCell ref="C689:H689"/>
    <mergeCell ref="C677:H677"/>
    <mergeCell ref="C678:H678"/>
    <mergeCell ref="C679:H679"/>
    <mergeCell ref="C681:H681"/>
    <mergeCell ref="C682:H682"/>
    <mergeCell ref="C683:H683"/>
    <mergeCell ref="C670:H670"/>
    <mergeCell ref="C671:H671"/>
    <mergeCell ref="C672:H672"/>
    <mergeCell ref="C673:H673"/>
    <mergeCell ref="C674:H674"/>
    <mergeCell ref="C676:H676"/>
    <mergeCell ref="C664:H664"/>
    <mergeCell ref="C665:H665"/>
    <mergeCell ref="C666:H666"/>
    <mergeCell ref="C667:H667"/>
    <mergeCell ref="C668:H668"/>
    <mergeCell ref="C669:H669"/>
    <mergeCell ref="C658:H658"/>
    <mergeCell ref="C659:H659"/>
    <mergeCell ref="C660:H660"/>
    <mergeCell ref="C661:H661"/>
    <mergeCell ref="C662:H662"/>
    <mergeCell ref="C663:H663"/>
    <mergeCell ref="C651:H651"/>
    <mergeCell ref="C652:H652"/>
    <mergeCell ref="C653:H653"/>
    <mergeCell ref="C654:H654"/>
    <mergeCell ref="C656:H656"/>
    <mergeCell ref="C657:H657"/>
    <mergeCell ref="C645:H645"/>
    <mergeCell ref="C646:H646"/>
    <mergeCell ref="C647:H647"/>
    <mergeCell ref="C648:H648"/>
    <mergeCell ref="C649:H649"/>
    <mergeCell ref="C650:H650"/>
    <mergeCell ref="C639:H639"/>
    <mergeCell ref="C640:H640"/>
    <mergeCell ref="C641:H641"/>
    <mergeCell ref="C642:H642"/>
    <mergeCell ref="C643:H643"/>
    <mergeCell ref="C644:H644"/>
    <mergeCell ref="C630:F630"/>
    <mergeCell ref="C631:F631"/>
    <mergeCell ref="C634:H634"/>
    <mergeCell ref="C636:H636"/>
    <mergeCell ref="C637:H637"/>
    <mergeCell ref="C638:H638"/>
    <mergeCell ref="C624:H624"/>
    <mergeCell ref="C625:H625"/>
    <mergeCell ref="C626:H626"/>
    <mergeCell ref="C627:H627"/>
    <mergeCell ref="C628:H628"/>
    <mergeCell ref="C629:H629"/>
    <mergeCell ref="C618:H618"/>
    <mergeCell ref="C619:H619"/>
    <mergeCell ref="C620:H620"/>
    <mergeCell ref="C621:H621"/>
    <mergeCell ref="C622:H622"/>
    <mergeCell ref="C623:H623"/>
    <mergeCell ref="C612:H612"/>
    <mergeCell ref="C613:H613"/>
    <mergeCell ref="C614:H614"/>
    <mergeCell ref="C615:H615"/>
    <mergeCell ref="C616:H616"/>
    <mergeCell ref="C617:H617"/>
    <mergeCell ref="C606:H606"/>
    <mergeCell ref="C607:H607"/>
    <mergeCell ref="C608:H608"/>
    <mergeCell ref="C609:H609"/>
    <mergeCell ref="C610:H610"/>
    <mergeCell ref="C611:H611"/>
    <mergeCell ref="C601:H601"/>
    <mergeCell ref="I601:J601"/>
    <mergeCell ref="K601:L601"/>
    <mergeCell ref="C603:H603"/>
    <mergeCell ref="C604:H604"/>
    <mergeCell ref="C605:H605"/>
    <mergeCell ref="C593:F593"/>
    <mergeCell ref="C594:F594"/>
    <mergeCell ref="A597:L597"/>
    <mergeCell ref="C599:H599"/>
    <mergeCell ref="I599:J599"/>
    <mergeCell ref="K599:L599"/>
    <mergeCell ref="C587:H587"/>
    <mergeCell ref="C588:H588"/>
    <mergeCell ref="C589:H589"/>
    <mergeCell ref="C590:H590"/>
    <mergeCell ref="C591:H591"/>
    <mergeCell ref="C592:H592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69:H569"/>
    <mergeCell ref="C570:H570"/>
    <mergeCell ref="C571:H571"/>
    <mergeCell ref="C572:H572"/>
    <mergeCell ref="C573:H573"/>
    <mergeCell ref="C574:H574"/>
    <mergeCell ref="C564:H564"/>
    <mergeCell ref="I564:J564"/>
    <mergeCell ref="K564:L564"/>
    <mergeCell ref="C566:H566"/>
    <mergeCell ref="C567:H567"/>
    <mergeCell ref="C568:H568"/>
    <mergeCell ref="C558:H558"/>
    <mergeCell ref="I558:J558"/>
    <mergeCell ref="K558:L558"/>
    <mergeCell ref="C561:H561"/>
    <mergeCell ref="I561:J561"/>
    <mergeCell ref="K561:L561"/>
    <mergeCell ref="C552:H552"/>
    <mergeCell ref="I552:J552"/>
    <mergeCell ref="K552:L552"/>
    <mergeCell ref="C555:H555"/>
    <mergeCell ref="I555:J555"/>
    <mergeCell ref="K555:L555"/>
    <mergeCell ref="C546:H546"/>
    <mergeCell ref="I546:J546"/>
    <mergeCell ref="K546:L546"/>
    <mergeCell ref="C549:H549"/>
    <mergeCell ref="I549:J549"/>
    <mergeCell ref="K549:L549"/>
    <mergeCell ref="C542:H542"/>
    <mergeCell ref="I542:J542"/>
    <mergeCell ref="K542:L542"/>
    <mergeCell ref="C544:H544"/>
    <mergeCell ref="I544:J544"/>
    <mergeCell ref="K544:L544"/>
    <mergeCell ref="C537:H537"/>
    <mergeCell ref="I537:J537"/>
    <mergeCell ref="K537:L537"/>
    <mergeCell ref="C539:H539"/>
    <mergeCell ref="I539:J539"/>
    <mergeCell ref="K539:L539"/>
    <mergeCell ref="C532:H532"/>
    <mergeCell ref="I532:J532"/>
    <mergeCell ref="K532:L532"/>
    <mergeCell ref="C535:H535"/>
    <mergeCell ref="I535:J535"/>
    <mergeCell ref="K535:L535"/>
    <mergeCell ref="C528:H528"/>
    <mergeCell ref="I528:J528"/>
    <mergeCell ref="K528:L528"/>
    <mergeCell ref="C530:H530"/>
    <mergeCell ref="I530:J530"/>
    <mergeCell ref="K530:L530"/>
    <mergeCell ref="C524:H524"/>
    <mergeCell ref="I524:J524"/>
    <mergeCell ref="K524:L524"/>
    <mergeCell ref="C526:H526"/>
    <mergeCell ref="I526:J526"/>
    <mergeCell ref="K526:L526"/>
    <mergeCell ref="C520:H520"/>
    <mergeCell ref="I520:J520"/>
    <mergeCell ref="K520:L520"/>
    <mergeCell ref="C522:H522"/>
    <mergeCell ref="I522:J522"/>
    <mergeCell ref="K522:L522"/>
    <mergeCell ref="C515:H515"/>
    <mergeCell ref="I515:J515"/>
    <mergeCell ref="K515:L515"/>
    <mergeCell ref="C517:H517"/>
    <mergeCell ref="I517:J517"/>
    <mergeCell ref="K517:L517"/>
    <mergeCell ref="C511:H511"/>
    <mergeCell ref="I511:J511"/>
    <mergeCell ref="K511:L511"/>
    <mergeCell ref="C513:H513"/>
    <mergeCell ref="I513:J513"/>
    <mergeCell ref="K513:L513"/>
    <mergeCell ref="C507:H507"/>
    <mergeCell ref="I507:J507"/>
    <mergeCell ref="K507:L507"/>
    <mergeCell ref="C509:H509"/>
    <mergeCell ref="I509:J509"/>
    <mergeCell ref="K509:L509"/>
    <mergeCell ref="C498:F498"/>
    <mergeCell ref="C499:F499"/>
    <mergeCell ref="A502:L502"/>
    <mergeCell ref="C504:H504"/>
    <mergeCell ref="I504:J504"/>
    <mergeCell ref="K504:L504"/>
    <mergeCell ref="C492:H492"/>
    <mergeCell ref="C493:H493"/>
    <mergeCell ref="C494:H494"/>
    <mergeCell ref="C495:H495"/>
    <mergeCell ref="C496:H496"/>
    <mergeCell ref="C497:H497"/>
    <mergeCell ref="C486:H486"/>
    <mergeCell ref="C487:H487"/>
    <mergeCell ref="C488:H488"/>
    <mergeCell ref="C489:H489"/>
    <mergeCell ref="C490:H490"/>
    <mergeCell ref="C491:H491"/>
    <mergeCell ref="C480:H480"/>
    <mergeCell ref="C481:H481"/>
    <mergeCell ref="C482:H482"/>
    <mergeCell ref="C483:H483"/>
    <mergeCell ref="C484:H484"/>
    <mergeCell ref="C485:H485"/>
    <mergeCell ref="C474:H474"/>
    <mergeCell ref="C475:H475"/>
    <mergeCell ref="C476:H476"/>
    <mergeCell ref="C477:H477"/>
    <mergeCell ref="C478:H478"/>
    <mergeCell ref="C479:H479"/>
    <mergeCell ref="C469:H469"/>
    <mergeCell ref="I469:J469"/>
    <mergeCell ref="K469:L469"/>
    <mergeCell ref="C471:H471"/>
    <mergeCell ref="C472:H472"/>
    <mergeCell ref="C473:H473"/>
    <mergeCell ref="C464:H464"/>
    <mergeCell ref="I464:J464"/>
    <mergeCell ref="K464:L464"/>
    <mergeCell ref="C467:H467"/>
    <mergeCell ref="I467:J467"/>
    <mergeCell ref="K467:L467"/>
    <mergeCell ref="C439:H439"/>
    <mergeCell ref="I439:J439"/>
    <mergeCell ref="K439:L439"/>
    <mergeCell ref="C461:H461"/>
    <mergeCell ref="I461:J461"/>
    <mergeCell ref="K461:L461"/>
    <mergeCell ref="C402:H402"/>
    <mergeCell ref="I402:J402"/>
    <mergeCell ref="K402:L402"/>
    <mergeCell ref="C422:H422"/>
    <mergeCell ref="I422:J422"/>
    <mergeCell ref="K422:L422"/>
    <mergeCell ref="C385:H385"/>
    <mergeCell ref="I385:J385"/>
    <mergeCell ref="K385:L385"/>
    <mergeCell ref="C394:H394"/>
    <mergeCell ref="I394:J394"/>
    <mergeCell ref="K394:L394"/>
    <mergeCell ref="C351:H351"/>
    <mergeCell ref="I351:J351"/>
    <mergeCell ref="K351:L351"/>
    <mergeCell ref="C375:H375"/>
    <mergeCell ref="I375:J375"/>
    <mergeCell ref="K375:L375"/>
    <mergeCell ref="C307:H307"/>
    <mergeCell ref="I307:J307"/>
    <mergeCell ref="K307:L307"/>
    <mergeCell ref="C327:H327"/>
    <mergeCell ref="I327:J327"/>
    <mergeCell ref="K327:L327"/>
    <mergeCell ref="C257:L257"/>
    <mergeCell ref="C268:H268"/>
    <mergeCell ref="I268:J268"/>
    <mergeCell ref="K268:L268"/>
    <mergeCell ref="C282:H282"/>
    <mergeCell ref="I282:J282"/>
    <mergeCell ref="K282:L282"/>
    <mergeCell ref="C214:L214"/>
    <mergeCell ref="C243:H243"/>
    <mergeCell ref="I243:J243"/>
    <mergeCell ref="K243:L243"/>
    <mergeCell ref="C255:H255"/>
    <mergeCell ref="I255:J255"/>
    <mergeCell ref="K255:L255"/>
    <mergeCell ref="C199:H199"/>
    <mergeCell ref="I199:J199"/>
    <mergeCell ref="K199:L199"/>
    <mergeCell ref="C212:H212"/>
    <mergeCell ref="I212:J212"/>
    <mergeCell ref="K212:L212"/>
    <mergeCell ref="C164:F164"/>
    <mergeCell ref="C165:F165"/>
    <mergeCell ref="A168:L168"/>
    <mergeCell ref="C184:H184"/>
    <mergeCell ref="I184:J184"/>
    <mergeCell ref="K184:L184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40:H140"/>
    <mergeCell ref="C141:H141"/>
    <mergeCell ref="C142:H142"/>
    <mergeCell ref="C143:H143"/>
    <mergeCell ref="C144:H144"/>
    <mergeCell ref="C145:H145"/>
    <mergeCell ref="C135:H135"/>
    <mergeCell ref="I135:J135"/>
    <mergeCell ref="K135:L135"/>
    <mergeCell ref="C137:H137"/>
    <mergeCell ref="C138:H138"/>
    <mergeCell ref="C139:H139"/>
    <mergeCell ref="C131:H131"/>
    <mergeCell ref="I131:J131"/>
    <mergeCell ref="K131:L131"/>
    <mergeCell ref="C133:H133"/>
    <mergeCell ref="I133:J133"/>
    <mergeCell ref="K133:L133"/>
    <mergeCell ref="C125:H125"/>
    <mergeCell ref="I125:J125"/>
    <mergeCell ref="K125:L125"/>
    <mergeCell ref="C128:H128"/>
    <mergeCell ref="I128:J128"/>
    <mergeCell ref="K128:L128"/>
    <mergeCell ref="C109:H109"/>
    <mergeCell ref="I109:J109"/>
    <mergeCell ref="K109:L109"/>
    <mergeCell ref="C122:H122"/>
    <mergeCell ref="I122:J122"/>
    <mergeCell ref="K122:L122"/>
    <mergeCell ref="C68:F68"/>
    <mergeCell ref="C77:H77"/>
    <mergeCell ref="I77:J77"/>
    <mergeCell ref="K77:L77"/>
    <mergeCell ref="C93:H93"/>
    <mergeCell ref="I93:J93"/>
    <mergeCell ref="K93:L93"/>
    <mergeCell ref="A50:L50"/>
    <mergeCell ref="C64:H64"/>
    <mergeCell ref="I64:J64"/>
    <mergeCell ref="K64:L64"/>
    <mergeCell ref="C66:L66"/>
    <mergeCell ref="C67:L67"/>
    <mergeCell ref="A43:A47"/>
    <mergeCell ref="B43:B47"/>
    <mergeCell ref="C43:C47"/>
    <mergeCell ref="D43:D47"/>
    <mergeCell ref="E43:G46"/>
    <mergeCell ref="H43:L46"/>
    <mergeCell ref="C31:L31"/>
    <mergeCell ref="C35:D35"/>
    <mergeCell ref="C38:D38"/>
    <mergeCell ref="C39:D39"/>
    <mergeCell ref="C40:D40"/>
    <mergeCell ref="C41:D41"/>
    <mergeCell ref="A22:L22"/>
    <mergeCell ref="A25:L25"/>
    <mergeCell ref="C30:L30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0"/>
  <sheetViews>
    <sheetView topLeftCell="A79" zoomScaleNormal="100" workbookViewId="0">
      <selection activeCell="J179" sqref="J17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8" t="s">
        <v>935</v>
      </c>
      <c r="B2" s="118"/>
      <c r="C2" s="118"/>
      <c r="D2" s="118"/>
      <c r="E2" s="118"/>
      <c r="F2" s="119" t="s">
        <v>973</v>
      </c>
      <c r="G2" s="119"/>
      <c r="H2" s="119"/>
      <c r="I2" s="119"/>
      <c r="J2" s="119"/>
      <c r="K2" s="119"/>
      <c r="L2" s="11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8" t="s">
        <v>936</v>
      </c>
      <c r="B4" s="118"/>
      <c r="C4" s="118"/>
      <c r="D4" s="118"/>
      <c r="E4" s="118"/>
      <c r="F4" s="1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9"/>
      <c r="H4" s="119"/>
      <c r="I4" s="119"/>
      <c r="J4" s="119"/>
      <c r="K4" s="119"/>
      <c r="L4" s="119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8" t="s">
        <v>937</v>
      </c>
      <c r="B6" s="118"/>
      <c r="C6" s="118"/>
      <c r="D6" s="118"/>
      <c r="E6" s="118"/>
      <c r="F6" s="1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9"/>
      <c r="H6" s="119"/>
      <c r="I6" s="119"/>
      <c r="J6" s="119"/>
      <c r="K6" s="119"/>
      <c r="L6" s="119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8" t="s">
        <v>938</v>
      </c>
      <c r="B8" s="118"/>
      <c r="C8" s="118"/>
      <c r="D8" s="118"/>
      <c r="E8" s="118"/>
      <c r="F8" s="119" t="s">
        <v>756</v>
      </c>
      <c r="G8" s="119"/>
      <c r="H8" s="119"/>
      <c r="I8" s="119"/>
      <c r="J8" s="119"/>
      <c r="K8" s="119"/>
      <c r="L8" s="11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8" t="s">
        <v>939</v>
      </c>
      <c r="B10" s="118"/>
      <c r="C10" s="118"/>
      <c r="D10" s="118"/>
      <c r="E10" s="118"/>
      <c r="F10" s="119" t="s">
        <v>758</v>
      </c>
      <c r="G10" s="119"/>
      <c r="H10" s="119"/>
      <c r="I10" s="119"/>
      <c r="J10" s="119"/>
      <c r="K10" s="119"/>
      <c r="L10" s="11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8" t="s">
        <v>940</v>
      </c>
      <c r="B12" s="118"/>
      <c r="C12" s="118"/>
      <c r="D12" s="118"/>
      <c r="E12" s="118"/>
      <c r="F12" s="119" t="s">
        <v>974</v>
      </c>
      <c r="G12" s="119"/>
      <c r="H12" s="119"/>
      <c r="I12" s="119"/>
      <c r="J12" s="119"/>
      <c r="K12" s="119"/>
      <c r="L12" s="11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8" t="s">
        <v>941</v>
      </c>
      <c r="B14" s="118"/>
      <c r="C14" s="118"/>
      <c r="D14" s="118"/>
      <c r="E14" s="118"/>
      <c r="F14" s="119" t="str">
        <f>IF(Source!CZ12 &lt;&gt; "", Source!CZ12, "")</f>
        <v/>
      </c>
      <c r="G14" s="119"/>
      <c r="H14" s="119"/>
      <c r="I14" s="119"/>
      <c r="J14" s="119"/>
      <c r="K14" s="119"/>
      <c r="L14" s="11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8" t="s">
        <v>942</v>
      </c>
      <c r="B16" s="118"/>
      <c r="C16" s="118"/>
      <c r="D16" s="118"/>
      <c r="E16" s="118"/>
      <c r="F16" s="119" t="str">
        <f>IF(Source!DA12 &lt;&gt; "", Source!DA12, "")</f>
        <v/>
      </c>
      <c r="G16" s="119"/>
      <c r="H16" s="119"/>
      <c r="I16" s="119"/>
      <c r="J16" s="119"/>
      <c r="K16" s="119"/>
      <c r="L16" s="119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2.25" customHeight="1" x14ac:dyDescent="0.25">
      <c r="A19" s="123" t="s">
        <v>1138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</row>
    <row r="20" spans="1:12" ht="14.25" customHeight="1" x14ac:dyDescent="0.2">
      <c r="A20" s="124" t="s">
        <v>943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12" ht="14.25" customHeight="1" x14ac:dyDescent="0.2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</row>
    <row r="22" spans="1:12" ht="15.75" customHeight="1" x14ac:dyDescent="0.25">
      <c r="A22" s="120" t="s">
        <v>1141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</row>
    <row r="23" spans="1:12" ht="14.25" customHeight="1" x14ac:dyDescent="0.25">
      <c r="A23" s="116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6"/>
    </row>
    <row r="24" spans="1:12" ht="17.25" customHeight="1" x14ac:dyDescent="0.25">
      <c r="A24" s="153" t="s">
        <v>1142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</row>
    <row r="25" spans="1:12" ht="14.25" customHeight="1" x14ac:dyDescent="0.2">
      <c r="A25" s="121" t="s">
        <v>944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4.2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2.75" customHeight="1" x14ac:dyDescent="0.2">
      <c r="A28" s="9" t="s">
        <v>945</v>
      </c>
      <c r="B28" s="9"/>
      <c r="C28" s="19" t="s">
        <v>975</v>
      </c>
      <c r="D28" s="9" t="s">
        <v>946</v>
      </c>
      <c r="E28" s="9"/>
      <c r="F28" s="9"/>
      <c r="G28" s="9"/>
      <c r="H28" s="9"/>
      <c r="I28" s="9"/>
      <c r="J28" s="9"/>
      <c r="K28" s="9"/>
      <c r="L28" s="9"/>
    </row>
    <row r="29" spans="1:12" ht="12.75" customHeight="1" x14ac:dyDescent="0.2">
      <c r="A29" s="9"/>
      <c r="B29" s="9"/>
      <c r="C29" s="20"/>
      <c r="D29" s="9"/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 t="s">
        <v>947</v>
      </c>
      <c r="B30" s="9"/>
      <c r="C30" s="122"/>
      <c r="D30" s="122"/>
      <c r="E30" s="122"/>
      <c r="F30" s="122"/>
      <c r="G30" s="122"/>
      <c r="H30" s="122"/>
      <c r="I30" s="122"/>
      <c r="J30" s="122"/>
      <c r="K30" s="122"/>
      <c r="L30" s="122"/>
    </row>
    <row r="31" spans="1:12" ht="12.75" customHeight="1" x14ac:dyDescent="0.2">
      <c r="A31" s="21"/>
      <c r="B31" s="22"/>
      <c r="C31" s="121" t="s">
        <v>948</v>
      </c>
      <c r="D31" s="121"/>
      <c r="E31" s="121"/>
      <c r="F31" s="121"/>
      <c r="G31" s="121"/>
      <c r="H31" s="121"/>
      <c r="I31" s="121"/>
      <c r="J31" s="121"/>
      <c r="K31" s="121"/>
      <c r="L31" s="121"/>
    </row>
    <row r="32" spans="1:12" ht="14.2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4.25" customHeight="1" x14ac:dyDescent="0.2">
      <c r="A33" s="23" t="s">
        <v>976</v>
      </c>
      <c r="B33" s="16"/>
      <c r="C33" s="16"/>
      <c r="D33" s="24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23" t="s">
        <v>949</v>
      </c>
      <c r="B35" s="16"/>
      <c r="C35" s="137">
        <f>C38+C39+C40+C41</f>
        <v>13.97</v>
      </c>
      <c r="D35" s="138"/>
      <c r="E35" s="9" t="s">
        <v>950</v>
      </c>
      <c r="F35" s="14"/>
      <c r="G35" s="14"/>
      <c r="H35" s="14"/>
      <c r="I35" s="14"/>
      <c r="J35" s="14"/>
      <c r="K35" s="14"/>
      <c r="L35" s="16"/>
    </row>
    <row r="36" spans="1:12" ht="14.25" customHeight="1" x14ac:dyDescent="0.2">
      <c r="A36" s="23"/>
      <c r="B36" s="16"/>
      <c r="C36" s="77"/>
      <c r="D36" s="25"/>
      <c r="E36" s="9"/>
      <c r="F36" s="14"/>
      <c r="G36" s="9" t="s">
        <v>951</v>
      </c>
      <c r="H36" s="16"/>
      <c r="I36" s="9"/>
      <c r="J36" s="9"/>
      <c r="K36" s="79">
        <f>ROUND(SUM(AR49:AR193)/1000, 2)</f>
        <v>6.65</v>
      </c>
      <c r="L36" s="9" t="s">
        <v>950</v>
      </c>
    </row>
    <row r="37" spans="1:12" ht="14.25" customHeight="1" x14ac:dyDescent="0.2">
      <c r="A37" s="16"/>
      <c r="B37" s="26" t="s">
        <v>952</v>
      </c>
      <c r="C37" s="78"/>
      <c r="D37" s="16"/>
      <c r="E37" s="9"/>
      <c r="F37" s="14"/>
      <c r="G37" s="9" t="s">
        <v>953</v>
      </c>
      <c r="H37" s="16"/>
      <c r="I37" s="9"/>
      <c r="J37" s="9"/>
      <c r="K37" s="79">
        <f>ROUND(SUM(AT49:AT193)/1000, 2)</f>
        <v>0</v>
      </c>
      <c r="L37" s="9" t="s">
        <v>950</v>
      </c>
    </row>
    <row r="38" spans="1:12" ht="14.25" customHeight="1" x14ac:dyDescent="0.2">
      <c r="A38" s="16"/>
      <c r="B38" s="23" t="s">
        <v>954</v>
      </c>
      <c r="C38" s="137">
        <f>ROUND((Source!F424)/1000, 2)</f>
        <v>0</v>
      </c>
      <c r="D38" s="138"/>
      <c r="E38" s="9" t="s">
        <v>950</v>
      </c>
      <c r="F38" s="14"/>
      <c r="G38" s="9" t="s">
        <v>955</v>
      </c>
      <c r="H38" s="16"/>
      <c r="I38" s="9"/>
      <c r="J38" s="25"/>
      <c r="K38" s="80">
        <f>Source!F429</f>
        <v>7.7100799999999996</v>
      </c>
      <c r="L38" s="9" t="s">
        <v>762</v>
      </c>
    </row>
    <row r="39" spans="1:12" ht="14.25" customHeight="1" x14ac:dyDescent="0.2">
      <c r="A39" s="16"/>
      <c r="B39" s="23" t="s">
        <v>956</v>
      </c>
      <c r="C39" s="137">
        <f>ROUND((Source!F425)/1000, 2)</f>
        <v>0</v>
      </c>
      <c r="D39" s="138"/>
      <c r="E39" s="9" t="s">
        <v>950</v>
      </c>
      <c r="F39" s="14"/>
      <c r="G39" s="9" t="s">
        <v>957</v>
      </c>
      <c r="H39" s="16"/>
      <c r="I39" s="9"/>
      <c r="J39" s="27"/>
      <c r="K39" s="80">
        <f>Source!F430</f>
        <v>0</v>
      </c>
      <c r="L39" s="9" t="s">
        <v>762</v>
      </c>
    </row>
    <row r="40" spans="1:12" ht="14.25" customHeight="1" x14ac:dyDescent="0.2">
      <c r="A40" s="16"/>
      <c r="B40" s="23" t="s">
        <v>958</v>
      </c>
      <c r="C40" s="137">
        <f>ROUND((Source!F416)/1000, 2)</f>
        <v>0</v>
      </c>
      <c r="D40" s="138"/>
      <c r="E40" s="9" t="s">
        <v>950</v>
      </c>
      <c r="F40" s="14"/>
      <c r="G40" s="9"/>
      <c r="H40" s="9"/>
      <c r="I40" s="9"/>
      <c r="J40" s="9"/>
      <c r="K40" s="14"/>
      <c r="L40" s="9"/>
    </row>
    <row r="41" spans="1:12" ht="14.25" customHeight="1" x14ac:dyDescent="0.2">
      <c r="A41" s="16"/>
      <c r="B41" s="23" t="s">
        <v>959</v>
      </c>
      <c r="C41" s="137">
        <f>ROUND((Source!F426)/1000, 2)</f>
        <v>13.97</v>
      </c>
      <c r="D41" s="138"/>
      <c r="E41" s="9" t="s">
        <v>950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ht="12.75" customHeight="1" x14ac:dyDescent="0.2">
      <c r="A43" s="125" t="s">
        <v>960</v>
      </c>
      <c r="B43" s="125" t="s">
        <v>961</v>
      </c>
      <c r="C43" s="125" t="s">
        <v>962</v>
      </c>
      <c r="D43" s="125" t="s">
        <v>963</v>
      </c>
      <c r="E43" s="128" t="s">
        <v>964</v>
      </c>
      <c r="F43" s="129"/>
      <c r="G43" s="130"/>
      <c r="H43" s="128" t="s">
        <v>965</v>
      </c>
      <c r="I43" s="129"/>
      <c r="J43" s="129"/>
      <c r="K43" s="129"/>
      <c r="L43" s="130"/>
    </row>
    <row r="44" spans="1:12" ht="12.75" customHeight="1" x14ac:dyDescent="0.2">
      <c r="A44" s="126"/>
      <c r="B44" s="126"/>
      <c r="C44" s="126"/>
      <c r="D44" s="126"/>
      <c r="E44" s="131"/>
      <c r="F44" s="132"/>
      <c r="G44" s="133"/>
      <c r="H44" s="131"/>
      <c r="I44" s="132"/>
      <c r="J44" s="132"/>
      <c r="K44" s="132"/>
      <c r="L44" s="133"/>
    </row>
    <row r="45" spans="1:12" ht="12.75" customHeight="1" x14ac:dyDescent="0.2">
      <c r="A45" s="126"/>
      <c r="B45" s="126"/>
      <c r="C45" s="126"/>
      <c r="D45" s="126"/>
      <c r="E45" s="131"/>
      <c r="F45" s="132"/>
      <c r="G45" s="133"/>
      <c r="H45" s="131"/>
      <c r="I45" s="132"/>
      <c r="J45" s="132"/>
      <c r="K45" s="132"/>
      <c r="L45" s="133"/>
    </row>
    <row r="46" spans="1:12" ht="12.75" customHeight="1" x14ac:dyDescent="0.2">
      <c r="A46" s="126"/>
      <c r="B46" s="126"/>
      <c r="C46" s="126"/>
      <c r="D46" s="126"/>
      <c r="E46" s="134"/>
      <c r="F46" s="135"/>
      <c r="G46" s="136"/>
      <c r="H46" s="134"/>
      <c r="I46" s="135"/>
      <c r="J46" s="135"/>
      <c r="K46" s="135"/>
      <c r="L46" s="136"/>
    </row>
    <row r="47" spans="1:12" ht="51" customHeight="1" x14ac:dyDescent="0.2">
      <c r="A47" s="127"/>
      <c r="B47" s="127"/>
      <c r="C47" s="127"/>
      <c r="D47" s="127"/>
      <c r="E47" s="29" t="s">
        <v>966</v>
      </c>
      <c r="F47" s="29" t="s">
        <v>967</v>
      </c>
      <c r="G47" s="30" t="s">
        <v>968</v>
      </c>
      <c r="H47" s="29" t="s">
        <v>969</v>
      </c>
      <c r="I47" s="29" t="s">
        <v>970</v>
      </c>
      <c r="J47" s="29" t="s">
        <v>971</v>
      </c>
      <c r="K47" s="29" t="s">
        <v>967</v>
      </c>
      <c r="L47" s="29" t="s">
        <v>972</v>
      </c>
    </row>
    <row r="48" spans="1:12" ht="14.25" customHeight="1" x14ac:dyDescent="0.2">
      <c r="A48" s="31">
        <v>1</v>
      </c>
      <c r="B48" s="31">
        <v>2</v>
      </c>
      <c r="C48" s="31">
        <v>3</v>
      </c>
      <c r="D48" s="31">
        <v>4</v>
      </c>
      <c r="E48" s="31">
        <v>5</v>
      </c>
      <c r="F48" s="31">
        <v>6</v>
      </c>
      <c r="G48" s="31">
        <v>7</v>
      </c>
      <c r="H48" s="31">
        <v>8</v>
      </c>
      <c r="I48" s="31">
        <v>9</v>
      </c>
      <c r="J48" s="31">
        <v>10</v>
      </c>
      <c r="K48" s="33">
        <v>11</v>
      </c>
      <c r="L48" s="33">
        <v>12</v>
      </c>
    </row>
    <row r="49" spans="1:82" ht="54" x14ac:dyDescent="0.2">
      <c r="A49" s="36" t="s">
        <v>18</v>
      </c>
      <c r="B49" s="38" t="s">
        <v>1071</v>
      </c>
      <c r="C49" s="38" t="s">
        <v>1072</v>
      </c>
      <c r="D49" s="39" t="str">
        <f>Source!H400</f>
        <v>измерение</v>
      </c>
      <c r="E49" s="41">
        <f>Source!K400</f>
        <v>4</v>
      </c>
      <c r="F49" s="41"/>
      <c r="G49" s="41">
        <f>Source!I400</f>
        <v>4</v>
      </c>
      <c r="H49" s="43"/>
      <c r="I49" s="42"/>
      <c r="J49" s="43"/>
      <c r="K49" s="42"/>
      <c r="L49" s="43"/>
    </row>
    <row r="50" spans="1:82" ht="38.25" x14ac:dyDescent="0.2">
      <c r="B50" s="55" t="str">
        <f>Source!EO400</f>
        <v>Поправка: Мет.421/пр 04.08.20 Пр.8. п. 1</v>
      </c>
      <c r="C50" s="55" t="str">
        <f>Source!CN400</f>
        <v>Поправка: Мет.421/пр 04.08.20 Пр.8. п. 1   Наименование: Выполнение пусконаладочных работ "вхолостую".</v>
      </c>
    </row>
    <row r="51" spans="1:82" ht="15" x14ac:dyDescent="0.2">
      <c r="A51" s="37"/>
      <c r="B51" s="41">
        <v>1</v>
      </c>
      <c r="C51" s="37" t="s">
        <v>979</v>
      </c>
      <c r="D51" s="39" t="s">
        <v>762</v>
      </c>
      <c r="E51" s="44"/>
      <c r="F51" s="41"/>
      <c r="G51" s="44">
        <f>Source!U400</f>
        <v>3.2</v>
      </c>
      <c r="H51" s="41"/>
      <c r="I51" s="41"/>
      <c r="J51" s="41"/>
      <c r="K51" s="41"/>
      <c r="L51" s="45">
        <f>SUM(L52:L53)-SUMIF(CE52:CE53, 1, L52:L53)</f>
        <v>2760.56</v>
      </c>
    </row>
    <row r="52" spans="1:82" ht="14.25" x14ac:dyDescent="0.2">
      <c r="A52" s="38"/>
      <c r="B52" s="38" t="s">
        <v>909</v>
      </c>
      <c r="C52" s="38" t="s">
        <v>910</v>
      </c>
      <c r="D52" s="39" t="s">
        <v>851</v>
      </c>
      <c r="E52" s="41">
        <v>0.5</v>
      </c>
      <c r="F52" s="41">
        <f>ROUND(0.8,7)</f>
        <v>0.8</v>
      </c>
      <c r="G52" s="41">
        <f>SmtRes!CX386</f>
        <v>1.6</v>
      </c>
      <c r="H52" s="43"/>
      <c r="I52" s="42"/>
      <c r="J52" s="43">
        <f>SmtRes!CZ386</f>
        <v>872.37</v>
      </c>
      <c r="K52" s="42"/>
      <c r="L52" s="43">
        <f>SmtRes!DI386</f>
        <v>1395.79</v>
      </c>
    </row>
    <row r="53" spans="1:82" ht="14.25" x14ac:dyDescent="0.2">
      <c r="A53" s="38"/>
      <c r="B53" s="38" t="s">
        <v>911</v>
      </c>
      <c r="C53" s="46" t="s">
        <v>912</v>
      </c>
      <c r="D53" s="47" t="s">
        <v>851</v>
      </c>
      <c r="E53" s="48">
        <v>0.5</v>
      </c>
      <c r="F53" s="48">
        <f>ROUND(0.8,7)</f>
        <v>0.8</v>
      </c>
      <c r="G53" s="48">
        <f>SmtRes!CX387</f>
        <v>1.6</v>
      </c>
      <c r="H53" s="49"/>
      <c r="I53" s="50"/>
      <c r="J53" s="49">
        <f>SmtRes!CZ387</f>
        <v>852.98</v>
      </c>
      <c r="K53" s="50"/>
      <c r="L53" s="49">
        <f>SmtRes!DI387</f>
        <v>1364.77</v>
      </c>
    </row>
    <row r="54" spans="1:82" ht="15" x14ac:dyDescent="0.2">
      <c r="A54" s="38"/>
      <c r="B54" s="38"/>
      <c r="C54" s="53" t="s">
        <v>983</v>
      </c>
      <c r="D54" s="39"/>
      <c r="E54" s="41"/>
      <c r="F54" s="41"/>
      <c r="G54" s="41"/>
      <c r="H54" s="43"/>
      <c r="I54" s="42"/>
      <c r="J54" s="43"/>
      <c r="K54" s="42"/>
      <c r="L54" s="43">
        <f>L51</f>
        <v>2760.56</v>
      </c>
    </row>
    <row r="55" spans="1:82" ht="14.25" x14ac:dyDescent="0.2">
      <c r="A55" s="38"/>
      <c r="B55" s="38"/>
      <c r="C55" s="38" t="s">
        <v>984</v>
      </c>
      <c r="D55" s="39"/>
      <c r="E55" s="41"/>
      <c r="F55" s="41"/>
      <c r="G55" s="41"/>
      <c r="H55" s="43"/>
      <c r="I55" s="42"/>
      <c r="J55" s="43"/>
      <c r="K55" s="42"/>
      <c r="L55" s="43">
        <f>SUM(AR49:AR58)+SUM(AS49:AS58)+SUM(AT49:AT58)+SUM(AU49:AU58)+SUM(AV49:AV58)</f>
        <v>2760.56</v>
      </c>
    </row>
    <row r="56" spans="1:82" ht="14.25" x14ac:dyDescent="0.2">
      <c r="A56" s="38"/>
      <c r="B56" s="38" t="s">
        <v>660</v>
      </c>
      <c r="C56" s="38" t="s">
        <v>1073</v>
      </c>
      <c r="D56" s="39" t="s">
        <v>57</v>
      </c>
      <c r="E56" s="41">
        <f>Source!BZ400</f>
        <v>74</v>
      </c>
      <c r="F56" s="41"/>
      <c r="G56" s="41">
        <f>Source!AT400</f>
        <v>74</v>
      </c>
      <c r="H56" s="43"/>
      <c r="I56" s="42"/>
      <c r="J56" s="43"/>
      <c r="K56" s="42"/>
      <c r="L56" s="43">
        <f>SUM(AZ49:AZ58)</f>
        <v>2042.81</v>
      </c>
    </row>
    <row r="57" spans="1:82" ht="14.25" x14ac:dyDescent="0.2">
      <c r="A57" s="46"/>
      <c r="B57" s="46" t="s">
        <v>661</v>
      </c>
      <c r="C57" s="46" t="s">
        <v>1074</v>
      </c>
      <c r="D57" s="47" t="s">
        <v>57</v>
      </c>
      <c r="E57" s="48">
        <f>Source!CA400</f>
        <v>36</v>
      </c>
      <c r="F57" s="48"/>
      <c r="G57" s="48">
        <f>Source!AU400</f>
        <v>36</v>
      </c>
      <c r="H57" s="49"/>
      <c r="I57" s="50"/>
      <c r="J57" s="49"/>
      <c r="K57" s="50"/>
      <c r="L57" s="49">
        <f>SUM(BA49:BA58)</f>
        <v>993.8</v>
      </c>
    </row>
    <row r="58" spans="1:82" ht="15" x14ac:dyDescent="0.2">
      <c r="C58" s="140" t="s">
        <v>987</v>
      </c>
      <c r="D58" s="140"/>
      <c r="E58" s="140"/>
      <c r="F58" s="140"/>
      <c r="G58" s="140"/>
      <c r="H58" s="140"/>
      <c r="I58" s="141">
        <f>IF(E49&lt;&gt;0,K58/E49, 0)</f>
        <v>1449.2925</v>
      </c>
      <c r="J58" s="141"/>
      <c r="K58" s="141">
        <f>L51+L56+L57</f>
        <v>5797.17</v>
      </c>
      <c r="L58" s="141"/>
      <c r="AD58">
        <f>ROUND((Source!AT400/100)*((ROUND(SUMIF(SmtRes!AQ386:'SmtRes'!AQ387,"=1",SmtRes!AD386:'SmtRes'!AD387)*Source!I400, 2)+ROUND(SUMIF(SmtRes!AQ386:'SmtRes'!AQ387,"=1",SmtRes!AC386:'SmtRes'!AC387)*Source!I400, 2))), 2)</f>
        <v>5107.04</v>
      </c>
      <c r="AE58">
        <f>ROUND((Source!AU400/100)*((ROUND(SUMIF(SmtRes!AQ386:'SmtRes'!AQ387,"=1",SmtRes!AD386:'SmtRes'!AD387)*Source!I400, 2)+ROUND(SUMIF(SmtRes!AQ386:'SmtRes'!AQ387,"=1",SmtRes!AC386:'SmtRes'!AC387)*Source!I400, 2))), 2)</f>
        <v>2484.5</v>
      </c>
      <c r="AN58" s="51">
        <f>L51+L56+L57</f>
        <v>5797.17</v>
      </c>
      <c r="AO58">
        <f>0</f>
        <v>0</v>
      </c>
      <c r="AQ58" t="s">
        <v>988</v>
      </c>
      <c r="AR58" s="51">
        <f>L51</f>
        <v>2760.56</v>
      </c>
      <c r="AT58">
        <f>0</f>
        <v>0</v>
      </c>
      <c r="AV58" t="s">
        <v>988</v>
      </c>
      <c r="AW58">
        <f>0</f>
        <v>0</v>
      </c>
      <c r="AZ58">
        <f>Source!X400</f>
        <v>2042.81</v>
      </c>
      <c r="BA58">
        <f>Source!Y400</f>
        <v>993.8</v>
      </c>
      <c r="BR58" s="51">
        <f>K58</f>
        <v>5797.17</v>
      </c>
      <c r="BU58">
        <f>ROUND(K58*80/100, 2)</f>
        <v>4637.74</v>
      </c>
      <c r="BV58" s="51">
        <f>K58-BU58</f>
        <v>1159.4300000000003</v>
      </c>
      <c r="CB58">
        <f>Source!BM400</f>
        <v>200001</v>
      </c>
      <c r="CC58" t="str">
        <f>Source!E400</f>
        <v>1</v>
      </c>
      <c r="CD58">
        <v>4</v>
      </c>
    </row>
    <row r="59" spans="1:82" ht="54" x14ac:dyDescent="0.2">
      <c r="A59" s="36" t="s">
        <v>28</v>
      </c>
      <c r="B59" s="38" t="s">
        <v>1075</v>
      </c>
      <c r="C59" s="38" t="s">
        <v>1076</v>
      </c>
      <c r="D59" s="39" t="str">
        <f>Source!H401</f>
        <v>измерение</v>
      </c>
      <c r="E59" s="41">
        <f>Source!K401</f>
        <v>2</v>
      </c>
      <c r="F59" s="41"/>
      <c r="G59" s="41">
        <f>Source!I401</f>
        <v>2</v>
      </c>
      <c r="H59" s="43"/>
      <c r="I59" s="42"/>
      <c r="J59" s="43"/>
      <c r="K59" s="42"/>
      <c r="L59" s="43"/>
    </row>
    <row r="60" spans="1:82" ht="38.25" x14ac:dyDescent="0.2">
      <c r="B60" s="55" t="str">
        <f>Source!EO401</f>
        <v>Поправка: Мет.421/пр 04.08.20 Пр.8. п. 1</v>
      </c>
      <c r="C60" s="55" t="str">
        <f>Source!CN401</f>
        <v>Поправка: Мет.421/пр 04.08.20 Пр.8. п. 1   Наименование: Выполнение пусконаладочных работ "вхолостую".</v>
      </c>
    </row>
    <row r="61" spans="1:82" ht="15" x14ac:dyDescent="0.2">
      <c r="A61" s="37"/>
      <c r="B61" s="41">
        <v>1</v>
      </c>
      <c r="C61" s="37" t="s">
        <v>979</v>
      </c>
      <c r="D61" s="39" t="s">
        <v>762</v>
      </c>
      <c r="E61" s="44"/>
      <c r="F61" s="41"/>
      <c r="G61" s="44">
        <f>Source!U401</f>
        <v>2.5920000000000001</v>
      </c>
      <c r="H61" s="41"/>
      <c r="I61" s="41"/>
      <c r="J61" s="41"/>
      <c r="K61" s="41"/>
      <c r="L61" s="45">
        <f>SUM(L62:L63)-SUMIF(CE62:CE63, 1, L62:L63)</f>
        <v>2236.0500000000002</v>
      </c>
    </row>
    <row r="62" spans="1:82" ht="14.25" x14ac:dyDescent="0.2">
      <c r="A62" s="38"/>
      <c r="B62" s="38" t="s">
        <v>909</v>
      </c>
      <c r="C62" s="38" t="s">
        <v>910</v>
      </c>
      <c r="D62" s="39" t="s">
        <v>851</v>
      </c>
      <c r="E62" s="41">
        <v>0.81</v>
      </c>
      <c r="F62" s="41">
        <f>ROUND(0.8,7)</f>
        <v>0.8</v>
      </c>
      <c r="G62" s="41">
        <f>SmtRes!CX388</f>
        <v>1.296</v>
      </c>
      <c r="H62" s="43"/>
      <c r="I62" s="42"/>
      <c r="J62" s="43">
        <f>SmtRes!CZ388</f>
        <v>872.37</v>
      </c>
      <c r="K62" s="42"/>
      <c r="L62" s="43">
        <f>SmtRes!DI388</f>
        <v>1130.5899999999999</v>
      </c>
    </row>
    <row r="63" spans="1:82" ht="14.25" x14ac:dyDescent="0.2">
      <c r="A63" s="38"/>
      <c r="B63" s="38" t="s">
        <v>911</v>
      </c>
      <c r="C63" s="46" t="s">
        <v>912</v>
      </c>
      <c r="D63" s="47" t="s">
        <v>851</v>
      </c>
      <c r="E63" s="48">
        <v>0.81</v>
      </c>
      <c r="F63" s="48">
        <f>ROUND(0.8,7)</f>
        <v>0.8</v>
      </c>
      <c r="G63" s="48">
        <f>SmtRes!CX389</f>
        <v>1.296</v>
      </c>
      <c r="H63" s="49"/>
      <c r="I63" s="50"/>
      <c r="J63" s="49">
        <f>SmtRes!CZ389</f>
        <v>852.98</v>
      </c>
      <c r="K63" s="50"/>
      <c r="L63" s="49">
        <f>SmtRes!DI389</f>
        <v>1105.46</v>
      </c>
    </row>
    <row r="64" spans="1:82" ht="15" x14ac:dyDescent="0.2">
      <c r="A64" s="38"/>
      <c r="B64" s="38"/>
      <c r="C64" s="53" t="s">
        <v>983</v>
      </c>
      <c r="D64" s="39"/>
      <c r="E64" s="41"/>
      <c r="F64" s="41"/>
      <c r="G64" s="41"/>
      <c r="H64" s="43"/>
      <c r="I64" s="42"/>
      <c r="J64" s="43"/>
      <c r="K64" s="42"/>
      <c r="L64" s="43">
        <f>L61</f>
        <v>2236.0500000000002</v>
      </c>
    </row>
    <row r="65" spans="1:82" ht="14.25" x14ac:dyDescent="0.2">
      <c r="A65" s="38"/>
      <c r="B65" s="38"/>
      <c r="C65" s="38" t="s">
        <v>984</v>
      </c>
      <c r="D65" s="39"/>
      <c r="E65" s="41"/>
      <c r="F65" s="41"/>
      <c r="G65" s="41"/>
      <c r="H65" s="43"/>
      <c r="I65" s="42"/>
      <c r="J65" s="43"/>
      <c r="K65" s="42"/>
      <c r="L65" s="43">
        <f>SUM(AR59:AR68)+SUM(AS59:AS68)+SUM(AT59:AT68)+SUM(AU59:AU68)+SUM(AV59:AV68)</f>
        <v>2236.0500000000002</v>
      </c>
    </row>
    <row r="66" spans="1:82" ht="14.25" x14ac:dyDescent="0.2">
      <c r="A66" s="38"/>
      <c r="B66" s="38" t="s">
        <v>660</v>
      </c>
      <c r="C66" s="38" t="s">
        <v>1073</v>
      </c>
      <c r="D66" s="39" t="s">
        <v>57</v>
      </c>
      <c r="E66" s="41">
        <f>Source!BZ401</f>
        <v>74</v>
      </c>
      <c r="F66" s="41"/>
      <c r="G66" s="41">
        <f>Source!AT401</f>
        <v>74</v>
      </c>
      <c r="H66" s="43"/>
      <c r="I66" s="42"/>
      <c r="J66" s="43"/>
      <c r="K66" s="42"/>
      <c r="L66" s="43">
        <f>SUM(AZ59:AZ68)</f>
        <v>1654.68</v>
      </c>
    </row>
    <row r="67" spans="1:82" ht="14.25" x14ac:dyDescent="0.2">
      <c r="A67" s="46"/>
      <c r="B67" s="46" t="s">
        <v>661</v>
      </c>
      <c r="C67" s="46" t="s">
        <v>1074</v>
      </c>
      <c r="D67" s="47" t="s">
        <v>57</v>
      </c>
      <c r="E67" s="48">
        <f>Source!CA401</f>
        <v>36</v>
      </c>
      <c r="F67" s="48"/>
      <c r="G67" s="48">
        <f>Source!AU401</f>
        <v>36</v>
      </c>
      <c r="H67" s="49"/>
      <c r="I67" s="50"/>
      <c r="J67" s="49"/>
      <c r="K67" s="50"/>
      <c r="L67" s="49">
        <f>SUM(BA59:BA68)</f>
        <v>804.98</v>
      </c>
    </row>
    <row r="68" spans="1:82" ht="15" x14ac:dyDescent="0.2">
      <c r="C68" s="140" t="s">
        <v>987</v>
      </c>
      <c r="D68" s="140"/>
      <c r="E68" s="140"/>
      <c r="F68" s="140"/>
      <c r="G68" s="140"/>
      <c r="H68" s="140"/>
      <c r="I68" s="141">
        <f>IF(E59&lt;&gt;0,K68/E59, 0)</f>
        <v>2347.8550000000005</v>
      </c>
      <c r="J68" s="141"/>
      <c r="K68" s="141">
        <f>L61+L66+L67</f>
        <v>4695.7100000000009</v>
      </c>
      <c r="L68" s="141"/>
      <c r="AD68">
        <f>ROUND((Source!AT401/100)*((ROUND(SUMIF(SmtRes!AQ388:'SmtRes'!AQ389,"=1",SmtRes!AD388:'SmtRes'!AD389)*Source!I401, 2)+ROUND(SUMIF(SmtRes!AQ388:'SmtRes'!AQ389,"=1",SmtRes!AC388:'SmtRes'!AC389)*Source!I401, 2))), 2)</f>
        <v>2553.52</v>
      </c>
      <c r="AE68">
        <f>ROUND((Source!AU401/100)*((ROUND(SUMIF(SmtRes!AQ388:'SmtRes'!AQ389,"=1",SmtRes!AD388:'SmtRes'!AD389)*Source!I401, 2)+ROUND(SUMIF(SmtRes!AQ388:'SmtRes'!AQ389,"=1",SmtRes!AC388:'SmtRes'!AC389)*Source!I401, 2))), 2)</f>
        <v>1242.25</v>
      </c>
      <c r="AN68" s="51">
        <f>L61+L66+L67</f>
        <v>4695.7100000000009</v>
      </c>
      <c r="AO68">
        <f>0</f>
        <v>0</v>
      </c>
      <c r="AQ68" t="s">
        <v>988</v>
      </c>
      <c r="AR68" s="51">
        <f>L61</f>
        <v>2236.0500000000002</v>
      </c>
      <c r="AT68">
        <f>0</f>
        <v>0</v>
      </c>
      <c r="AV68" t="s">
        <v>988</v>
      </c>
      <c r="AW68">
        <f>0</f>
        <v>0</v>
      </c>
      <c r="AZ68">
        <f>Source!X401</f>
        <v>1654.68</v>
      </c>
      <c r="BA68">
        <f>Source!Y401</f>
        <v>804.98</v>
      </c>
      <c r="BR68" s="51">
        <f>K68</f>
        <v>4695.7100000000009</v>
      </c>
      <c r="BU68">
        <f>ROUND(K68*80/100, 2)</f>
        <v>3756.57</v>
      </c>
      <c r="BV68" s="51">
        <f>K68-BU68</f>
        <v>939.14000000000078</v>
      </c>
      <c r="CB68">
        <f>Source!BM401</f>
        <v>200001</v>
      </c>
      <c r="CC68" t="str">
        <f>Source!E401</f>
        <v>2</v>
      </c>
      <c r="CD68">
        <v>4</v>
      </c>
    </row>
    <row r="69" spans="1:82" ht="68.25" x14ac:dyDescent="0.2">
      <c r="A69" s="36" t="s">
        <v>41</v>
      </c>
      <c r="B69" s="38" t="s">
        <v>1077</v>
      </c>
      <c r="C69" s="38" t="s">
        <v>1078</v>
      </c>
      <c r="D69" s="39" t="str">
        <f>Source!H402</f>
        <v>100 измерений</v>
      </c>
      <c r="E69" s="41">
        <f>Source!K402</f>
        <v>0.06</v>
      </c>
      <c r="F69" s="41"/>
      <c r="G69" s="41">
        <f>Source!I402</f>
        <v>0.06</v>
      </c>
      <c r="H69" s="43"/>
      <c r="I69" s="42"/>
      <c r="J69" s="43"/>
      <c r="K69" s="42"/>
      <c r="L69" s="43"/>
    </row>
    <row r="70" spans="1:82" ht="38.25" x14ac:dyDescent="0.2">
      <c r="B70" s="55" t="str">
        <f>Source!EO402</f>
        <v>Поправка: Мет.421/пр 04.08.20 Пр.8. п. 1</v>
      </c>
      <c r="C70" s="55" t="str">
        <f>Source!CN402</f>
        <v>Поправка: Мет.421/пр 04.08.20 Пр.8. п. 1   Наименование: Выполнение пусконаладочных работ "вхолостую".</v>
      </c>
    </row>
    <row r="71" spans="1:82" x14ac:dyDescent="0.2">
      <c r="C71" s="58" t="str">
        <f>"Объем: "&amp;Source!I402&amp;"=(2*"&amp;"3)/"&amp;"100"</f>
        <v>Объем: 0,06=(2*3)/100</v>
      </c>
    </row>
    <row r="72" spans="1:82" ht="15" x14ac:dyDescent="0.2">
      <c r="A72" s="37"/>
      <c r="B72" s="41">
        <v>1</v>
      </c>
      <c r="C72" s="37" t="s">
        <v>979</v>
      </c>
      <c r="D72" s="39" t="s">
        <v>762</v>
      </c>
      <c r="E72" s="44"/>
      <c r="F72" s="41"/>
      <c r="G72" s="44">
        <f>Source!U402</f>
        <v>0.62207999999999997</v>
      </c>
      <c r="H72" s="41"/>
      <c r="I72" s="41"/>
      <c r="J72" s="41"/>
      <c r="K72" s="41"/>
      <c r="L72" s="45">
        <f>SUM(L73:L74)-SUMIF(CE73:CE74, 1, L73:L74)</f>
        <v>536.65</v>
      </c>
    </row>
    <row r="73" spans="1:82" ht="14.25" x14ac:dyDescent="0.2">
      <c r="A73" s="38"/>
      <c r="B73" s="38" t="s">
        <v>909</v>
      </c>
      <c r="C73" s="38" t="s">
        <v>910</v>
      </c>
      <c r="D73" s="39" t="s">
        <v>851</v>
      </c>
      <c r="E73" s="41">
        <v>6.48</v>
      </c>
      <c r="F73" s="41">
        <f>ROUND(0.8,7)</f>
        <v>0.8</v>
      </c>
      <c r="G73" s="41">
        <f>SmtRes!CX390</f>
        <v>0.31103999999999998</v>
      </c>
      <c r="H73" s="43"/>
      <c r="I73" s="42"/>
      <c r="J73" s="43">
        <f>SmtRes!CZ390</f>
        <v>872.37</v>
      </c>
      <c r="K73" s="42"/>
      <c r="L73" s="43">
        <f>SmtRes!DI390</f>
        <v>271.33999999999997</v>
      </c>
    </row>
    <row r="74" spans="1:82" ht="14.25" x14ac:dyDescent="0.2">
      <c r="A74" s="38"/>
      <c r="B74" s="38" t="s">
        <v>911</v>
      </c>
      <c r="C74" s="46" t="s">
        <v>912</v>
      </c>
      <c r="D74" s="47" t="s">
        <v>851</v>
      </c>
      <c r="E74" s="48">
        <v>6.48</v>
      </c>
      <c r="F74" s="48">
        <f>ROUND(0.8,7)</f>
        <v>0.8</v>
      </c>
      <c r="G74" s="48">
        <f>SmtRes!CX391</f>
        <v>0.31103999999999998</v>
      </c>
      <c r="H74" s="49"/>
      <c r="I74" s="50"/>
      <c r="J74" s="49">
        <f>SmtRes!CZ391</f>
        <v>852.98</v>
      </c>
      <c r="K74" s="50"/>
      <c r="L74" s="49">
        <f>SmtRes!DI391</f>
        <v>265.31</v>
      </c>
    </row>
    <row r="75" spans="1:82" ht="15" x14ac:dyDescent="0.2">
      <c r="A75" s="38"/>
      <c r="B75" s="38"/>
      <c r="C75" s="53" t="s">
        <v>983</v>
      </c>
      <c r="D75" s="39"/>
      <c r="E75" s="41"/>
      <c r="F75" s="41"/>
      <c r="G75" s="41"/>
      <c r="H75" s="43"/>
      <c r="I75" s="42"/>
      <c r="J75" s="43"/>
      <c r="K75" s="42"/>
      <c r="L75" s="43">
        <f>L72</f>
        <v>536.65</v>
      </c>
    </row>
    <row r="76" spans="1:82" ht="14.25" x14ac:dyDescent="0.2">
      <c r="A76" s="38"/>
      <c r="B76" s="38"/>
      <c r="C76" s="38" t="s">
        <v>984</v>
      </c>
      <c r="D76" s="39"/>
      <c r="E76" s="41"/>
      <c r="F76" s="41"/>
      <c r="G76" s="41"/>
      <c r="H76" s="43"/>
      <c r="I76" s="42"/>
      <c r="J76" s="43"/>
      <c r="K76" s="42"/>
      <c r="L76" s="43">
        <f>SUM(AR69:AR79)+SUM(AS69:AS79)+SUM(AT69:AT79)+SUM(AU69:AU79)+SUM(AV69:AV79)</f>
        <v>536.65</v>
      </c>
    </row>
    <row r="77" spans="1:82" ht="14.25" x14ac:dyDescent="0.2">
      <c r="A77" s="38"/>
      <c r="B77" s="38" t="s">
        <v>660</v>
      </c>
      <c r="C77" s="38" t="s">
        <v>1073</v>
      </c>
      <c r="D77" s="39" t="s">
        <v>57</v>
      </c>
      <c r="E77" s="41">
        <f>Source!BZ402</f>
        <v>74</v>
      </c>
      <c r="F77" s="41"/>
      <c r="G77" s="41">
        <f>Source!AT402</f>
        <v>74</v>
      </c>
      <c r="H77" s="43"/>
      <c r="I77" s="42"/>
      <c r="J77" s="43"/>
      <c r="K77" s="42"/>
      <c r="L77" s="43">
        <f>SUM(AZ69:AZ79)</f>
        <v>397.12</v>
      </c>
    </row>
    <row r="78" spans="1:82" ht="14.25" x14ac:dyDescent="0.2">
      <c r="A78" s="46"/>
      <c r="B78" s="46" t="s">
        <v>661</v>
      </c>
      <c r="C78" s="46" t="s">
        <v>1074</v>
      </c>
      <c r="D78" s="47" t="s">
        <v>57</v>
      </c>
      <c r="E78" s="48">
        <f>Source!CA402</f>
        <v>36</v>
      </c>
      <c r="F78" s="48"/>
      <c r="G78" s="48">
        <f>Source!AU402</f>
        <v>36</v>
      </c>
      <c r="H78" s="49"/>
      <c r="I78" s="50"/>
      <c r="J78" s="49"/>
      <c r="K78" s="50"/>
      <c r="L78" s="49">
        <f>SUM(BA69:BA79)</f>
        <v>193.19</v>
      </c>
    </row>
    <row r="79" spans="1:82" ht="15" x14ac:dyDescent="0.2">
      <c r="C79" s="140" t="s">
        <v>987</v>
      </c>
      <c r="D79" s="140"/>
      <c r="E79" s="140"/>
      <c r="F79" s="140"/>
      <c r="G79" s="140"/>
      <c r="H79" s="140"/>
      <c r="I79" s="141">
        <f>IF(E69&lt;&gt;0,K79/E69, 0)</f>
        <v>18782.666666666668</v>
      </c>
      <c r="J79" s="141"/>
      <c r="K79" s="141">
        <f>L72+L77+L78</f>
        <v>1126.96</v>
      </c>
      <c r="L79" s="141"/>
      <c r="AD79">
        <f>ROUND((Source!AT402/100)*((ROUND(SUMIF(SmtRes!AQ390:'SmtRes'!AQ391,"=1",SmtRes!AD390:'SmtRes'!AD391)*Source!I402, 2)+ROUND(SUMIF(SmtRes!AQ390:'SmtRes'!AQ391,"=1",SmtRes!AC390:'SmtRes'!AC391)*Source!I402, 2))), 2)</f>
        <v>76.599999999999994</v>
      </c>
      <c r="AE79">
        <f>ROUND((Source!AU402/100)*((ROUND(SUMIF(SmtRes!AQ390:'SmtRes'!AQ391,"=1",SmtRes!AD390:'SmtRes'!AD391)*Source!I402, 2)+ROUND(SUMIF(SmtRes!AQ390:'SmtRes'!AQ391,"=1",SmtRes!AC390:'SmtRes'!AC391)*Source!I402, 2))), 2)</f>
        <v>37.270000000000003</v>
      </c>
      <c r="AN79" s="51">
        <f>L72+L77+L78</f>
        <v>1126.96</v>
      </c>
      <c r="AO79">
        <f>0</f>
        <v>0</v>
      </c>
      <c r="AQ79" t="s">
        <v>988</v>
      </c>
      <c r="AR79" s="51">
        <f>L72</f>
        <v>536.65</v>
      </c>
      <c r="AT79">
        <f>0</f>
        <v>0</v>
      </c>
      <c r="AV79" t="s">
        <v>988</v>
      </c>
      <c r="AW79">
        <f>0</f>
        <v>0</v>
      </c>
      <c r="AZ79">
        <f>Source!X402</f>
        <v>397.12</v>
      </c>
      <c r="BA79">
        <f>Source!Y402</f>
        <v>193.19</v>
      </c>
      <c r="BR79" s="51">
        <f>K79</f>
        <v>1126.96</v>
      </c>
      <c r="BU79">
        <f>ROUND(K79*80/100, 2)</f>
        <v>901.57</v>
      </c>
      <c r="BV79" s="51">
        <f>K79-BU79</f>
        <v>225.39</v>
      </c>
      <c r="CB79">
        <f>Source!BM402</f>
        <v>200001</v>
      </c>
      <c r="CC79" t="str">
        <f>Source!E402</f>
        <v>3</v>
      </c>
      <c r="CD79">
        <v>4</v>
      </c>
    </row>
    <row r="80" spans="1:82" ht="68.25" x14ac:dyDescent="0.2">
      <c r="A80" s="36" t="s">
        <v>58</v>
      </c>
      <c r="B80" s="38" t="s">
        <v>1079</v>
      </c>
      <c r="C80" s="38" t="s">
        <v>1080</v>
      </c>
      <c r="D80" s="39" t="str">
        <f>Source!H403</f>
        <v>ШТ</v>
      </c>
      <c r="E80" s="41">
        <f>Source!K403</f>
        <v>1</v>
      </c>
      <c r="F80" s="41"/>
      <c r="G80" s="41">
        <f>Source!I403</f>
        <v>1</v>
      </c>
      <c r="H80" s="43"/>
      <c r="I80" s="42"/>
      <c r="J80" s="43"/>
      <c r="K80" s="42"/>
      <c r="L80" s="43"/>
    </row>
    <row r="81" spans="1:82" ht="38.25" x14ac:dyDescent="0.2">
      <c r="B81" s="55" t="str">
        <f>Source!EO403</f>
        <v>Поправка: Мет.421/пр 04.08.20 Пр.8. п. 1</v>
      </c>
      <c r="C81" s="55" t="str">
        <f>Source!CN403</f>
        <v>Поправка: Мет.421/пр 04.08.20 Пр.8. п. 1   Наименование: Выполнение пусконаладочных работ "вхолостую".</v>
      </c>
    </row>
    <row r="82" spans="1:82" ht="15" x14ac:dyDescent="0.2">
      <c r="A82" s="37"/>
      <c r="B82" s="41">
        <v>1</v>
      </c>
      <c r="C82" s="37" t="s">
        <v>979</v>
      </c>
      <c r="D82" s="39" t="s">
        <v>762</v>
      </c>
      <c r="E82" s="44"/>
      <c r="F82" s="41"/>
      <c r="G82" s="44">
        <f>Source!U403</f>
        <v>1.296</v>
      </c>
      <c r="H82" s="41"/>
      <c r="I82" s="41"/>
      <c r="J82" s="41"/>
      <c r="K82" s="41"/>
      <c r="L82" s="45">
        <f>SUM(L83:L84)-SUMIF(CE83:CE84, 1, L83:L84)</f>
        <v>1118.03</v>
      </c>
    </row>
    <row r="83" spans="1:82" ht="14.25" x14ac:dyDescent="0.2">
      <c r="A83" s="38"/>
      <c r="B83" s="38" t="s">
        <v>909</v>
      </c>
      <c r="C83" s="38" t="s">
        <v>910</v>
      </c>
      <c r="D83" s="39" t="s">
        <v>851</v>
      </c>
      <c r="E83" s="41">
        <v>0.81</v>
      </c>
      <c r="F83" s="41">
        <f>ROUND(0.8,7)</f>
        <v>0.8</v>
      </c>
      <c r="G83" s="41">
        <f>SmtRes!CX392</f>
        <v>0.64800000000000002</v>
      </c>
      <c r="H83" s="43"/>
      <c r="I83" s="42"/>
      <c r="J83" s="43">
        <f>SmtRes!CZ392</f>
        <v>872.37</v>
      </c>
      <c r="K83" s="42"/>
      <c r="L83" s="43">
        <f>SmtRes!DI392</f>
        <v>565.29999999999995</v>
      </c>
    </row>
    <row r="84" spans="1:82" ht="14.25" x14ac:dyDescent="0.2">
      <c r="A84" s="38"/>
      <c r="B84" s="38" t="s">
        <v>911</v>
      </c>
      <c r="C84" s="46" t="s">
        <v>912</v>
      </c>
      <c r="D84" s="47" t="s">
        <v>851</v>
      </c>
      <c r="E84" s="48">
        <v>0.81</v>
      </c>
      <c r="F84" s="48">
        <f>ROUND(0.8,7)</f>
        <v>0.8</v>
      </c>
      <c r="G84" s="48">
        <f>SmtRes!CX393</f>
        <v>0.64800000000000002</v>
      </c>
      <c r="H84" s="49"/>
      <c r="I84" s="50"/>
      <c r="J84" s="49">
        <f>SmtRes!CZ393</f>
        <v>852.98</v>
      </c>
      <c r="K84" s="50"/>
      <c r="L84" s="49">
        <f>SmtRes!DI393</f>
        <v>552.73</v>
      </c>
    </row>
    <row r="85" spans="1:82" ht="15" x14ac:dyDescent="0.2">
      <c r="A85" s="38"/>
      <c r="B85" s="38"/>
      <c r="C85" s="53" t="s">
        <v>983</v>
      </c>
      <c r="D85" s="39"/>
      <c r="E85" s="41"/>
      <c r="F85" s="41"/>
      <c r="G85" s="41"/>
      <c r="H85" s="43"/>
      <c r="I85" s="42"/>
      <c r="J85" s="43"/>
      <c r="K85" s="42"/>
      <c r="L85" s="43">
        <f>L82</f>
        <v>1118.03</v>
      </c>
    </row>
    <row r="86" spans="1:82" ht="14.25" x14ac:dyDescent="0.2">
      <c r="A86" s="38"/>
      <c r="B86" s="38"/>
      <c r="C86" s="38" t="s">
        <v>984</v>
      </c>
      <c r="D86" s="39"/>
      <c r="E86" s="41"/>
      <c r="F86" s="41"/>
      <c r="G86" s="41"/>
      <c r="H86" s="43"/>
      <c r="I86" s="42"/>
      <c r="J86" s="43"/>
      <c r="K86" s="42"/>
      <c r="L86" s="43">
        <f>SUM(AR80:AR89)+SUM(AS80:AS89)+SUM(AT80:AT89)+SUM(AU80:AU89)+SUM(AV80:AV89)</f>
        <v>1118.03</v>
      </c>
    </row>
    <row r="87" spans="1:82" ht="14.25" x14ac:dyDescent="0.2">
      <c r="A87" s="38"/>
      <c r="B87" s="38" t="s">
        <v>660</v>
      </c>
      <c r="C87" s="38" t="s">
        <v>1073</v>
      </c>
      <c r="D87" s="39" t="s">
        <v>57</v>
      </c>
      <c r="E87" s="41">
        <f>Source!BZ403</f>
        <v>74</v>
      </c>
      <c r="F87" s="41"/>
      <c r="G87" s="41">
        <f>Source!AT403</f>
        <v>74</v>
      </c>
      <c r="H87" s="43"/>
      <c r="I87" s="42"/>
      <c r="J87" s="43"/>
      <c r="K87" s="42"/>
      <c r="L87" s="43">
        <f>SUM(AZ80:AZ89)</f>
        <v>827.34</v>
      </c>
    </row>
    <row r="88" spans="1:82" ht="14.25" x14ac:dyDescent="0.2">
      <c r="A88" s="46"/>
      <c r="B88" s="46" t="s">
        <v>661</v>
      </c>
      <c r="C88" s="46" t="s">
        <v>1074</v>
      </c>
      <c r="D88" s="47" t="s">
        <v>57</v>
      </c>
      <c r="E88" s="48">
        <f>Source!CA403</f>
        <v>36</v>
      </c>
      <c r="F88" s="48"/>
      <c r="G88" s="48">
        <f>Source!AU403</f>
        <v>36</v>
      </c>
      <c r="H88" s="49"/>
      <c r="I88" s="50"/>
      <c r="J88" s="49"/>
      <c r="K88" s="50"/>
      <c r="L88" s="49">
        <f>SUM(BA80:BA89)</f>
        <v>402.49</v>
      </c>
    </row>
    <row r="89" spans="1:82" ht="15" x14ac:dyDescent="0.2">
      <c r="C89" s="140" t="s">
        <v>987</v>
      </c>
      <c r="D89" s="140"/>
      <c r="E89" s="140"/>
      <c r="F89" s="140"/>
      <c r="G89" s="140"/>
      <c r="H89" s="140"/>
      <c r="I89" s="141">
        <f>IF(E80&lt;&gt;0,K89/E80, 0)</f>
        <v>2347.8599999999997</v>
      </c>
      <c r="J89" s="141"/>
      <c r="K89" s="141">
        <f>L82+L87+L88</f>
        <v>2347.8599999999997</v>
      </c>
      <c r="L89" s="141"/>
      <c r="AD89">
        <f>ROUND((Source!AT403/100)*((ROUND(SUMIF(SmtRes!AQ392:'SmtRes'!AQ393,"=1",SmtRes!AD392:'SmtRes'!AD393)*Source!I403, 2)+ROUND(SUMIF(SmtRes!AQ392:'SmtRes'!AQ393,"=1",SmtRes!AC392:'SmtRes'!AC393)*Source!I403, 2))), 2)</f>
        <v>1276.76</v>
      </c>
      <c r="AE89">
        <f>ROUND((Source!AU403/100)*((ROUND(SUMIF(SmtRes!AQ392:'SmtRes'!AQ393,"=1",SmtRes!AD392:'SmtRes'!AD393)*Source!I403, 2)+ROUND(SUMIF(SmtRes!AQ392:'SmtRes'!AQ393,"=1",SmtRes!AC392:'SmtRes'!AC393)*Source!I403, 2))), 2)</f>
        <v>621.13</v>
      </c>
      <c r="AN89" s="51">
        <f>L82+L87+L88</f>
        <v>2347.8599999999997</v>
      </c>
      <c r="AO89">
        <f>0</f>
        <v>0</v>
      </c>
      <c r="AQ89" t="s">
        <v>988</v>
      </c>
      <c r="AR89" s="51">
        <f>L82</f>
        <v>1118.03</v>
      </c>
      <c r="AT89">
        <f>0</f>
        <v>0</v>
      </c>
      <c r="AV89" t="s">
        <v>988</v>
      </c>
      <c r="AW89">
        <f>0</f>
        <v>0</v>
      </c>
      <c r="AZ89">
        <f>Source!X403</f>
        <v>827.34</v>
      </c>
      <c r="BA89">
        <f>Source!Y403</f>
        <v>402.49</v>
      </c>
      <c r="BR89" s="51">
        <f>K89</f>
        <v>2347.8599999999997</v>
      </c>
      <c r="BU89">
        <f>ROUND(K89*80/100, 2)</f>
        <v>1878.29</v>
      </c>
      <c r="BV89" s="51">
        <f>K89-BU89</f>
        <v>469.56999999999971</v>
      </c>
      <c r="CB89">
        <f>Source!BM403</f>
        <v>200001</v>
      </c>
      <c r="CC89" t="str">
        <f>Source!E403</f>
        <v>4</v>
      </c>
      <c r="CD89">
        <v>4</v>
      </c>
    </row>
    <row r="91" spans="1:82" ht="15" x14ac:dyDescent="0.2">
      <c r="A91" s="73"/>
      <c r="B91" s="74"/>
      <c r="C91" s="150" t="s">
        <v>1053</v>
      </c>
      <c r="D91" s="150"/>
      <c r="E91" s="150"/>
      <c r="F91" s="150"/>
      <c r="G91" s="150"/>
      <c r="H91" s="150"/>
      <c r="I91" s="75"/>
      <c r="J91" s="73"/>
      <c r="K91" s="76"/>
      <c r="L91" s="75"/>
    </row>
    <row r="93" spans="1:82" ht="15" hidden="1" x14ac:dyDescent="0.2">
      <c r="A93" s="63"/>
      <c r="B93" s="64"/>
      <c r="C93" s="144" t="s">
        <v>1054</v>
      </c>
      <c r="D93" s="144"/>
      <c r="E93" s="144"/>
      <c r="F93" s="144"/>
      <c r="G93" s="144"/>
      <c r="H93" s="144"/>
      <c r="I93" s="45"/>
      <c r="J93" s="63"/>
      <c r="K93" s="65"/>
      <c r="L93" s="45">
        <f>L95+L110+L111</f>
        <v>0</v>
      </c>
    </row>
    <row r="94" spans="1:82" ht="14.25" hidden="1" x14ac:dyDescent="0.2">
      <c r="A94" s="54"/>
      <c r="B94" s="62"/>
      <c r="C94" s="145" t="s">
        <v>1002</v>
      </c>
      <c r="D94" s="146"/>
      <c r="E94" s="146"/>
      <c r="F94" s="146"/>
      <c r="G94" s="146"/>
      <c r="H94" s="146"/>
      <c r="I94" s="43"/>
      <c r="J94" s="54"/>
      <c r="K94" s="41"/>
      <c r="L94" s="43"/>
    </row>
    <row r="95" spans="1:82" ht="14.25" hidden="1" x14ac:dyDescent="0.2">
      <c r="A95" s="54"/>
      <c r="B95" s="62"/>
      <c r="C95" s="146" t="s">
        <v>1055</v>
      </c>
      <c r="D95" s="146"/>
      <c r="E95" s="146"/>
      <c r="F95" s="146"/>
      <c r="G95" s="146"/>
      <c r="H95" s="146"/>
      <c r="I95" s="43"/>
      <c r="J95" s="54"/>
      <c r="K95" s="41"/>
      <c r="L95" s="43">
        <f>L97+L98+L104+L108</f>
        <v>0</v>
      </c>
    </row>
    <row r="96" spans="1:82" ht="14.25" hidden="1" x14ac:dyDescent="0.2">
      <c r="A96" s="54"/>
      <c r="B96" s="62"/>
      <c r="C96" s="145" t="s">
        <v>1002</v>
      </c>
      <c r="D96" s="146"/>
      <c r="E96" s="146"/>
      <c r="F96" s="146"/>
      <c r="G96" s="146"/>
      <c r="H96" s="146"/>
      <c r="I96" s="43"/>
      <c r="J96" s="54"/>
      <c r="K96" s="41"/>
      <c r="L96" s="43"/>
    </row>
    <row r="97" spans="1:12" ht="14.25" hidden="1" x14ac:dyDescent="0.2">
      <c r="A97" s="54"/>
      <c r="B97" s="62"/>
      <c r="C97" s="146" t="s">
        <v>1056</v>
      </c>
      <c r="D97" s="146"/>
      <c r="E97" s="146"/>
      <c r="F97" s="146"/>
      <c r="G97" s="146"/>
      <c r="H97" s="146"/>
      <c r="I97" s="43"/>
      <c r="J97" s="54"/>
      <c r="K97" s="41"/>
      <c r="L97" s="43">
        <f>SUMIF(CD49:CD89, 1, AR49:AR89)</f>
        <v>0</v>
      </c>
    </row>
    <row r="98" spans="1:12" ht="14.25" hidden="1" x14ac:dyDescent="0.2">
      <c r="A98" s="54"/>
      <c r="B98" s="62"/>
      <c r="C98" s="146" t="s">
        <v>1004</v>
      </c>
      <c r="D98" s="146"/>
      <c r="E98" s="146"/>
      <c r="F98" s="146"/>
      <c r="G98" s="146"/>
      <c r="H98" s="146"/>
      <c r="I98" s="43"/>
      <c r="J98" s="54"/>
      <c r="K98" s="41"/>
      <c r="L98" s="43">
        <f>L100+L103+L102</f>
        <v>0</v>
      </c>
    </row>
    <row r="99" spans="1:12" ht="14.25" hidden="1" x14ac:dyDescent="0.2">
      <c r="A99" s="54"/>
      <c r="B99" s="62"/>
      <c r="C99" s="145" t="s">
        <v>1005</v>
      </c>
      <c r="D99" s="146"/>
      <c r="E99" s="146"/>
      <c r="F99" s="146"/>
      <c r="G99" s="146"/>
      <c r="H99" s="146"/>
      <c r="I99" s="43"/>
      <c r="J99" s="54"/>
      <c r="K99" s="41"/>
      <c r="L99" s="43"/>
    </row>
    <row r="100" spans="1:12" ht="14.25" hidden="1" x14ac:dyDescent="0.2">
      <c r="A100" s="54"/>
      <c r="B100" s="62"/>
      <c r="C100" s="146" t="s">
        <v>1004</v>
      </c>
      <c r="D100" s="146"/>
      <c r="E100" s="146"/>
      <c r="F100" s="146"/>
      <c r="G100" s="146"/>
      <c r="H100" s="146"/>
      <c r="I100" s="43"/>
      <c r="J100" s="54"/>
      <c r="K100" s="41"/>
      <c r="L100" s="43">
        <f>SUMIF(CD49:CD89, 1, AO49:AO89)</f>
        <v>0</v>
      </c>
    </row>
    <row r="101" spans="1:12" ht="14.25" hidden="1" x14ac:dyDescent="0.2">
      <c r="A101" s="54"/>
      <c r="B101" s="62"/>
      <c r="C101" s="145" t="s">
        <v>1006</v>
      </c>
      <c r="D101" s="146"/>
      <c r="E101" s="146"/>
      <c r="F101" s="146"/>
      <c r="G101" s="146"/>
      <c r="H101" s="146"/>
      <c r="I101" s="43"/>
      <c r="J101" s="54"/>
      <c r="K101" s="41"/>
      <c r="L101" s="43"/>
    </row>
    <row r="102" spans="1:12" ht="14.25" hidden="1" x14ac:dyDescent="0.2">
      <c r="A102" s="54"/>
      <c r="B102" s="62"/>
      <c r="C102" s="146" t="s">
        <v>1026</v>
      </c>
      <c r="D102" s="146"/>
      <c r="E102" s="146"/>
      <c r="F102" s="146"/>
      <c r="G102" s="146"/>
      <c r="H102" s="146"/>
      <c r="I102" s="43"/>
      <c r="J102" s="54"/>
      <c r="K102" s="41"/>
      <c r="L102" s="43">
        <f>SUMIF(CD49:CD89, 1, AT49:AT89)</f>
        <v>0</v>
      </c>
    </row>
    <row r="103" spans="1:12" ht="14.25" hidden="1" x14ac:dyDescent="0.2">
      <c r="A103" s="54"/>
      <c r="B103" s="62"/>
      <c r="C103" s="146" t="s">
        <v>1007</v>
      </c>
      <c r="D103" s="146"/>
      <c r="E103" s="146"/>
      <c r="F103" s="146"/>
      <c r="G103" s="146"/>
      <c r="H103" s="146"/>
      <c r="I103" s="43"/>
      <c r="J103" s="54"/>
      <c r="K103" s="41"/>
      <c r="L103" s="43">
        <f>SUMIF(CD49:CD89, 1, AV49:AV89)</f>
        <v>0</v>
      </c>
    </row>
    <row r="104" spans="1:12" ht="14.25" hidden="1" x14ac:dyDescent="0.2">
      <c r="A104" s="54"/>
      <c r="B104" s="62"/>
      <c r="C104" s="146" t="s">
        <v>1008</v>
      </c>
      <c r="D104" s="146"/>
      <c r="E104" s="146"/>
      <c r="F104" s="146"/>
      <c r="G104" s="146"/>
      <c r="H104" s="146"/>
      <c r="I104" s="43"/>
      <c r="J104" s="54"/>
      <c r="K104" s="41"/>
      <c r="L104" s="43">
        <f>L106+L107</f>
        <v>0</v>
      </c>
    </row>
    <row r="105" spans="1:12" ht="14.25" hidden="1" x14ac:dyDescent="0.2">
      <c r="A105" s="54"/>
      <c r="B105" s="62"/>
      <c r="C105" s="145" t="s">
        <v>1005</v>
      </c>
      <c r="D105" s="146"/>
      <c r="E105" s="146"/>
      <c r="F105" s="146"/>
      <c r="G105" s="146"/>
      <c r="H105" s="146"/>
      <c r="I105" s="43"/>
      <c r="J105" s="54"/>
      <c r="K105" s="41"/>
      <c r="L105" s="43"/>
    </row>
    <row r="106" spans="1:12" ht="14.25" hidden="1" x14ac:dyDescent="0.2">
      <c r="A106" s="54"/>
      <c r="B106" s="62"/>
      <c r="C106" s="146" t="s">
        <v>1009</v>
      </c>
      <c r="D106" s="146"/>
      <c r="E106" s="146"/>
      <c r="F106" s="146"/>
      <c r="G106" s="146"/>
      <c r="H106" s="146"/>
      <c r="I106" s="43"/>
      <c r="J106" s="54"/>
      <c r="K106" s="41"/>
      <c r="L106" s="43">
        <f>SUMIF(CD49:CD89, 1, AW49:AW89)-SUMIF(CD49:CD89, 1, BK49:BK89)</f>
        <v>0</v>
      </c>
    </row>
    <row r="107" spans="1:12" ht="14.25" hidden="1" x14ac:dyDescent="0.2">
      <c r="A107" s="54"/>
      <c r="B107" s="62"/>
      <c r="C107" s="146" t="s">
        <v>1010</v>
      </c>
      <c r="D107" s="146"/>
      <c r="E107" s="146"/>
      <c r="F107" s="146"/>
      <c r="G107" s="146"/>
      <c r="H107" s="146"/>
      <c r="I107" s="43"/>
      <c r="J107" s="54"/>
      <c r="K107" s="41"/>
      <c r="L107" s="43">
        <f>SUMIF(CD49:CD89, 1, BC49:BC89)</f>
        <v>0</v>
      </c>
    </row>
    <row r="108" spans="1:12" ht="14.25" hidden="1" x14ac:dyDescent="0.2">
      <c r="A108" s="54"/>
      <c r="B108" s="62"/>
      <c r="C108" s="146" t="s">
        <v>1011</v>
      </c>
      <c r="D108" s="146"/>
      <c r="E108" s="146"/>
      <c r="F108" s="146"/>
      <c r="G108" s="146"/>
      <c r="H108" s="146"/>
      <c r="I108" s="43"/>
      <c r="J108" s="54"/>
      <c r="K108" s="41"/>
      <c r="L108" s="43">
        <f>SUMIF(CD49:CD89, 1, BB49:BB89)</f>
        <v>0</v>
      </c>
    </row>
    <row r="109" spans="1:12" ht="14.25" hidden="1" x14ac:dyDescent="0.2">
      <c r="A109" s="54"/>
      <c r="B109" s="62"/>
      <c r="C109" s="146" t="s">
        <v>1057</v>
      </c>
      <c r="D109" s="146"/>
      <c r="E109" s="146"/>
      <c r="F109" s="146"/>
      <c r="G109" s="146"/>
      <c r="H109" s="146"/>
      <c r="I109" s="43"/>
      <c r="J109" s="54"/>
      <c r="K109" s="41"/>
      <c r="L109" s="43">
        <f>SUMIF(CD49:CD89, 1, AR49:AR89)+SUMIF(CD49:CD89, 1, AT49:AT89)+SUMIF(CD49:CD89, 1, AV49:AV89)</f>
        <v>0</v>
      </c>
    </row>
    <row r="110" spans="1:12" ht="14.25" hidden="1" x14ac:dyDescent="0.2">
      <c r="A110" s="54"/>
      <c r="B110" s="62"/>
      <c r="C110" s="146" t="s">
        <v>1058</v>
      </c>
      <c r="D110" s="146"/>
      <c r="E110" s="146"/>
      <c r="F110" s="146"/>
      <c r="G110" s="146"/>
      <c r="H110" s="146"/>
      <c r="I110" s="43"/>
      <c r="J110" s="54"/>
      <c r="K110" s="41"/>
      <c r="L110" s="43">
        <f>SUMIF(CD49:CD89, 1, AZ49:AZ89)</f>
        <v>0</v>
      </c>
    </row>
    <row r="111" spans="1:12" ht="14.25" hidden="1" x14ac:dyDescent="0.2">
      <c r="A111" s="54"/>
      <c r="B111" s="62"/>
      <c r="C111" s="146" t="s">
        <v>1059</v>
      </c>
      <c r="D111" s="146"/>
      <c r="E111" s="146"/>
      <c r="F111" s="146"/>
      <c r="G111" s="146"/>
      <c r="H111" s="146"/>
      <c r="I111" s="43"/>
      <c r="J111" s="54"/>
      <c r="K111" s="41"/>
      <c r="L111" s="43">
        <f>SUMIF(CD49:CD89, 1, BA49:BA89)</f>
        <v>0</v>
      </c>
    </row>
    <row r="112" spans="1:12" hidden="1" x14ac:dyDescent="0.2"/>
    <row r="113" spans="1:12" ht="15" hidden="1" x14ac:dyDescent="0.2">
      <c r="A113" s="63"/>
      <c r="B113" s="64"/>
      <c r="C113" s="144" t="s">
        <v>1060</v>
      </c>
      <c r="D113" s="144"/>
      <c r="E113" s="144"/>
      <c r="F113" s="144"/>
      <c r="G113" s="144"/>
      <c r="H113" s="144"/>
      <c r="I113" s="45"/>
      <c r="J113" s="63"/>
      <c r="K113" s="65"/>
      <c r="L113" s="45">
        <f>L115+L130+L131</f>
        <v>0</v>
      </c>
    </row>
    <row r="114" spans="1:12" ht="14.25" hidden="1" x14ac:dyDescent="0.2">
      <c r="A114" s="54"/>
      <c r="B114" s="62"/>
      <c r="C114" s="145" t="s">
        <v>1002</v>
      </c>
      <c r="D114" s="146"/>
      <c r="E114" s="146"/>
      <c r="F114" s="146"/>
      <c r="G114" s="146"/>
      <c r="H114" s="146"/>
      <c r="I114" s="43"/>
      <c r="J114" s="54"/>
      <c r="K114" s="41"/>
      <c r="L114" s="43"/>
    </row>
    <row r="115" spans="1:12" ht="14.25" hidden="1" x14ac:dyDescent="0.2">
      <c r="A115" s="54"/>
      <c r="B115" s="62"/>
      <c r="C115" s="146" t="s">
        <v>1055</v>
      </c>
      <c r="D115" s="146"/>
      <c r="E115" s="146"/>
      <c r="F115" s="146"/>
      <c r="G115" s="146"/>
      <c r="H115" s="146"/>
      <c r="I115" s="43"/>
      <c r="J115" s="54"/>
      <c r="K115" s="41"/>
      <c r="L115" s="43">
        <f>L117+L118+L124+L128</f>
        <v>0</v>
      </c>
    </row>
    <row r="116" spans="1:12" ht="14.25" hidden="1" x14ac:dyDescent="0.2">
      <c r="A116" s="54"/>
      <c r="B116" s="62"/>
      <c r="C116" s="145" t="s">
        <v>1002</v>
      </c>
      <c r="D116" s="146"/>
      <c r="E116" s="146"/>
      <c r="F116" s="146"/>
      <c r="G116" s="146"/>
      <c r="H116" s="146"/>
      <c r="I116" s="43"/>
      <c r="J116" s="54"/>
      <c r="K116" s="41"/>
      <c r="L116" s="43"/>
    </row>
    <row r="117" spans="1:12" ht="14.25" hidden="1" x14ac:dyDescent="0.2">
      <c r="A117" s="54"/>
      <c r="B117" s="62"/>
      <c r="C117" s="146" t="s">
        <v>1056</v>
      </c>
      <c r="D117" s="146"/>
      <c r="E117" s="146"/>
      <c r="F117" s="146"/>
      <c r="G117" s="146"/>
      <c r="H117" s="146"/>
      <c r="I117" s="43"/>
      <c r="J117" s="54"/>
      <c r="K117" s="41"/>
      <c r="L117" s="43">
        <f>SUMIF(CD49:CD111, 2, AR49:AR111)</f>
        <v>0</v>
      </c>
    </row>
    <row r="118" spans="1:12" ht="14.25" hidden="1" x14ac:dyDescent="0.2">
      <c r="A118" s="54"/>
      <c r="B118" s="62"/>
      <c r="C118" s="146" t="s">
        <v>1004</v>
      </c>
      <c r="D118" s="146"/>
      <c r="E118" s="146"/>
      <c r="F118" s="146"/>
      <c r="G118" s="146"/>
      <c r="H118" s="146"/>
      <c r="I118" s="43"/>
      <c r="J118" s="54"/>
      <c r="K118" s="41"/>
      <c r="L118" s="43">
        <f>L120+L123+L122</f>
        <v>0</v>
      </c>
    </row>
    <row r="119" spans="1:12" ht="14.25" hidden="1" x14ac:dyDescent="0.2">
      <c r="A119" s="54"/>
      <c r="B119" s="62"/>
      <c r="C119" s="145" t="s">
        <v>1005</v>
      </c>
      <c r="D119" s="146"/>
      <c r="E119" s="146"/>
      <c r="F119" s="146"/>
      <c r="G119" s="146"/>
      <c r="H119" s="146"/>
      <c r="I119" s="43"/>
      <c r="J119" s="54"/>
      <c r="K119" s="41"/>
      <c r="L119" s="43"/>
    </row>
    <row r="120" spans="1:12" ht="14.25" hidden="1" x14ac:dyDescent="0.2">
      <c r="A120" s="54"/>
      <c r="B120" s="62"/>
      <c r="C120" s="146" t="s">
        <v>1004</v>
      </c>
      <c r="D120" s="146"/>
      <c r="E120" s="146"/>
      <c r="F120" s="146"/>
      <c r="G120" s="146"/>
      <c r="H120" s="146"/>
      <c r="I120" s="43"/>
      <c r="J120" s="54"/>
      <c r="K120" s="41"/>
      <c r="L120" s="43">
        <f>SUMIF(CD49:CD111, 2, AO49:AO111)</f>
        <v>0</v>
      </c>
    </row>
    <row r="121" spans="1:12" ht="14.25" hidden="1" x14ac:dyDescent="0.2">
      <c r="A121" s="54"/>
      <c r="B121" s="62"/>
      <c r="C121" s="145" t="s">
        <v>1006</v>
      </c>
      <c r="D121" s="146"/>
      <c r="E121" s="146"/>
      <c r="F121" s="146"/>
      <c r="G121" s="146"/>
      <c r="H121" s="146"/>
      <c r="I121" s="43"/>
      <c r="J121" s="54"/>
      <c r="K121" s="41"/>
      <c r="L121" s="43"/>
    </row>
    <row r="122" spans="1:12" ht="14.25" hidden="1" x14ac:dyDescent="0.2">
      <c r="A122" s="54"/>
      <c r="B122" s="62"/>
      <c r="C122" s="146" t="s">
        <v>1026</v>
      </c>
      <c r="D122" s="146"/>
      <c r="E122" s="146"/>
      <c r="F122" s="146"/>
      <c r="G122" s="146"/>
      <c r="H122" s="146"/>
      <c r="I122" s="43"/>
      <c r="J122" s="54"/>
      <c r="K122" s="41"/>
      <c r="L122" s="43">
        <f>SUMIF(CD49:CD111, 2, AT49:AT111)</f>
        <v>0</v>
      </c>
    </row>
    <row r="123" spans="1:12" ht="14.25" hidden="1" x14ac:dyDescent="0.2">
      <c r="A123" s="54"/>
      <c r="B123" s="62"/>
      <c r="C123" s="146" t="s">
        <v>1007</v>
      </c>
      <c r="D123" s="146"/>
      <c r="E123" s="146"/>
      <c r="F123" s="146"/>
      <c r="G123" s="146"/>
      <c r="H123" s="146"/>
      <c r="I123" s="43"/>
      <c r="J123" s="54"/>
      <c r="K123" s="41"/>
      <c r="L123" s="43">
        <f>SUMIF(CD49:CD111, 2, AV49:AV111)</f>
        <v>0</v>
      </c>
    </row>
    <row r="124" spans="1:12" ht="14.25" hidden="1" x14ac:dyDescent="0.2">
      <c r="A124" s="54"/>
      <c r="B124" s="62"/>
      <c r="C124" s="146" t="s">
        <v>1008</v>
      </c>
      <c r="D124" s="146"/>
      <c r="E124" s="146"/>
      <c r="F124" s="146"/>
      <c r="G124" s="146"/>
      <c r="H124" s="146"/>
      <c r="I124" s="43"/>
      <c r="J124" s="54"/>
      <c r="K124" s="41"/>
      <c r="L124" s="43">
        <f>L126+L127</f>
        <v>0</v>
      </c>
    </row>
    <row r="125" spans="1:12" ht="14.25" hidden="1" x14ac:dyDescent="0.2">
      <c r="A125" s="54"/>
      <c r="B125" s="62"/>
      <c r="C125" s="145" t="s">
        <v>1005</v>
      </c>
      <c r="D125" s="146"/>
      <c r="E125" s="146"/>
      <c r="F125" s="146"/>
      <c r="G125" s="146"/>
      <c r="H125" s="146"/>
      <c r="I125" s="43"/>
      <c r="J125" s="54"/>
      <c r="K125" s="41"/>
      <c r="L125" s="43"/>
    </row>
    <row r="126" spans="1:12" ht="14.25" hidden="1" x14ac:dyDescent="0.2">
      <c r="A126" s="54"/>
      <c r="B126" s="62"/>
      <c r="C126" s="146" t="s">
        <v>1009</v>
      </c>
      <c r="D126" s="146"/>
      <c r="E126" s="146"/>
      <c r="F126" s="146"/>
      <c r="G126" s="146"/>
      <c r="H126" s="146"/>
      <c r="I126" s="43"/>
      <c r="J126" s="54"/>
      <c r="K126" s="41"/>
      <c r="L126" s="43">
        <f>SUMIF(CD49:CD111, 2, AW49:AW111)-SUMIF(CD49:CD111, 2, BK49:BK111)</f>
        <v>0</v>
      </c>
    </row>
    <row r="127" spans="1:12" ht="14.25" hidden="1" x14ac:dyDescent="0.2">
      <c r="A127" s="54"/>
      <c r="B127" s="62"/>
      <c r="C127" s="146" t="s">
        <v>1010</v>
      </c>
      <c r="D127" s="146"/>
      <c r="E127" s="146"/>
      <c r="F127" s="146"/>
      <c r="G127" s="146"/>
      <c r="H127" s="146"/>
      <c r="I127" s="43"/>
      <c r="J127" s="54"/>
      <c r="K127" s="41"/>
      <c r="L127" s="43">
        <f>SUMIF(CD49:CD111, 2, BC49:BC111)</f>
        <v>0</v>
      </c>
    </row>
    <row r="128" spans="1:12" ht="14.25" hidden="1" x14ac:dyDescent="0.2">
      <c r="A128" s="54"/>
      <c r="B128" s="62"/>
      <c r="C128" s="146" t="s">
        <v>1011</v>
      </c>
      <c r="D128" s="146"/>
      <c r="E128" s="146"/>
      <c r="F128" s="146"/>
      <c r="G128" s="146"/>
      <c r="H128" s="146"/>
      <c r="I128" s="43"/>
      <c r="J128" s="54"/>
      <c r="K128" s="41"/>
      <c r="L128" s="43">
        <f>SUMIF(CD49:CD111, 2, BB49:BB111)</f>
        <v>0</v>
      </c>
    </row>
    <row r="129" spans="1:12" ht="14.25" hidden="1" x14ac:dyDescent="0.2">
      <c r="A129" s="54"/>
      <c r="B129" s="62"/>
      <c r="C129" s="146" t="s">
        <v>1057</v>
      </c>
      <c r="D129" s="146"/>
      <c r="E129" s="146"/>
      <c r="F129" s="146"/>
      <c r="G129" s="146"/>
      <c r="H129" s="146"/>
      <c r="I129" s="43"/>
      <c r="J129" s="54"/>
      <c r="K129" s="41"/>
      <c r="L129" s="43">
        <f>SUMIF(CD49:CD111, 2, AR49:AR111)+SUMIF(CD49:CD111, 2, AT49:AT111)+SUMIF(CD49:CD111, 2, AV49:AV111)</f>
        <v>0</v>
      </c>
    </row>
    <row r="130" spans="1:12" ht="14.25" hidden="1" x14ac:dyDescent="0.2">
      <c r="A130" s="54"/>
      <c r="B130" s="62"/>
      <c r="C130" s="146" t="s">
        <v>1058</v>
      </c>
      <c r="D130" s="146"/>
      <c r="E130" s="146"/>
      <c r="F130" s="146"/>
      <c r="G130" s="146"/>
      <c r="H130" s="146"/>
      <c r="I130" s="43"/>
      <c r="J130" s="54"/>
      <c r="K130" s="41"/>
      <c r="L130" s="43">
        <f>SUMIF(CD49:CD111, 2, AZ49:AZ111)</f>
        <v>0</v>
      </c>
    </row>
    <row r="131" spans="1:12" ht="14.25" hidden="1" x14ac:dyDescent="0.2">
      <c r="A131" s="54"/>
      <c r="B131" s="62"/>
      <c r="C131" s="146" t="s">
        <v>1059</v>
      </c>
      <c r="D131" s="146"/>
      <c r="E131" s="146"/>
      <c r="F131" s="146"/>
      <c r="G131" s="146"/>
      <c r="H131" s="146"/>
      <c r="I131" s="43"/>
      <c r="J131" s="54"/>
      <c r="K131" s="41"/>
      <c r="L131" s="43">
        <f>SUMIF(CD49:CD111, 2, BA49:BA111)</f>
        <v>0</v>
      </c>
    </row>
    <row r="132" spans="1:12" hidden="1" x14ac:dyDescent="0.2"/>
    <row r="133" spans="1:12" ht="15" hidden="1" x14ac:dyDescent="0.2">
      <c r="A133" s="63"/>
      <c r="B133" s="64"/>
      <c r="C133" s="144" t="s">
        <v>1061</v>
      </c>
      <c r="D133" s="144"/>
      <c r="E133" s="144"/>
      <c r="F133" s="144"/>
      <c r="G133" s="144"/>
      <c r="H133" s="144"/>
      <c r="I133" s="45"/>
      <c r="J133" s="63"/>
      <c r="K133" s="65"/>
      <c r="L133" s="45">
        <f>L135+L136</f>
        <v>0</v>
      </c>
    </row>
    <row r="134" spans="1:12" ht="14.25" hidden="1" x14ac:dyDescent="0.2">
      <c r="A134" s="54"/>
      <c r="B134" s="62"/>
      <c r="C134" s="145" t="s">
        <v>1002</v>
      </c>
      <c r="D134" s="146"/>
      <c r="E134" s="146"/>
      <c r="F134" s="146"/>
      <c r="G134" s="146"/>
      <c r="H134" s="146"/>
      <c r="I134" s="43"/>
      <c r="J134" s="54"/>
      <c r="K134" s="41"/>
      <c r="L134" s="43"/>
    </row>
    <row r="135" spans="1:12" ht="14.25" hidden="1" x14ac:dyDescent="0.2">
      <c r="A135" s="54"/>
      <c r="B135" s="62"/>
      <c r="C135" s="146" t="s">
        <v>1016</v>
      </c>
      <c r="D135" s="146"/>
      <c r="E135" s="146"/>
      <c r="F135" s="146"/>
      <c r="G135" s="146"/>
      <c r="H135" s="146"/>
      <c r="I135" s="43"/>
      <c r="J135" s="54"/>
      <c r="K135" s="41"/>
      <c r="L135" s="43">
        <f>SUMIF(CD49:CD131, 3, BK49:BK131)</f>
        <v>0</v>
      </c>
    </row>
    <row r="136" spans="1:12" ht="14.25" hidden="1" x14ac:dyDescent="0.2">
      <c r="A136" s="54"/>
      <c r="B136" s="62"/>
      <c r="C136" s="146" t="s">
        <v>1017</v>
      </c>
      <c r="D136" s="146"/>
      <c r="E136" s="146"/>
      <c r="F136" s="146"/>
      <c r="G136" s="146"/>
      <c r="H136" s="146"/>
      <c r="I136" s="43"/>
      <c r="J136" s="54"/>
      <c r="K136" s="41"/>
      <c r="L136" s="43">
        <f>SUMIF(CD49:CD131, 3, BD49:BD131)</f>
        <v>0</v>
      </c>
    </row>
    <row r="138" spans="1:12" ht="15" x14ac:dyDescent="0.2">
      <c r="A138" s="63"/>
      <c r="B138" s="64"/>
      <c r="C138" s="144" t="s">
        <v>1062</v>
      </c>
      <c r="D138" s="144"/>
      <c r="E138" s="144"/>
      <c r="F138" s="144"/>
      <c r="G138" s="144"/>
      <c r="H138" s="144"/>
      <c r="I138" s="45"/>
      <c r="J138" s="63"/>
      <c r="K138" s="65"/>
      <c r="L138" s="45">
        <f>L144+L159+L160+L140+L141</f>
        <v>13967.7</v>
      </c>
    </row>
    <row r="139" spans="1:12" ht="14.25" x14ac:dyDescent="0.2">
      <c r="A139" s="54"/>
      <c r="B139" s="62"/>
      <c r="C139" s="145" t="s">
        <v>1002</v>
      </c>
      <c r="D139" s="146"/>
      <c r="E139" s="146"/>
      <c r="F139" s="146"/>
      <c r="G139" s="146"/>
      <c r="H139" s="146"/>
      <c r="I139" s="43"/>
      <c r="J139" s="54"/>
      <c r="K139" s="41"/>
      <c r="L139" s="43"/>
    </row>
    <row r="140" spans="1:12" ht="14.25" hidden="1" x14ac:dyDescent="0.2">
      <c r="A140" s="54"/>
      <c r="B140" s="62"/>
      <c r="C140" s="146" t="s">
        <v>1063</v>
      </c>
      <c r="D140" s="146"/>
      <c r="E140" s="146"/>
      <c r="F140" s="146"/>
      <c r="G140" s="146"/>
      <c r="H140" s="146"/>
      <c r="I140" s="43"/>
      <c r="J140" s="54"/>
      <c r="K140" s="41"/>
      <c r="L140" s="43"/>
    </row>
    <row r="141" spans="1:12" ht="14.25" hidden="1" x14ac:dyDescent="0.2">
      <c r="A141" s="54"/>
      <c r="B141" s="62"/>
      <c r="C141" s="146" t="s">
        <v>1064</v>
      </c>
      <c r="D141" s="146"/>
      <c r="E141" s="146"/>
      <c r="F141" s="146"/>
      <c r="G141" s="146"/>
      <c r="H141" s="146"/>
      <c r="I141" s="43"/>
      <c r="J141" s="54"/>
      <c r="K141" s="41"/>
      <c r="L141" s="43">
        <f>SUM(BO49:BO136)</f>
        <v>0</v>
      </c>
    </row>
    <row r="142" spans="1:12" ht="14.25" x14ac:dyDescent="0.2">
      <c r="A142" s="54"/>
      <c r="B142" s="62"/>
      <c r="C142" s="146" t="s">
        <v>650</v>
      </c>
      <c r="D142" s="146"/>
      <c r="E142" s="146"/>
      <c r="F142" s="146"/>
      <c r="G142" s="146"/>
      <c r="H142" s="146"/>
      <c r="I142" s="43"/>
      <c r="J142" s="54"/>
      <c r="K142" s="41"/>
      <c r="L142" s="43">
        <f>L144+L159+L160</f>
        <v>13967.7</v>
      </c>
    </row>
    <row r="143" spans="1:12" ht="14.25" x14ac:dyDescent="0.2">
      <c r="A143" s="54"/>
      <c r="B143" s="62"/>
      <c r="C143" s="145" t="s">
        <v>1002</v>
      </c>
      <c r="D143" s="146"/>
      <c r="E143" s="146"/>
      <c r="F143" s="146"/>
      <c r="G143" s="146"/>
      <c r="H143" s="146"/>
      <c r="I143" s="43"/>
      <c r="J143" s="54"/>
      <c r="K143" s="41"/>
      <c r="L143" s="43"/>
    </row>
    <row r="144" spans="1:12" ht="14.25" x14ac:dyDescent="0.2">
      <c r="A144" s="54"/>
      <c r="B144" s="62"/>
      <c r="C144" s="146" t="s">
        <v>1055</v>
      </c>
      <c r="D144" s="146"/>
      <c r="E144" s="146"/>
      <c r="F144" s="146"/>
      <c r="G144" s="146"/>
      <c r="H144" s="146"/>
      <c r="I144" s="43"/>
      <c r="J144" s="54"/>
      <c r="K144" s="41"/>
      <c r="L144" s="43">
        <f>L146+L147+L153+L157</f>
        <v>6651.29</v>
      </c>
    </row>
    <row r="145" spans="1:12" ht="14.25" x14ac:dyDescent="0.2">
      <c r="A145" s="54"/>
      <c r="B145" s="62"/>
      <c r="C145" s="145" t="s">
        <v>1002</v>
      </c>
      <c r="D145" s="146"/>
      <c r="E145" s="146"/>
      <c r="F145" s="146"/>
      <c r="G145" s="146"/>
      <c r="H145" s="146"/>
      <c r="I145" s="43"/>
      <c r="J145" s="54"/>
      <c r="K145" s="41"/>
      <c r="L145" s="43"/>
    </row>
    <row r="146" spans="1:12" ht="14.25" x14ac:dyDescent="0.2">
      <c r="A146" s="54"/>
      <c r="B146" s="62"/>
      <c r="C146" s="146" t="s">
        <v>1056</v>
      </c>
      <c r="D146" s="146"/>
      <c r="E146" s="146"/>
      <c r="F146" s="146"/>
      <c r="G146" s="146"/>
      <c r="H146" s="146"/>
      <c r="I146" s="43"/>
      <c r="J146" s="54"/>
      <c r="K146" s="41"/>
      <c r="L146" s="43">
        <f>SUMIF(CD49:CD136, 4, AR49:AR136)</f>
        <v>6651.29</v>
      </c>
    </row>
    <row r="147" spans="1:12" ht="14.25" hidden="1" x14ac:dyDescent="0.2">
      <c r="A147" s="54"/>
      <c r="B147" s="62"/>
      <c r="C147" s="146" t="s">
        <v>1004</v>
      </c>
      <c r="D147" s="146"/>
      <c r="E147" s="146"/>
      <c r="F147" s="146"/>
      <c r="G147" s="146"/>
      <c r="H147" s="146"/>
      <c r="I147" s="43"/>
      <c r="J147" s="54"/>
      <c r="K147" s="41"/>
      <c r="L147" s="43">
        <f>L149+L152+L151</f>
        <v>0</v>
      </c>
    </row>
    <row r="148" spans="1:12" ht="14.25" hidden="1" x14ac:dyDescent="0.2">
      <c r="A148" s="54"/>
      <c r="B148" s="62"/>
      <c r="C148" s="145" t="s">
        <v>1005</v>
      </c>
      <c r="D148" s="146"/>
      <c r="E148" s="146"/>
      <c r="F148" s="146"/>
      <c r="G148" s="146"/>
      <c r="H148" s="146"/>
      <c r="I148" s="43"/>
      <c r="J148" s="54"/>
      <c r="K148" s="41"/>
      <c r="L148" s="43"/>
    </row>
    <row r="149" spans="1:12" ht="14.25" hidden="1" x14ac:dyDescent="0.2">
      <c r="A149" s="54"/>
      <c r="B149" s="62"/>
      <c r="C149" s="146" t="s">
        <v>1004</v>
      </c>
      <c r="D149" s="146"/>
      <c r="E149" s="146"/>
      <c r="F149" s="146"/>
      <c r="G149" s="146"/>
      <c r="H149" s="146"/>
      <c r="I149" s="43"/>
      <c r="J149" s="54"/>
      <c r="K149" s="41"/>
      <c r="L149" s="43">
        <f>SUMIF(CD49:CD136, 4, AO49:AO136)</f>
        <v>0</v>
      </c>
    </row>
    <row r="150" spans="1:12" ht="14.25" hidden="1" x14ac:dyDescent="0.2">
      <c r="A150" s="54"/>
      <c r="B150" s="62"/>
      <c r="C150" s="145" t="s">
        <v>1006</v>
      </c>
      <c r="D150" s="146"/>
      <c r="E150" s="146"/>
      <c r="F150" s="146"/>
      <c r="G150" s="146"/>
      <c r="H150" s="146"/>
      <c r="I150" s="43"/>
      <c r="J150" s="54"/>
      <c r="K150" s="41"/>
      <c r="L150" s="43"/>
    </row>
    <row r="151" spans="1:12" ht="14.25" hidden="1" x14ac:dyDescent="0.2">
      <c r="A151" s="54"/>
      <c r="B151" s="62"/>
      <c r="C151" s="146" t="s">
        <v>1026</v>
      </c>
      <c r="D151" s="146"/>
      <c r="E151" s="146"/>
      <c r="F151" s="146"/>
      <c r="G151" s="146"/>
      <c r="H151" s="146"/>
      <c r="I151" s="43"/>
      <c r="J151" s="54"/>
      <c r="K151" s="41"/>
      <c r="L151" s="43">
        <f>SUMIF(CD49:CD136, 4, AT49:AT136)</f>
        <v>0</v>
      </c>
    </row>
    <row r="152" spans="1:12" ht="14.25" hidden="1" x14ac:dyDescent="0.2">
      <c r="A152" s="54"/>
      <c r="B152" s="62"/>
      <c r="C152" s="146" t="s">
        <v>1007</v>
      </c>
      <c r="D152" s="146"/>
      <c r="E152" s="146"/>
      <c r="F152" s="146"/>
      <c r="G152" s="146"/>
      <c r="H152" s="146"/>
      <c r="I152" s="43"/>
      <c r="J152" s="54"/>
      <c r="K152" s="41"/>
      <c r="L152" s="43">
        <f>SUMIF(CD49:CD136, 4, AV49:AV136)</f>
        <v>0</v>
      </c>
    </row>
    <row r="153" spans="1:12" ht="14.25" hidden="1" x14ac:dyDescent="0.2">
      <c r="A153" s="54"/>
      <c r="B153" s="62"/>
      <c r="C153" s="146" t="s">
        <v>1008</v>
      </c>
      <c r="D153" s="146"/>
      <c r="E153" s="146"/>
      <c r="F153" s="146"/>
      <c r="G153" s="146"/>
      <c r="H153" s="146"/>
      <c r="I153" s="43"/>
      <c r="J153" s="54"/>
      <c r="K153" s="41"/>
      <c r="L153" s="43">
        <f>L155+L156</f>
        <v>0</v>
      </c>
    </row>
    <row r="154" spans="1:12" ht="14.25" hidden="1" x14ac:dyDescent="0.2">
      <c r="A154" s="54"/>
      <c r="B154" s="62"/>
      <c r="C154" s="145" t="s">
        <v>1005</v>
      </c>
      <c r="D154" s="146"/>
      <c r="E154" s="146"/>
      <c r="F154" s="146"/>
      <c r="G154" s="146"/>
      <c r="H154" s="146"/>
      <c r="I154" s="43"/>
      <c r="J154" s="54"/>
      <c r="K154" s="41"/>
      <c r="L154" s="43"/>
    </row>
    <row r="155" spans="1:12" ht="14.25" hidden="1" x14ac:dyDescent="0.2">
      <c r="A155" s="54"/>
      <c r="B155" s="62"/>
      <c r="C155" s="146" t="s">
        <v>1009</v>
      </c>
      <c r="D155" s="146"/>
      <c r="E155" s="146"/>
      <c r="F155" s="146"/>
      <c r="G155" s="146"/>
      <c r="H155" s="146"/>
      <c r="I155" s="43"/>
      <c r="J155" s="54"/>
      <c r="K155" s="41"/>
      <c r="L155" s="43">
        <f>SUMIF(CD49:CD136, 4, AW49:AW136)-SUMIF(CD49:CD136, 4, BK49:BK136)</f>
        <v>0</v>
      </c>
    </row>
    <row r="156" spans="1:12" ht="14.25" hidden="1" x14ac:dyDescent="0.2">
      <c r="A156" s="54"/>
      <c r="B156" s="62"/>
      <c r="C156" s="146" t="s">
        <v>1010</v>
      </c>
      <c r="D156" s="146"/>
      <c r="E156" s="146"/>
      <c r="F156" s="146"/>
      <c r="G156" s="146"/>
      <c r="H156" s="146"/>
      <c r="I156" s="43"/>
      <c r="J156" s="54"/>
      <c r="K156" s="41"/>
      <c r="L156" s="43">
        <f>SUMIF(CD49:CD136, 4, BC49:BC136)</f>
        <v>0</v>
      </c>
    </row>
    <row r="157" spans="1:12" ht="14.25" hidden="1" x14ac:dyDescent="0.2">
      <c r="A157" s="54"/>
      <c r="B157" s="62"/>
      <c r="C157" s="146" t="s">
        <v>1011</v>
      </c>
      <c r="D157" s="146"/>
      <c r="E157" s="146"/>
      <c r="F157" s="146"/>
      <c r="G157" s="146"/>
      <c r="H157" s="146"/>
      <c r="I157" s="43"/>
      <c r="J157" s="54"/>
      <c r="K157" s="41"/>
      <c r="L157" s="43">
        <f>SUMIF(CD49:CD136, 4, BB49:BB136)</f>
        <v>0</v>
      </c>
    </row>
    <row r="158" spans="1:12" ht="14.25" x14ac:dyDescent="0.2">
      <c r="A158" s="54"/>
      <c r="B158" s="62"/>
      <c r="C158" s="146" t="s">
        <v>1057</v>
      </c>
      <c r="D158" s="146"/>
      <c r="E158" s="146"/>
      <c r="F158" s="146"/>
      <c r="G158" s="146"/>
      <c r="H158" s="146"/>
      <c r="I158" s="43"/>
      <c r="J158" s="54"/>
      <c r="K158" s="41"/>
      <c r="L158" s="43">
        <f>SUMIF(CD49:CD136, 4, AR49:AR136)+SUMIF(CD49:CD136, 4, AT49:AT136)+SUMIF(CD49:CD136, 4, AV49:AV136)</f>
        <v>6651.29</v>
      </c>
    </row>
    <row r="159" spans="1:12" ht="14.25" x14ac:dyDescent="0.2">
      <c r="A159" s="54"/>
      <c r="B159" s="62"/>
      <c r="C159" s="146" t="s">
        <v>1058</v>
      </c>
      <c r="D159" s="146"/>
      <c r="E159" s="146"/>
      <c r="F159" s="146"/>
      <c r="G159" s="146"/>
      <c r="H159" s="146"/>
      <c r="I159" s="43"/>
      <c r="J159" s="54"/>
      <c r="K159" s="41"/>
      <c r="L159" s="43">
        <f>SUMIF(CD49:CD136, 4, AZ49:AZ136)</f>
        <v>4921.95</v>
      </c>
    </row>
    <row r="160" spans="1:12" ht="14.25" x14ac:dyDescent="0.2">
      <c r="A160" s="54"/>
      <c r="B160" s="62"/>
      <c r="C160" s="146" t="s">
        <v>1059</v>
      </c>
      <c r="D160" s="146"/>
      <c r="E160" s="146"/>
      <c r="F160" s="146"/>
      <c r="G160" s="146"/>
      <c r="H160" s="146"/>
      <c r="I160" s="43"/>
      <c r="J160" s="54"/>
      <c r="K160" s="41"/>
      <c r="L160" s="43">
        <f>SUMIF(CD49:CD136, 4, BA49:BA136)</f>
        <v>2394.46</v>
      </c>
    </row>
    <row r="162" spans="1:12" ht="15" x14ac:dyDescent="0.2">
      <c r="A162" s="63"/>
      <c r="B162" s="64"/>
      <c r="C162" s="144" t="s">
        <v>1065</v>
      </c>
      <c r="D162" s="144"/>
      <c r="E162" s="144"/>
      <c r="F162" s="144"/>
      <c r="G162" s="144"/>
      <c r="H162" s="144"/>
      <c r="I162" s="45"/>
      <c r="J162" s="63"/>
      <c r="K162" s="65"/>
      <c r="L162" s="45">
        <f>L93+L113+L133+L138</f>
        <v>13967.7</v>
      </c>
    </row>
    <row r="163" spans="1:12" ht="14.25" x14ac:dyDescent="0.2">
      <c r="A163" s="54"/>
      <c r="B163" s="62"/>
      <c r="C163" s="145" t="s">
        <v>1002</v>
      </c>
      <c r="D163" s="146"/>
      <c r="E163" s="146"/>
      <c r="F163" s="146"/>
      <c r="G163" s="146"/>
      <c r="H163" s="146"/>
      <c r="I163" s="43"/>
      <c r="J163" s="54"/>
      <c r="K163" s="41"/>
      <c r="L163" s="43"/>
    </row>
    <row r="164" spans="1:12" ht="14.25" x14ac:dyDescent="0.2">
      <c r="A164" s="54"/>
      <c r="B164" s="62"/>
      <c r="C164" s="146" t="s">
        <v>1055</v>
      </c>
      <c r="D164" s="146"/>
      <c r="E164" s="146"/>
      <c r="F164" s="146"/>
      <c r="G164" s="146"/>
      <c r="H164" s="146"/>
      <c r="I164" s="43"/>
      <c r="J164" s="54"/>
      <c r="K164" s="41"/>
      <c r="L164" s="43">
        <f>L166+L167+L173+L177</f>
        <v>6651.29</v>
      </c>
    </row>
    <row r="165" spans="1:12" ht="14.25" x14ac:dyDescent="0.2">
      <c r="A165" s="54"/>
      <c r="B165" s="62"/>
      <c r="C165" s="145" t="s">
        <v>1002</v>
      </c>
      <c r="D165" s="146"/>
      <c r="E165" s="146"/>
      <c r="F165" s="146"/>
      <c r="G165" s="146"/>
      <c r="H165" s="146"/>
      <c r="I165" s="43"/>
      <c r="J165" s="54"/>
      <c r="K165" s="41"/>
      <c r="L165" s="43"/>
    </row>
    <row r="166" spans="1:12" ht="14.25" x14ac:dyDescent="0.2">
      <c r="A166" s="54"/>
      <c r="B166" s="62"/>
      <c r="C166" s="146" t="s">
        <v>1056</v>
      </c>
      <c r="D166" s="146"/>
      <c r="E166" s="146"/>
      <c r="F166" s="146"/>
      <c r="G166" s="146"/>
      <c r="H166" s="146"/>
      <c r="I166" s="43"/>
      <c r="J166" s="54"/>
      <c r="K166" s="41"/>
      <c r="L166" s="43">
        <f>SUM(AR49:AR160)</f>
        <v>6651.29</v>
      </c>
    </row>
    <row r="167" spans="1:12" ht="14.25" hidden="1" x14ac:dyDescent="0.2">
      <c r="A167" s="54"/>
      <c r="B167" s="62"/>
      <c r="C167" s="146" t="s">
        <v>1004</v>
      </c>
      <c r="D167" s="146"/>
      <c r="E167" s="146"/>
      <c r="F167" s="146"/>
      <c r="G167" s="146"/>
      <c r="H167" s="146"/>
      <c r="I167" s="43"/>
      <c r="J167" s="54"/>
      <c r="K167" s="41"/>
      <c r="L167" s="43">
        <f>L169+L172+L171</f>
        <v>0</v>
      </c>
    </row>
    <row r="168" spans="1:12" ht="14.25" hidden="1" x14ac:dyDescent="0.2">
      <c r="A168" s="54"/>
      <c r="B168" s="62"/>
      <c r="C168" s="145" t="s">
        <v>1005</v>
      </c>
      <c r="D168" s="146"/>
      <c r="E168" s="146"/>
      <c r="F168" s="146"/>
      <c r="G168" s="146"/>
      <c r="H168" s="146"/>
      <c r="I168" s="43"/>
      <c r="J168" s="54"/>
      <c r="K168" s="41"/>
      <c r="L168" s="43"/>
    </row>
    <row r="169" spans="1:12" ht="14.25" hidden="1" x14ac:dyDescent="0.2">
      <c r="A169" s="54"/>
      <c r="B169" s="62"/>
      <c r="C169" s="146" t="s">
        <v>1004</v>
      </c>
      <c r="D169" s="146"/>
      <c r="E169" s="146"/>
      <c r="F169" s="146"/>
      <c r="G169" s="146"/>
      <c r="H169" s="146"/>
      <c r="I169" s="43"/>
      <c r="J169" s="54"/>
      <c r="K169" s="41"/>
      <c r="L169" s="43">
        <f>SUM(AO49:AO160)</f>
        <v>0</v>
      </c>
    </row>
    <row r="170" spans="1:12" ht="14.25" hidden="1" x14ac:dyDescent="0.2">
      <c r="A170" s="54"/>
      <c r="B170" s="62"/>
      <c r="C170" s="145" t="s">
        <v>1006</v>
      </c>
      <c r="D170" s="146"/>
      <c r="E170" s="146"/>
      <c r="F170" s="146"/>
      <c r="G170" s="146"/>
      <c r="H170" s="146"/>
      <c r="I170" s="43"/>
      <c r="J170" s="54"/>
      <c r="K170" s="41"/>
      <c r="L170" s="43"/>
    </row>
    <row r="171" spans="1:12" ht="14.25" hidden="1" x14ac:dyDescent="0.2">
      <c r="A171" s="54"/>
      <c r="B171" s="62"/>
      <c r="C171" s="146" t="s">
        <v>1026</v>
      </c>
      <c r="D171" s="146"/>
      <c r="E171" s="146"/>
      <c r="F171" s="146"/>
      <c r="G171" s="146"/>
      <c r="H171" s="146"/>
      <c r="I171" s="43"/>
      <c r="J171" s="54"/>
      <c r="K171" s="41"/>
      <c r="L171" s="43">
        <f>SUM(AT49:AT160)</f>
        <v>0</v>
      </c>
    </row>
    <row r="172" spans="1:12" ht="14.25" hidden="1" x14ac:dyDescent="0.2">
      <c r="A172" s="54"/>
      <c r="B172" s="62"/>
      <c r="C172" s="146" t="s">
        <v>1007</v>
      </c>
      <c r="D172" s="146"/>
      <c r="E172" s="146"/>
      <c r="F172" s="146"/>
      <c r="G172" s="146"/>
      <c r="H172" s="146"/>
      <c r="I172" s="43"/>
      <c r="J172" s="54"/>
      <c r="K172" s="41"/>
      <c r="L172" s="43">
        <f>SUM(AV49:AV160)</f>
        <v>0</v>
      </c>
    </row>
    <row r="173" spans="1:12" ht="14.25" hidden="1" x14ac:dyDescent="0.2">
      <c r="A173" s="54"/>
      <c r="B173" s="62"/>
      <c r="C173" s="146" t="s">
        <v>1008</v>
      </c>
      <c r="D173" s="146"/>
      <c r="E173" s="146"/>
      <c r="F173" s="146"/>
      <c r="G173" s="146"/>
      <c r="H173" s="146"/>
      <c r="I173" s="43"/>
      <c r="J173" s="54"/>
      <c r="K173" s="41"/>
      <c r="L173" s="43">
        <f>L175+L176</f>
        <v>0</v>
      </c>
    </row>
    <row r="174" spans="1:12" ht="14.25" hidden="1" x14ac:dyDescent="0.2">
      <c r="A174" s="54"/>
      <c r="B174" s="62"/>
      <c r="C174" s="145" t="s">
        <v>1005</v>
      </c>
      <c r="D174" s="146"/>
      <c r="E174" s="146"/>
      <c r="F174" s="146"/>
      <c r="G174" s="146"/>
      <c r="H174" s="146"/>
      <c r="I174" s="43"/>
      <c r="J174" s="54"/>
      <c r="K174" s="41"/>
      <c r="L174" s="43"/>
    </row>
    <row r="175" spans="1:12" ht="14.25" hidden="1" x14ac:dyDescent="0.2">
      <c r="A175" s="54"/>
      <c r="B175" s="62"/>
      <c r="C175" s="146" t="s">
        <v>1009</v>
      </c>
      <c r="D175" s="146"/>
      <c r="E175" s="146"/>
      <c r="F175" s="146"/>
      <c r="G175" s="146"/>
      <c r="H175" s="146"/>
      <c r="I175" s="43"/>
      <c r="J175" s="54"/>
      <c r="K175" s="41"/>
      <c r="L175" s="43">
        <f>SUM(AW49:AW160)-SUM(BK49:BK160)</f>
        <v>0</v>
      </c>
    </row>
    <row r="176" spans="1:12" ht="14.25" hidden="1" x14ac:dyDescent="0.2">
      <c r="A176" s="54"/>
      <c r="B176" s="62"/>
      <c r="C176" s="146" t="s">
        <v>1010</v>
      </c>
      <c r="D176" s="146"/>
      <c r="E176" s="146"/>
      <c r="F176" s="146"/>
      <c r="G176" s="146"/>
      <c r="H176" s="146"/>
      <c r="I176" s="43"/>
      <c r="J176" s="54"/>
      <c r="K176" s="41"/>
      <c r="L176" s="43">
        <f>SUM(BC49:BC160)</f>
        <v>0</v>
      </c>
    </row>
    <row r="177" spans="1:12" ht="14.25" hidden="1" x14ac:dyDescent="0.2">
      <c r="A177" s="54"/>
      <c r="B177" s="62"/>
      <c r="C177" s="146" t="s">
        <v>1011</v>
      </c>
      <c r="D177" s="146"/>
      <c r="E177" s="146"/>
      <c r="F177" s="146"/>
      <c r="G177" s="146"/>
      <c r="H177" s="146"/>
      <c r="I177" s="43"/>
      <c r="J177" s="54"/>
      <c r="K177" s="41"/>
      <c r="L177" s="43">
        <f>SUM(BB49:BB160)</f>
        <v>0</v>
      </c>
    </row>
    <row r="178" spans="1:12" ht="14.25" x14ac:dyDescent="0.2">
      <c r="A178" s="54"/>
      <c r="B178" s="62"/>
      <c r="C178" s="146" t="s">
        <v>1012</v>
      </c>
      <c r="D178" s="146"/>
      <c r="E178" s="146"/>
      <c r="F178" s="146"/>
      <c r="G178" s="146"/>
      <c r="H178" s="146"/>
      <c r="I178" s="43"/>
      <c r="J178" s="54"/>
      <c r="K178" s="41"/>
      <c r="L178" s="43">
        <f>SUM(AR49:AR160)+SUM(AT49:AT160)+SUM(AV49:AV160)</f>
        <v>6651.29</v>
      </c>
    </row>
    <row r="179" spans="1:12" ht="14.25" x14ac:dyDescent="0.2">
      <c r="A179" s="54"/>
      <c r="B179" s="62"/>
      <c r="C179" s="146" t="s">
        <v>1013</v>
      </c>
      <c r="D179" s="146"/>
      <c r="E179" s="146"/>
      <c r="F179" s="146"/>
      <c r="G179" s="146"/>
      <c r="H179" s="146"/>
      <c r="I179" s="43"/>
      <c r="J179" s="54"/>
      <c r="K179" s="41"/>
      <c r="L179" s="43">
        <f>SUM(AZ49:AZ160)</f>
        <v>4921.95</v>
      </c>
    </row>
    <row r="180" spans="1:12" ht="14.25" x14ac:dyDescent="0.2">
      <c r="A180" s="54"/>
      <c r="B180" s="62"/>
      <c r="C180" s="146" t="s">
        <v>1014</v>
      </c>
      <c r="D180" s="146"/>
      <c r="E180" s="146"/>
      <c r="F180" s="146"/>
      <c r="G180" s="146"/>
      <c r="H180" s="146"/>
      <c r="I180" s="43"/>
      <c r="J180" s="54"/>
      <c r="K180" s="41"/>
      <c r="L180" s="43">
        <f>SUM(BA49:BA160)</f>
        <v>2394.46</v>
      </c>
    </row>
    <row r="181" spans="1:12" ht="14.25" hidden="1" x14ac:dyDescent="0.2">
      <c r="A181" s="54"/>
      <c r="B181" s="62"/>
      <c r="C181" s="146" t="s">
        <v>1066</v>
      </c>
      <c r="D181" s="146"/>
      <c r="E181" s="146"/>
      <c r="F181" s="146"/>
      <c r="G181" s="146"/>
      <c r="H181" s="146"/>
      <c r="I181" s="43"/>
      <c r="J181" s="54"/>
      <c r="K181" s="41"/>
      <c r="L181" s="43">
        <f>L183+L184</f>
        <v>0</v>
      </c>
    </row>
    <row r="182" spans="1:12" ht="14.25" hidden="1" x14ac:dyDescent="0.2">
      <c r="A182" s="54"/>
      <c r="B182" s="62"/>
      <c r="C182" s="145" t="s">
        <v>1002</v>
      </c>
      <c r="D182" s="146"/>
      <c r="E182" s="146"/>
      <c r="F182" s="146"/>
      <c r="G182" s="146"/>
      <c r="H182" s="146"/>
      <c r="I182" s="43"/>
      <c r="J182" s="54"/>
      <c r="K182" s="41"/>
      <c r="L182" s="43"/>
    </row>
    <row r="183" spans="1:12" ht="14.25" hidden="1" x14ac:dyDescent="0.2">
      <c r="A183" s="54"/>
      <c r="B183" s="62"/>
      <c r="C183" s="146" t="s">
        <v>1016</v>
      </c>
      <c r="D183" s="146"/>
      <c r="E183" s="146"/>
      <c r="F183" s="146"/>
      <c r="G183" s="146"/>
      <c r="H183" s="146"/>
      <c r="I183" s="43"/>
      <c r="J183" s="54"/>
      <c r="K183" s="41"/>
      <c r="L183" s="43">
        <f>SUM(BK49:BK160)</f>
        <v>0</v>
      </c>
    </row>
    <row r="184" spans="1:12" ht="14.25" hidden="1" x14ac:dyDescent="0.2">
      <c r="A184" s="54"/>
      <c r="B184" s="62"/>
      <c r="C184" s="146" t="s">
        <v>1017</v>
      </c>
      <c r="D184" s="146"/>
      <c r="E184" s="146"/>
      <c r="F184" s="146"/>
      <c r="G184" s="146"/>
      <c r="H184" s="146"/>
      <c r="I184" s="43"/>
      <c r="J184" s="54"/>
      <c r="K184" s="41"/>
      <c r="L184" s="43">
        <f>SUM(BD49:BD160)</f>
        <v>0</v>
      </c>
    </row>
    <row r="185" spans="1:12" ht="14.25" x14ac:dyDescent="0.2">
      <c r="A185" s="54"/>
      <c r="B185" s="62"/>
      <c r="C185" s="146" t="s">
        <v>1067</v>
      </c>
      <c r="D185" s="146"/>
      <c r="E185" s="146"/>
      <c r="F185" s="146"/>
      <c r="G185" s="146"/>
      <c r="H185" s="146"/>
      <c r="I185" s="43"/>
      <c r="J185" s="54"/>
      <c r="K185" s="41"/>
      <c r="L185" s="43">
        <f>L138</f>
        <v>13967.7</v>
      </c>
    </row>
    <row r="186" spans="1:12" ht="14.25" x14ac:dyDescent="0.2">
      <c r="A186" s="54"/>
      <c r="B186" s="62"/>
      <c r="C186" s="144" t="s">
        <v>1021</v>
      </c>
      <c r="D186" s="146"/>
      <c r="E186" s="146"/>
      <c r="F186" s="146"/>
      <c r="G186" s="146"/>
      <c r="H186" s="146"/>
      <c r="I186" s="43"/>
      <c r="J186" s="54"/>
      <c r="K186" s="41"/>
      <c r="L186" s="43"/>
    </row>
    <row r="187" spans="1:12" ht="14.25" hidden="1" x14ac:dyDescent="0.2">
      <c r="A187" s="54"/>
      <c r="B187" s="62"/>
      <c r="C187" s="146" t="s">
        <v>1022</v>
      </c>
      <c r="D187" s="146"/>
      <c r="E187" s="146"/>
      <c r="F187" s="146"/>
      <c r="G187" s="146"/>
      <c r="H187" s="146"/>
      <c r="I187" s="43"/>
      <c r="J187" s="54"/>
      <c r="K187" s="41"/>
      <c r="L187" s="43">
        <f>SUM(AX49:AX160)</f>
        <v>0</v>
      </c>
    </row>
    <row r="188" spans="1:12" ht="14.25" hidden="1" x14ac:dyDescent="0.2">
      <c r="A188" s="54"/>
      <c r="B188" s="62"/>
      <c r="C188" s="146" t="s">
        <v>1023</v>
      </c>
      <c r="D188" s="146"/>
      <c r="E188" s="146"/>
      <c r="F188" s="146"/>
      <c r="G188" s="146"/>
      <c r="H188" s="146"/>
      <c r="I188" s="43"/>
      <c r="J188" s="54"/>
      <c r="K188" s="41"/>
      <c r="L188" s="43">
        <f>SUM(AY49:AY160)</f>
        <v>0</v>
      </c>
    </row>
    <row r="189" spans="1:12" ht="14.25" x14ac:dyDescent="0.2">
      <c r="A189" s="54"/>
      <c r="B189" s="62"/>
      <c r="C189" s="146" t="s">
        <v>1024</v>
      </c>
      <c r="D189" s="146"/>
      <c r="E189" s="146"/>
      <c r="F189" s="147"/>
      <c r="G189" s="44">
        <f>Source!F429</f>
        <v>7.7100799999999996</v>
      </c>
      <c r="H189" s="54"/>
      <c r="I189" s="54"/>
      <c r="J189" s="54"/>
      <c r="K189" s="54"/>
      <c r="L189" s="54"/>
    </row>
    <row r="190" spans="1:12" ht="14.25" hidden="1" customHeight="1" x14ac:dyDescent="0.2">
      <c r="A190" s="54"/>
      <c r="B190" s="62"/>
      <c r="C190" s="146" t="s">
        <v>1025</v>
      </c>
      <c r="D190" s="146"/>
      <c r="E190" s="146"/>
      <c r="F190" s="147"/>
      <c r="G190" s="44">
        <f>Source!F430</f>
        <v>0</v>
      </c>
      <c r="H190" s="54"/>
      <c r="I190" s="54"/>
      <c r="J190" s="54"/>
      <c r="K190" s="54"/>
      <c r="L190" s="54"/>
    </row>
    <row r="192" spans="1:12" ht="14.25" x14ac:dyDescent="0.2">
      <c r="C192" s="151" t="str">
        <f>Source!H436</f>
        <v>НДС 20%</v>
      </c>
      <c r="D192" s="151"/>
      <c r="E192" s="151"/>
      <c r="F192" s="151"/>
      <c r="G192" s="151"/>
      <c r="H192" s="151"/>
      <c r="I192" s="151"/>
      <c r="J192" s="151"/>
      <c r="K192" s="151"/>
      <c r="L192" s="52">
        <f>IF(Source!Y436=0, "", Source!Y436)</f>
        <v>2793.54</v>
      </c>
    </row>
    <row r="193" spans="1:12" ht="14.25" x14ac:dyDescent="0.2">
      <c r="C193" s="151" t="str">
        <f>Source!H437</f>
        <v>ВСЕГО с НДС</v>
      </c>
      <c r="D193" s="151"/>
      <c r="E193" s="151"/>
      <c r="F193" s="151"/>
      <c r="G193" s="151"/>
      <c r="H193" s="151"/>
      <c r="I193" s="151"/>
      <c r="J193" s="151"/>
      <c r="K193" s="151"/>
      <c r="L193" s="52">
        <f>IF(Source!Y437=0, "", Source!Y437)</f>
        <v>16761.240000000002</v>
      </c>
    </row>
    <row r="196" spans="1:12" ht="14.25" customHeight="1" x14ac:dyDescent="0.2">
      <c r="A196" s="81"/>
      <c r="B196" s="82" t="s">
        <v>1068</v>
      </c>
      <c r="C196" s="84" t="str">
        <f>IF(Source!AC12&lt;&gt;"", Source!AC12," ")</f>
        <v xml:space="preserve"> </v>
      </c>
      <c r="D196" s="28"/>
      <c r="E196" s="28"/>
      <c r="F196" s="28"/>
      <c r="G196" s="28"/>
      <c r="H196" s="83" t="str">
        <f>IF(Source!AB12&lt;&gt;"", Source!AB12," ")</f>
        <v xml:space="preserve"> </v>
      </c>
      <c r="I196" s="18"/>
      <c r="J196" s="18"/>
      <c r="K196" s="32"/>
      <c r="L196" s="32"/>
    </row>
    <row r="197" spans="1:12" ht="14.25" customHeight="1" x14ac:dyDescent="0.2">
      <c r="A197" s="81"/>
      <c r="B197" s="85"/>
      <c r="C197" s="152" t="s">
        <v>1069</v>
      </c>
      <c r="D197" s="152"/>
      <c r="E197" s="152"/>
      <c r="F197" s="152"/>
      <c r="G197" s="152"/>
      <c r="H197" s="18"/>
      <c r="I197" s="18"/>
      <c r="J197" s="18"/>
      <c r="K197" s="32"/>
      <c r="L197" s="32"/>
    </row>
    <row r="198" spans="1:12" ht="14.25" customHeight="1" x14ac:dyDescent="0.2">
      <c r="A198" s="81"/>
      <c r="B198" s="85"/>
      <c r="C198" s="16"/>
      <c r="D198" s="16"/>
      <c r="E198" s="16"/>
      <c r="F198" s="16"/>
      <c r="G198" s="16"/>
      <c r="H198" s="18"/>
      <c r="I198" s="18"/>
      <c r="J198" s="18"/>
      <c r="K198" s="32"/>
      <c r="L198" s="32"/>
    </row>
    <row r="199" spans="1:12" ht="14.25" customHeight="1" x14ac:dyDescent="0.2">
      <c r="A199" s="81"/>
      <c r="B199" s="82" t="s">
        <v>1070</v>
      </c>
      <c r="C199" s="84" t="str">
        <f>IF(Source!AE12&lt;&gt;"", Source!AE12," ")</f>
        <v xml:space="preserve"> </v>
      </c>
      <c r="D199" s="28"/>
      <c r="E199" s="28"/>
      <c r="F199" s="28"/>
      <c r="G199" s="28"/>
      <c r="H199" s="83" t="str">
        <f>IF(Source!AD12&lt;&gt;"", Source!AD12," ")</f>
        <v xml:space="preserve"> </v>
      </c>
      <c r="I199" s="18"/>
      <c r="J199" s="18"/>
      <c r="K199" s="32"/>
      <c r="L199" s="32"/>
    </row>
    <row r="200" spans="1:12" ht="14.25" customHeight="1" x14ac:dyDescent="0.2">
      <c r="A200" s="16"/>
      <c r="B200" s="16"/>
      <c r="C200" s="152" t="s">
        <v>1069</v>
      </c>
      <c r="D200" s="152"/>
      <c r="E200" s="152"/>
      <c r="F200" s="152"/>
      <c r="G200" s="152"/>
      <c r="H200" s="18"/>
      <c r="I200" s="18"/>
      <c r="J200" s="18"/>
      <c r="K200" s="32"/>
      <c r="L200" s="32"/>
    </row>
  </sheetData>
  <mergeCells count="145">
    <mergeCell ref="C193:K193"/>
    <mergeCell ref="C197:G197"/>
    <mergeCell ref="C200:G200"/>
    <mergeCell ref="A24:L24"/>
    <mergeCell ref="C186:H186"/>
    <mergeCell ref="C187:H187"/>
    <mergeCell ref="C188:H188"/>
    <mergeCell ref="C189:F189"/>
    <mergeCell ref="C190:F190"/>
    <mergeCell ref="C192:K192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36:H136"/>
    <mergeCell ref="C138:H138"/>
    <mergeCell ref="C139:H139"/>
    <mergeCell ref="C140:H140"/>
    <mergeCell ref="C141:H141"/>
    <mergeCell ref="C142:H142"/>
    <mergeCell ref="C129:H129"/>
    <mergeCell ref="C130:H130"/>
    <mergeCell ref="C131:H131"/>
    <mergeCell ref="C133:H133"/>
    <mergeCell ref="C134:H134"/>
    <mergeCell ref="C135:H135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0:H110"/>
    <mergeCell ref="C111:H111"/>
    <mergeCell ref="C113:H113"/>
    <mergeCell ref="C114:H114"/>
    <mergeCell ref="C115:H115"/>
    <mergeCell ref="C116:H116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1:H91"/>
    <mergeCell ref="C93:H93"/>
    <mergeCell ref="C94:H94"/>
    <mergeCell ref="C95:H95"/>
    <mergeCell ref="C96:H96"/>
    <mergeCell ref="C97:H97"/>
    <mergeCell ref="C79:H79"/>
    <mergeCell ref="I79:J79"/>
    <mergeCell ref="K79:L79"/>
    <mergeCell ref="C89:H89"/>
    <mergeCell ref="I89:J89"/>
    <mergeCell ref="K89:L89"/>
    <mergeCell ref="C68:H68"/>
    <mergeCell ref="I68:J68"/>
    <mergeCell ref="K68:L68"/>
    <mergeCell ref="A43:A47"/>
    <mergeCell ref="B43:B47"/>
    <mergeCell ref="C43:C47"/>
    <mergeCell ref="D43:D47"/>
    <mergeCell ref="E43:G46"/>
    <mergeCell ref="H43:L46"/>
    <mergeCell ref="C35:D35"/>
    <mergeCell ref="C38:D38"/>
    <mergeCell ref="C39:D39"/>
    <mergeCell ref="C40:D40"/>
    <mergeCell ref="C41:D41"/>
    <mergeCell ref="A22:L22"/>
    <mergeCell ref="A25:L25"/>
    <mergeCell ref="C30:L30"/>
    <mergeCell ref="C58:H58"/>
    <mergeCell ref="I58:J58"/>
    <mergeCell ref="K58:L58"/>
    <mergeCell ref="A19:L19"/>
    <mergeCell ref="A20:L20"/>
    <mergeCell ref="A8:E8"/>
    <mergeCell ref="F8:L8"/>
    <mergeCell ref="A10:E10"/>
    <mergeCell ref="F10:L10"/>
    <mergeCell ref="A12:E12"/>
    <mergeCell ref="F12:L12"/>
    <mergeCell ref="C31:L31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34"/>
  <sheetViews>
    <sheetView topLeftCell="A13" zoomScaleNormal="100" workbookViewId="0">
      <selection activeCell="A591" sqref="A591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3" t="s">
        <v>1081</v>
      </c>
      <c r="K2" s="163"/>
      <c r="L2" s="163"/>
      <c r="M2" s="163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3" t="s">
        <v>1082</v>
      </c>
      <c r="J3" s="163"/>
      <c r="K3" s="163"/>
      <c r="L3" s="163"/>
      <c r="M3" s="163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3" t="s">
        <v>1083</v>
      </c>
      <c r="K4" s="163"/>
      <c r="L4" s="163"/>
      <c r="M4" s="163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61" t="s">
        <v>1084</v>
      </c>
      <c r="L6" s="161"/>
      <c r="M6" s="161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7" t="s">
        <v>1085</v>
      </c>
      <c r="K7" s="164">
        <v>322005</v>
      </c>
      <c r="L7" s="165"/>
      <c r="M7" s="166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9"/>
      <c r="K8" s="157" t="str">
        <f>IF(Source!AT15 &lt;&gt; "", Source!AT15, "")</f>
        <v/>
      </c>
      <c r="L8" s="158"/>
      <c r="M8" s="159"/>
    </row>
    <row r="9" spans="1:13" ht="14.25" customHeight="1" x14ac:dyDescent="0.2">
      <c r="A9" s="154" t="s">
        <v>1086</v>
      </c>
      <c r="B9" s="154"/>
      <c r="C9" s="155" t="str">
        <f>IF(Source!BA15 &lt;&gt; "", Source!BA15, IF(Source!AU15 &lt;&gt; "", Source!AU15, ""))</f>
        <v/>
      </c>
      <c r="D9" s="155"/>
      <c r="E9" s="155"/>
      <c r="F9" s="155"/>
      <c r="G9" s="155"/>
      <c r="H9" s="155"/>
      <c r="I9" s="155"/>
      <c r="J9" s="90" t="s">
        <v>1087</v>
      </c>
      <c r="K9" s="160"/>
      <c r="L9" s="161"/>
      <c r="M9" s="162"/>
    </row>
    <row r="10" spans="1:13" ht="12.75" customHeight="1" x14ac:dyDescent="0.2">
      <c r="A10" s="22"/>
      <c r="B10" s="22"/>
      <c r="C10" s="156" t="s">
        <v>1088</v>
      </c>
      <c r="D10" s="156"/>
      <c r="E10" s="156"/>
      <c r="F10" s="156"/>
      <c r="G10" s="156"/>
      <c r="H10" s="156"/>
      <c r="I10" s="156"/>
      <c r="J10" s="89"/>
      <c r="K10" s="157" t="str">
        <f>IF(Source!AK15 &lt;&gt; "", Source!AK15, "")</f>
        <v/>
      </c>
      <c r="L10" s="158"/>
      <c r="M10" s="159"/>
    </row>
    <row r="11" spans="1:13" ht="14.25" customHeight="1" x14ac:dyDescent="0.2">
      <c r="A11" s="154" t="s">
        <v>1089</v>
      </c>
      <c r="B11" s="154"/>
      <c r="C11" s="155" t="str">
        <f>IF(Source!AX12&lt;&gt; "", Source!AX12, IF(Source!AJ12 &lt;&gt; "", Source!AJ12, ""))</f>
        <v/>
      </c>
      <c r="D11" s="155"/>
      <c r="E11" s="155"/>
      <c r="F11" s="155"/>
      <c r="G11" s="155"/>
      <c r="H11" s="155"/>
      <c r="I11" s="155"/>
      <c r="J11" s="90" t="s">
        <v>1087</v>
      </c>
      <c r="K11" s="160"/>
      <c r="L11" s="161"/>
      <c r="M11" s="162"/>
    </row>
    <row r="12" spans="1:13" ht="12.75" customHeight="1" x14ac:dyDescent="0.2">
      <c r="A12" s="22"/>
      <c r="B12" s="22"/>
      <c r="C12" s="156" t="s">
        <v>1088</v>
      </c>
      <c r="D12" s="156"/>
      <c r="E12" s="156"/>
      <c r="F12" s="156"/>
      <c r="G12" s="156"/>
      <c r="H12" s="156"/>
      <c r="I12" s="156"/>
      <c r="J12" s="89"/>
      <c r="K12" s="157" t="str">
        <f>IF(Source!AO15 &lt;&gt; "", Source!AO15, "")</f>
        <v/>
      </c>
      <c r="L12" s="158"/>
      <c r="M12" s="159"/>
    </row>
    <row r="13" spans="1:13" ht="14.25" customHeight="1" x14ac:dyDescent="0.2">
      <c r="A13" s="154" t="s">
        <v>1090</v>
      </c>
      <c r="B13" s="154"/>
      <c r="C13" s="155" t="str">
        <f>IF(Source!AY12&lt;&gt; "", Source!AY12, IF(Source!AN12 &lt;&gt; "", Source!AN12, ""))</f>
        <v/>
      </c>
      <c r="D13" s="155"/>
      <c r="E13" s="155"/>
      <c r="F13" s="155"/>
      <c r="G13" s="155"/>
      <c r="H13" s="155"/>
      <c r="I13" s="155"/>
      <c r="J13" s="90" t="s">
        <v>1087</v>
      </c>
      <c r="K13" s="160"/>
      <c r="L13" s="161"/>
      <c r="M13" s="162"/>
    </row>
    <row r="14" spans="1:13" ht="12.75" customHeight="1" x14ac:dyDescent="0.2">
      <c r="A14" s="22"/>
      <c r="B14" s="22"/>
      <c r="C14" s="156" t="s">
        <v>1088</v>
      </c>
      <c r="D14" s="156"/>
      <c r="E14" s="156"/>
      <c r="F14" s="156"/>
      <c r="G14" s="156"/>
      <c r="H14" s="156"/>
      <c r="I14" s="156"/>
      <c r="J14" s="89"/>
      <c r="K14" s="157" t="str">
        <f>IF(Source!CO15 &lt;&gt; "", Source!CO15, "")</f>
        <v/>
      </c>
      <c r="L14" s="158"/>
      <c r="M14" s="159"/>
    </row>
    <row r="15" spans="1:13" ht="14.25" customHeight="1" x14ac:dyDescent="0.2">
      <c r="A15" s="154" t="s">
        <v>1091</v>
      </c>
      <c r="B15" s="154"/>
      <c r="C15" s="155" t="s">
        <v>5</v>
      </c>
      <c r="D15" s="155"/>
      <c r="E15" s="155"/>
      <c r="F15" s="155"/>
      <c r="G15" s="155"/>
      <c r="H15" s="155"/>
      <c r="I15" s="155"/>
      <c r="J15" s="91"/>
      <c r="K15" s="160"/>
      <c r="L15" s="161"/>
      <c r="M15" s="162"/>
    </row>
    <row r="16" spans="1:13" ht="12.75" customHeight="1" x14ac:dyDescent="0.2">
      <c r="A16" s="22"/>
      <c r="B16" s="22"/>
      <c r="C16" s="156" t="s">
        <v>1092</v>
      </c>
      <c r="D16" s="156"/>
      <c r="E16" s="156"/>
      <c r="F16" s="156"/>
      <c r="G16" s="156"/>
      <c r="H16" s="156"/>
      <c r="I16" s="156"/>
      <c r="J16" s="89"/>
      <c r="K16" s="157" t="str">
        <f>IF(Source!CP15 &lt;&gt; "", Source!CP15, "")</f>
        <v/>
      </c>
      <c r="L16" s="158"/>
      <c r="M16" s="159"/>
    </row>
    <row r="17" spans="1:13" ht="14.25" customHeight="1" x14ac:dyDescent="0.2">
      <c r="A17" s="154" t="s">
        <v>1093</v>
      </c>
      <c r="B17" s="154"/>
      <c r="C17" s="155" t="str">
        <f>IF(Source!G12&lt;&gt;"Новый объект", Source!G12, "")</f>
        <v>2. ВЛ-10 кВ № 10 ПС Старожилово отп. на КТП-2556_Россети_И16</v>
      </c>
      <c r="D17" s="155"/>
      <c r="E17" s="155"/>
      <c r="F17" s="155"/>
      <c r="G17" s="155"/>
      <c r="H17" s="155"/>
      <c r="I17" s="155"/>
      <c r="J17" s="91"/>
      <c r="K17" s="160"/>
      <c r="L17" s="161"/>
      <c r="M17" s="162"/>
    </row>
    <row r="18" spans="1:13" ht="12.75" customHeight="1" x14ac:dyDescent="0.2">
      <c r="A18" s="22"/>
      <c r="B18" s="22"/>
      <c r="C18" s="156" t="s">
        <v>1094</v>
      </c>
      <c r="D18" s="156"/>
      <c r="E18" s="156"/>
      <c r="F18" s="156"/>
      <c r="G18" s="156"/>
      <c r="H18" s="156"/>
      <c r="I18" s="156"/>
      <c r="J18" s="22"/>
      <c r="K18" s="93"/>
      <c r="L18" s="93"/>
      <c r="M18" s="93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7" t="s">
        <v>1095</v>
      </c>
      <c r="I19" s="167"/>
      <c r="J19" s="168"/>
      <c r="K19" s="164" t="str">
        <f>IF(Source!CQ15 &lt;&gt; "", Source!CQ15, "")</f>
        <v/>
      </c>
      <c r="L19" s="165"/>
      <c r="M19" s="166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9" t="s">
        <v>1096</v>
      </c>
      <c r="I20" s="170"/>
      <c r="J20" s="94" t="s">
        <v>1097</v>
      </c>
      <c r="K20" s="164" t="str">
        <f>IF(Source!CR15 &lt;&gt; "", Source!CR15, "")</f>
        <v/>
      </c>
      <c r="L20" s="165"/>
      <c r="M20" s="166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8"/>
      <c r="J21" s="94" t="s">
        <v>1098</v>
      </c>
      <c r="K21" s="171" t="str">
        <f>IF(Source!CS15 &lt;&gt; 0, Source!CS15, "")</f>
        <v/>
      </c>
      <c r="L21" s="172"/>
      <c r="M21" s="173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5" t="s">
        <v>1099</v>
      </c>
      <c r="K22" s="164" t="str">
        <f>IF(Source!CT15 &lt;&gt; "", Source!CT15, "")</f>
        <v/>
      </c>
      <c r="L22" s="165"/>
      <c r="M22" s="166"/>
    </row>
    <row r="23" spans="1:13" ht="12.75" customHeight="1" x14ac:dyDescent="0.2">
      <c r="A23" s="22"/>
      <c r="B23" s="22"/>
      <c r="C23" s="22"/>
      <c r="D23" s="22"/>
      <c r="E23" s="22"/>
      <c r="F23" s="22"/>
      <c r="G23" s="96"/>
      <c r="H23" s="96"/>
      <c r="I23" s="96"/>
      <c r="J23" s="96"/>
      <c r="K23" s="92"/>
      <c r="L23" s="92"/>
      <c r="M23" s="92"/>
    </row>
    <row r="24" spans="1:13" ht="12.75" customHeight="1" x14ac:dyDescent="0.2">
      <c r="A24" s="22"/>
      <c r="B24" s="22"/>
      <c r="C24" s="22"/>
      <c r="D24" s="22"/>
      <c r="E24" s="22"/>
      <c r="F24" s="89"/>
      <c r="G24" s="174" t="s">
        <v>1100</v>
      </c>
      <c r="H24" s="125" t="s">
        <v>1101</v>
      </c>
      <c r="I24" s="177" t="s">
        <v>1102</v>
      </c>
      <c r="J24" s="178"/>
      <c r="K24" s="97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1"/>
      <c r="G25" s="175"/>
      <c r="H25" s="176"/>
      <c r="I25" s="29" t="s">
        <v>1103</v>
      </c>
      <c r="J25" s="29" t="s">
        <v>1104</v>
      </c>
      <c r="K25" s="97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8"/>
      <c r="G26" s="98" t="str">
        <f>IF(Source!CN15 &lt;&gt; "", Source!CN15, "")</f>
        <v/>
      </c>
      <c r="H26" s="99" t="str">
        <f>IF(Source!CX15 &lt;&gt; 0, Source!CX15, "")</f>
        <v/>
      </c>
      <c r="I26" s="99" t="str">
        <f>IF(Source!CV15 &lt;&gt; 0, Source!CV15, "")</f>
        <v/>
      </c>
      <c r="J26" s="99" t="str">
        <f>IF(Source!CW15 &lt;&gt; 0, Source!CW15, "")</f>
        <v/>
      </c>
      <c r="K26" s="97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2"/>
      <c r="H27" s="92"/>
      <c r="I27" s="92"/>
      <c r="J27" s="92"/>
      <c r="K27" s="22"/>
      <c r="L27" s="22"/>
      <c r="M27" s="22"/>
    </row>
    <row r="28" spans="1:13" ht="18" customHeight="1" x14ac:dyDescent="0.25">
      <c r="A28" s="179" t="s">
        <v>1105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</row>
    <row r="29" spans="1:13" ht="18" customHeight="1" x14ac:dyDescent="0.25">
      <c r="A29" s="179" t="s">
        <v>1106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0" t="s">
        <v>976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</row>
    <row r="32" spans="1:13" ht="12.75" customHeight="1" x14ac:dyDescent="0.2">
      <c r="A32" s="177" t="s">
        <v>960</v>
      </c>
      <c r="B32" s="181"/>
      <c r="C32" s="174" t="s">
        <v>961</v>
      </c>
      <c r="D32" s="125" t="s">
        <v>962</v>
      </c>
      <c r="E32" s="125" t="s">
        <v>963</v>
      </c>
      <c r="F32" s="128" t="s">
        <v>964</v>
      </c>
      <c r="G32" s="129"/>
      <c r="H32" s="130"/>
      <c r="I32" s="128" t="s">
        <v>965</v>
      </c>
      <c r="J32" s="129"/>
      <c r="K32" s="129"/>
      <c r="L32" s="129"/>
      <c r="M32" s="130"/>
    </row>
    <row r="33" spans="1:83" ht="12.75" customHeight="1" x14ac:dyDescent="0.2">
      <c r="A33" s="125" t="s">
        <v>960</v>
      </c>
      <c r="B33" s="186" t="s">
        <v>1107</v>
      </c>
      <c r="C33" s="182"/>
      <c r="D33" s="126"/>
      <c r="E33" s="126"/>
      <c r="F33" s="131"/>
      <c r="G33" s="132"/>
      <c r="H33" s="133"/>
      <c r="I33" s="184"/>
      <c r="J33" s="132"/>
      <c r="K33" s="132"/>
      <c r="L33" s="132"/>
      <c r="M33" s="133"/>
    </row>
    <row r="34" spans="1:83" ht="12.75" customHeight="1" x14ac:dyDescent="0.2">
      <c r="A34" s="126"/>
      <c r="B34" s="187"/>
      <c r="C34" s="182"/>
      <c r="D34" s="126"/>
      <c r="E34" s="126"/>
      <c r="F34" s="131"/>
      <c r="G34" s="132"/>
      <c r="H34" s="133"/>
      <c r="I34" s="184"/>
      <c r="J34" s="132"/>
      <c r="K34" s="132"/>
      <c r="L34" s="132"/>
      <c r="M34" s="133"/>
    </row>
    <row r="35" spans="1:83" ht="12.75" customHeight="1" x14ac:dyDescent="0.2">
      <c r="A35" s="126"/>
      <c r="B35" s="187"/>
      <c r="C35" s="182"/>
      <c r="D35" s="126"/>
      <c r="E35" s="126"/>
      <c r="F35" s="134"/>
      <c r="G35" s="135"/>
      <c r="H35" s="136"/>
      <c r="I35" s="185"/>
      <c r="J35" s="135"/>
      <c r="K35" s="135"/>
      <c r="L35" s="135"/>
      <c r="M35" s="136"/>
    </row>
    <row r="36" spans="1:83" ht="51" customHeight="1" x14ac:dyDescent="0.2">
      <c r="A36" s="127"/>
      <c r="B36" s="188"/>
      <c r="C36" s="183"/>
      <c r="D36" s="127"/>
      <c r="E36" s="127"/>
      <c r="F36" s="29" t="s">
        <v>966</v>
      </c>
      <c r="G36" s="29" t="s">
        <v>967</v>
      </c>
      <c r="H36" s="30" t="s">
        <v>968</v>
      </c>
      <c r="I36" s="29" t="s">
        <v>969</v>
      </c>
      <c r="J36" s="29" t="s">
        <v>970</v>
      </c>
      <c r="K36" s="29" t="s">
        <v>971</v>
      </c>
      <c r="L36" s="29" t="s">
        <v>967</v>
      </c>
      <c r="M36" s="29" t="s">
        <v>972</v>
      </c>
    </row>
    <row r="37" spans="1:83" ht="12.75" customHeight="1" x14ac:dyDescent="0.2">
      <c r="A37" s="100">
        <v>1</v>
      </c>
      <c r="B37" s="100">
        <v>2</v>
      </c>
      <c r="C37" s="100">
        <v>3</v>
      </c>
      <c r="D37" s="100">
        <v>4</v>
      </c>
      <c r="E37" s="100">
        <v>5</v>
      </c>
      <c r="F37" s="100">
        <v>6</v>
      </c>
      <c r="G37" s="100">
        <v>7</v>
      </c>
      <c r="H37" s="100">
        <v>8</v>
      </c>
      <c r="I37" s="100">
        <v>9</v>
      </c>
      <c r="J37" s="100">
        <v>10</v>
      </c>
      <c r="K37" s="100">
        <v>11</v>
      </c>
      <c r="L37" s="100">
        <v>12</v>
      </c>
      <c r="M37" s="100">
        <v>13</v>
      </c>
    </row>
    <row r="39" spans="1:83" ht="16.5" x14ac:dyDescent="0.2">
      <c r="A39" s="142" t="s">
        <v>1108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1" spans="1:83" ht="16.5" x14ac:dyDescent="0.2">
      <c r="A41" s="142" t="s">
        <v>977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</row>
    <row r="42" spans="1:83" ht="28.5" x14ac:dyDescent="0.2">
      <c r="A42" s="36" t="s">
        <v>18</v>
      </c>
      <c r="B42" s="36" t="s">
        <v>18</v>
      </c>
      <c r="C42" s="38" t="s">
        <v>978</v>
      </c>
      <c r="D42" s="38" t="str">
        <f>Source!G28</f>
        <v>Демонтаж: 3-х проводов ВЛ 6-10 кВ с одной опоры</v>
      </c>
      <c r="E42" s="39" t="str">
        <f>Source!H28</f>
        <v>ШТ</v>
      </c>
      <c r="F42" s="41">
        <f>Source!K28</f>
        <v>1</v>
      </c>
      <c r="G42" s="41"/>
      <c r="H42" s="41">
        <f>Source!I28</f>
        <v>1</v>
      </c>
      <c r="I42" s="43"/>
      <c r="J42" s="42"/>
      <c r="K42" s="43"/>
      <c r="L42" s="42"/>
      <c r="M42" s="43"/>
    </row>
    <row r="43" spans="1:83" ht="15" x14ac:dyDescent="0.2">
      <c r="A43" s="37"/>
      <c r="B43" s="37"/>
      <c r="C43" s="41">
        <v>1</v>
      </c>
      <c r="D43" s="37" t="s">
        <v>979</v>
      </c>
      <c r="E43" s="39" t="s">
        <v>762</v>
      </c>
      <c r="F43" s="44"/>
      <c r="G43" s="41"/>
      <c r="H43" s="44">
        <f>Source!U28</f>
        <v>2.0299999999999998</v>
      </c>
      <c r="I43" s="41"/>
      <c r="J43" s="41"/>
      <c r="K43" s="41"/>
      <c r="L43" s="41"/>
      <c r="M43" s="45">
        <f>SUM(M44:M44)-SUMIF(CE44:CE44, 1, M44:M44)</f>
        <v>1170.76</v>
      </c>
    </row>
    <row r="44" spans="1:83" ht="14.25" x14ac:dyDescent="0.2">
      <c r="A44" s="38"/>
      <c r="B44" s="38"/>
      <c r="C44" s="38" t="s">
        <v>760</v>
      </c>
      <c r="D44" s="38" t="s">
        <v>761</v>
      </c>
      <c r="E44" s="39" t="s">
        <v>762</v>
      </c>
      <c r="F44" s="41">
        <v>2.0299999999999998</v>
      </c>
      <c r="G44" s="41"/>
      <c r="H44" s="41">
        <f>SmtRes!CX1</f>
        <v>2.0299999999999998</v>
      </c>
      <c r="I44" s="43"/>
      <c r="J44" s="42"/>
      <c r="K44" s="43">
        <f>SmtRes!CZ1</f>
        <v>576.73</v>
      </c>
      <c r="L44" s="42"/>
      <c r="M44" s="43">
        <f>SmtRes!DI1</f>
        <v>1170.76</v>
      </c>
    </row>
    <row r="45" spans="1:83" ht="15" x14ac:dyDescent="0.2">
      <c r="A45" s="37"/>
      <c r="B45" s="37"/>
      <c r="C45" s="41">
        <v>2</v>
      </c>
      <c r="D45" s="37" t="s">
        <v>980</v>
      </c>
      <c r="E45" s="39"/>
      <c r="F45" s="44"/>
      <c r="G45" s="41"/>
      <c r="H45" s="44"/>
      <c r="I45" s="41"/>
      <c r="J45" s="41"/>
      <c r="K45" s="41"/>
      <c r="L45" s="41"/>
      <c r="M45" s="45">
        <f>SUM(M46:M50)-SUMIF(CE46:CE50, 1, M46:M50)</f>
        <v>291.14999999999986</v>
      </c>
    </row>
    <row r="46" spans="1:83" ht="15" x14ac:dyDescent="0.2">
      <c r="A46" s="37"/>
      <c r="B46" s="37"/>
      <c r="C46" s="41"/>
      <c r="D46" s="37" t="s">
        <v>982</v>
      </c>
      <c r="E46" s="39" t="s">
        <v>762</v>
      </c>
      <c r="F46" s="44"/>
      <c r="G46" s="41"/>
      <c r="H46" s="44">
        <f>Source!V28</f>
        <v>0.55000000000000004</v>
      </c>
      <c r="I46" s="41"/>
      <c r="J46" s="41"/>
      <c r="K46" s="41"/>
      <c r="L46" s="41"/>
      <c r="M46" s="45">
        <f>SUMIF(CE47:CE50, 1, M47:M50)</f>
        <v>357.18</v>
      </c>
      <c r="CE46">
        <v>1</v>
      </c>
    </row>
    <row r="47" spans="1:83" ht="28.5" x14ac:dyDescent="0.2">
      <c r="A47" s="38"/>
      <c r="B47" s="38"/>
      <c r="C47" s="38" t="s">
        <v>765</v>
      </c>
      <c r="D47" s="38" t="s">
        <v>767</v>
      </c>
      <c r="E47" s="39" t="s">
        <v>768</v>
      </c>
      <c r="F47" s="41">
        <v>0.45</v>
      </c>
      <c r="G47" s="41"/>
      <c r="H47" s="41">
        <f>SmtRes!CX3</f>
        <v>0.45</v>
      </c>
      <c r="I47" s="43">
        <f>SmtRes!CZ3</f>
        <v>346.73</v>
      </c>
      <c r="J47" s="42">
        <f>SmtRes!AJ3</f>
        <v>1.45</v>
      </c>
      <c r="K47" s="43">
        <f>ROUND(I47*J47, 2)</f>
        <v>502.76</v>
      </c>
      <c r="L47" s="42"/>
      <c r="M47" s="43">
        <f>SmtRes!DG3</f>
        <v>226.24</v>
      </c>
    </row>
    <row r="48" spans="1:83" ht="28.5" x14ac:dyDescent="0.2">
      <c r="A48" s="38"/>
      <c r="B48" s="38"/>
      <c r="C48" s="38" t="s">
        <v>769</v>
      </c>
      <c r="D48" s="38" t="s">
        <v>981</v>
      </c>
      <c r="E48" s="39" t="s">
        <v>762</v>
      </c>
      <c r="F48" s="41">
        <f>SmtRes!DO3*SmtRes!AT3</f>
        <v>0.45</v>
      </c>
      <c r="G48" s="41"/>
      <c r="H48" s="41">
        <f>ROUND(F48*H42, 7)</f>
        <v>0.45</v>
      </c>
      <c r="I48" s="43"/>
      <c r="J48" s="42"/>
      <c r="K48" s="43">
        <f>ROUND(SmtRes!AG3/SmtRes!DO3, 2)</f>
        <v>649.42999999999995</v>
      </c>
      <c r="L48" s="42"/>
      <c r="M48" s="43">
        <f>SmtRes!DH3</f>
        <v>292.24</v>
      </c>
      <c r="CE48">
        <v>1</v>
      </c>
    </row>
    <row r="49" spans="1:101" ht="28.5" x14ac:dyDescent="0.2">
      <c r="A49" s="38"/>
      <c r="B49" s="38"/>
      <c r="C49" s="38" t="s">
        <v>770</v>
      </c>
      <c r="D49" s="38" t="s">
        <v>772</v>
      </c>
      <c r="E49" s="39" t="s">
        <v>768</v>
      </c>
      <c r="F49" s="41">
        <v>0.1</v>
      </c>
      <c r="G49" s="41"/>
      <c r="H49" s="41">
        <f>SmtRes!CX4</f>
        <v>0.1</v>
      </c>
      <c r="I49" s="43"/>
      <c r="J49" s="42"/>
      <c r="K49" s="43">
        <f>SmtRes!CZ4</f>
        <v>649.04999999999995</v>
      </c>
      <c r="L49" s="42"/>
      <c r="M49" s="43">
        <f>SmtRes!DG4</f>
        <v>64.91</v>
      </c>
    </row>
    <row r="50" spans="1:101" ht="28.5" x14ac:dyDescent="0.2">
      <c r="A50" s="38"/>
      <c r="B50" s="38"/>
      <c r="C50" s="38" t="s">
        <v>769</v>
      </c>
      <c r="D50" s="46" t="s">
        <v>981</v>
      </c>
      <c r="E50" s="47" t="s">
        <v>762</v>
      </c>
      <c r="F50" s="48">
        <f>SmtRes!DO4*SmtRes!AT4</f>
        <v>0.1</v>
      </c>
      <c r="G50" s="48"/>
      <c r="H50" s="48">
        <f>ROUND(F50*H42, 7)</f>
        <v>0.1</v>
      </c>
      <c r="I50" s="49"/>
      <c r="J50" s="50"/>
      <c r="K50" s="49">
        <f>ROUND(SmtRes!AG4/SmtRes!DO4, 2)</f>
        <v>649.42999999999995</v>
      </c>
      <c r="L50" s="50"/>
      <c r="M50" s="49">
        <f>SmtRes!DH4</f>
        <v>64.94</v>
      </c>
      <c r="CE50">
        <v>1</v>
      </c>
    </row>
    <row r="51" spans="1:101" ht="15" x14ac:dyDescent="0.2">
      <c r="A51" s="38"/>
      <c r="B51" s="38"/>
      <c r="C51" s="38"/>
      <c r="D51" s="53" t="s">
        <v>983</v>
      </c>
      <c r="E51" s="39"/>
      <c r="F51" s="41"/>
      <c r="G51" s="41"/>
      <c r="H51" s="41"/>
      <c r="I51" s="43"/>
      <c r="J51" s="42"/>
      <c r="K51" s="43"/>
      <c r="L51" s="42"/>
      <c r="M51" s="43">
        <f>M43+M45+M46</f>
        <v>1819.09</v>
      </c>
    </row>
    <row r="52" spans="1:101" ht="14.25" x14ac:dyDescent="0.2">
      <c r="A52" s="38"/>
      <c r="B52" s="38"/>
      <c r="C52" s="38"/>
      <c r="D52" s="38" t="s">
        <v>984</v>
      </c>
      <c r="E52" s="39"/>
      <c r="F52" s="41"/>
      <c r="G52" s="41"/>
      <c r="H52" s="41"/>
      <c r="I52" s="43"/>
      <c r="J52" s="42"/>
      <c r="K52" s="43"/>
      <c r="L52" s="42"/>
      <c r="M52" s="43">
        <f>SUM(AR42:AR55)+SUM(AS42:AS55)+SUM(AT42:AT55)+SUM(AU42:AU55)+SUM(AV42:AV55)</f>
        <v>1527.94</v>
      </c>
    </row>
    <row r="53" spans="1:101" ht="14.25" x14ac:dyDescent="0.2">
      <c r="A53" s="38"/>
      <c r="B53" s="38"/>
      <c r="C53" s="38" t="s">
        <v>26</v>
      </c>
      <c r="D53" s="38" t="s">
        <v>985</v>
      </c>
      <c r="E53" s="39" t="s">
        <v>57</v>
      </c>
      <c r="F53" s="41">
        <f>Source!BZ28</f>
        <v>103</v>
      </c>
      <c r="G53" s="41"/>
      <c r="H53" s="41">
        <f>Source!AT28</f>
        <v>103</v>
      </c>
      <c r="I53" s="43"/>
      <c r="J53" s="42"/>
      <c r="K53" s="43"/>
      <c r="L53" s="42"/>
      <c r="M53" s="43">
        <f>SUM(AZ42:AZ55)</f>
        <v>1573.78</v>
      </c>
    </row>
    <row r="54" spans="1:101" ht="14.25" x14ac:dyDescent="0.2">
      <c r="A54" s="46"/>
      <c r="B54" s="46"/>
      <c r="C54" s="46" t="s">
        <v>27</v>
      </c>
      <c r="D54" s="46" t="s">
        <v>986</v>
      </c>
      <c r="E54" s="47" t="s">
        <v>57</v>
      </c>
      <c r="F54" s="48">
        <f>Source!CA28</f>
        <v>60</v>
      </c>
      <c r="G54" s="48"/>
      <c r="H54" s="48">
        <f>Source!AU28</f>
        <v>60</v>
      </c>
      <c r="I54" s="49"/>
      <c r="J54" s="50"/>
      <c r="K54" s="49"/>
      <c r="L54" s="50"/>
      <c r="M54" s="49">
        <f>SUM(BA42:BA55)</f>
        <v>916.76</v>
      </c>
    </row>
    <row r="55" spans="1:101" ht="15" x14ac:dyDescent="0.2">
      <c r="D55" s="140" t="s">
        <v>987</v>
      </c>
      <c r="E55" s="140"/>
      <c r="F55" s="140"/>
      <c r="G55" s="140"/>
      <c r="H55" s="140"/>
      <c r="I55" s="140"/>
      <c r="J55" s="141">
        <f>IF(F42&lt;&gt;0,L55/F42, 0)</f>
        <v>4309.63</v>
      </c>
      <c r="K55" s="141"/>
      <c r="L55" s="141">
        <f>M43+M45+M53+M54+M46</f>
        <v>4309.63</v>
      </c>
      <c r="M55" s="141"/>
      <c r="AD55">
        <f>ROUND((Source!AT28/100)*((ROUND(SUMIF(SmtRes!AQ1:'SmtRes'!AQ4,"=1",SmtRes!AD1:'SmtRes'!AD4)*Source!I28, 2)+ROUND(SUMIF(SmtRes!AQ1:'SmtRes'!AQ4,"=1",SmtRes!AC1:'SmtRes'!AC4)*Source!I28, 2))), 2)</f>
        <v>1931.86</v>
      </c>
      <c r="AE55">
        <f>ROUND((Source!AU28/100)*((ROUND(SUMIF(SmtRes!AQ1:'SmtRes'!AQ4,"=1",SmtRes!AD1:'SmtRes'!AD4)*Source!I28, 2)+ROUND(SUMIF(SmtRes!AQ1:'SmtRes'!AQ4,"=1",SmtRes!AC1:'SmtRes'!AC4)*Source!I28, 2))), 2)</f>
        <v>1125.3499999999999</v>
      </c>
      <c r="AN55" s="51">
        <f>M43+M45+M53+M54+M46</f>
        <v>4309.63</v>
      </c>
      <c r="AO55" s="51">
        <f>M45</f>
        <v>291.14999999999986</v>
      </c>
      <c r="AQ55" t="s">
        <v>988</v>
      </c>
      <c r="AR55" s="51">
        <f>M43</f>
        <v>1170.76</v>
      </c>
      <c r="AT55" s="51">
        <f>M46</f>
        <v>357.18</v>
      </c>
      <c r="AV55" t="s">
        <v>988</v>
      </c>
      <c r="AW55">
        <f>0</f>
        <v>0</v>
      </c>
      <c r="AZ55">
        <f>Source!X28</f>
        <v>1573.78</v>
      </c>
      <c r="BA55">
        <f>Source!Y28</f>
        <v>916.76</v>
      </c>
      <c r="CD55">
        <v>1</v>
      </c>
    </row>
    <row r="56" spans="1:101" ht="42.75" x14ac:dyDescent="0.2">
      <c r="A56" s="36" t="s">
        <v>41</v>
      </c>
      <c r="B56" s="36" t="s">
        <v>41</v>
      </c>
      <c r="C56" s="38" t="s">
        <v>989</v>
      </c>
      <c r="D56" s="38" t="str">
        <f>Source!G31</f>
        <v>Присоединение к зажимам жил проводов или кабелей сечением: до 70 мм2</v>
      </c>
      <c r="E56" s="39" t="str">
        <f>Source!H31</f>
        <v>100 ШТ</v>
      </c>
      <c r="F56" s="41">
        <f>Source!K31</f>
        <v>0.06</v>
      </c>
      <c r="G56" s="41"/>
      <c r="H56" s="41">
        <f>Source!I31</f>
        <v>0.06</v>
      </c>
      <c r="I56" s="43"/>
      <c r="J56" s="42"/>
      <c r="K56" s="43"/>
      <c r="L56" s="42"/>
      <c r="M56" s="43"/>
    </row>
    <row r="57" spans="1:101" ht="51" x14ac:dyDescent="0.2">
      <c r="C57" s="55" t="s">
        <v>919</v>
      </c>
      <c r="D57" s="143" t="s">
        <v>990</v>
      </c>
      <c r="E57" s="143"/>
      <c r="F57" s="143"/>
      <c r="G57" s="143"/>
      <c r="H57" s="143"/>
      <c r="I57" s="143"/>
      <c r="J57" s="143"/>
      <c r="K57" s="143"/>
      <c r="L57" s="143"/>
      <c r="M57" s="143"/>
      <c r="CW57" s="56" t="s">
        <v>990</v>
      </c>
    </row>
    <row r="58" spans="1:101" x14ac:dyDescent="0.2">
      <c r="C58" s="55" t="s">
        <v>922</v>
      </c>
      <c r="D58" s="143" t="s">
        <v>991</v>
      </c>
      <c r="E58" s="143"/>
      <c r="F58" s="143"/>
      <c r="G58" s="143"/>
      <c r="H58" s="143"/>
      <c r="I58" s="143"/>
      <c r="J58" s="143"/>
      <c r="K58" s="143"/>
      <c r="L58" s="143"/>
      <c r="M58" s="143"/>
    </row>
    <row r="59" spans="1:101" ht="51" x14ac:dyDescent="0.2">
      <c r="D59" s="139" t="s">
        <v>992</v>
      </c>
      <c r="E59" s="139"/>
      <c r="F59" s="139"/>
      <c r="G59" s="139"/>
      <c r="CW59" s="57" t="s">
        <v>992</v>
      </c>
    </row>
    <row r="60" spans="1:101" x14ac:dyDescent="0.2">
      <c r="D60" s="58" t="str">
        <f>"Объем: "&amp;Source!I31&amp;"=(2*"&amp;"3)/"&amp;"100"</f>
        <v>Объем: 0,06=(2*3)/100</v>
      </c>
    </row>
    <row r="61" spans="1:101" ht="15" x14ac:dyDescent="0.2">
      <c r="A61" s="37"/>
      <c r="B61" s="37"/>
      <c r="C61" s="41">
        <v>1</v>
      </c>
      <c r="D61" s="37" t="s">
        <v>979</v>
      </c>
      <c r="E61" s="39" t="s">
        <v>762</v>
      </c>
      <c r="F61" s="44"/>
      <c r="G61" s="41"/>
      <c r="H61" s="44">
        <f>Source!U31</f>
        <v>1.1430720000000001</v>
      </c>
      <c r="I61" s="41"/>
      <c r="J61" s="41"/>
      <c r="K61" s="41"/>
      <c r="L61" s="41"/>
      <c r="M61" s="45">
        <f>SUM(M62:M62)-SUMIF(CE62:CE62, 1, M62:M62)</f>
        <v>725.72</v>
      </c>
    </row>
    <row r="62" spans="1:101" ht="14.25" x14ac:dyDescent="0.2">
      <c r="A62" s="38"/>
      <c r="B62" s="38"/>
      <c r="C62" s="38" t="s">
        <v>775</v>
      </c>
      <c r="D62" s="46" t="s">
        <v>776</v>
      </c>
      <c r="E62" s="47" t="s">
        <v>762</v>
      </c>
      <c r="F62" s="48">
        <v>15.12</v>
      </c>
      <c r="G62" s="48">
        <f>ROUND((0.2+1)*1.05,7)</f>
        <v>1.26</v>
      </c>
      <c r="H62" s="48">
        <f>SmtRes!CX9</f>
        <v>1.1430720000000001</v>
      </c>
      <c r="I62" s="49"/>
      <c r="J62" s="50"/>
      <c r="K62" s="49">
        <f>SmtRes!CZ9</f>
        <v>634.89</v>
      </c>
      <c r="L62" s="50"/>
      <c r="M62" s="49">
        <f>SmtRes!DI9</f>
        <v>725.72</v>
      </c>
    </row>
    <row r="63" spans="1:101" ht="15" x14ac:dyDescent="0.2">
      <c r="A63" s="38"/>
      <c r="B63" s="38"/>
      <c r="C63" s="38"/>
      <c r="D63" s="53" t="s">
        <v>983</v>
      </c>
      <c r="E63" s="39"/>
      <c r="F63" s="41"/>
      <c r="G63" s="41"/>
      <c r="H63" s="41"/>
      <c r="I63" s="43"/>
      <c r="J63" s="42"/>
      <c r="K63" s="43"/>
      <c r="L63" s="42"/>
      <c r="M63" s="43">
        <f>M61</f>
        <v>725.72</v>
      </c>
    </row>
    <row r="64" spans="1:101" ht="57" x14ac:dyDescent="0.2">
      <c r="A64" s="36" t="s">
        <v>993</v>
      </c>
      <c r="B64" s="36" t="s">
        <v>993</v>
      </c>
      <c r="C64" s="38" t="str">
        <f>Source!F32</f>
        <v>421/пр_2020_п.75_пп.а</v>
      </c>
      <c r="D64" s="38" t="str">
        <f>Source!G32</f>
        <v>Сметная стоимость вспомогательных ненормируемых материальных ресурсов, не учтенная в сметной норме, 2%</v>
      </c>
      <c r="E64" s="39" t="str">
        <f>Source!H32</f>
        <v>%</v>
      </c>
      <c r="F64" s="41">
        <f>SmtRes!AT10</f>
        <v>2</v>
      </c>
      <c r="G64" s="41"/>
      <c r="H64" s="41">
        <f>Source!I32</f>
        <v>2</v>
      </c>
      <c r="I64" s="43"/>
      <c r="J64" s="42"/>
      <c r="K64" s="43"/>
      <c r="L64" s="42"/>
      <c r="M64" s="43">
        <f>Source!P32</f>
        <v>11.52</v>
      </c>
      <c r="AD64">
        <f>ROUND((Source!AT32/100)*((ROUND(0*Source!I32, 2)+ROUND(0*Source!I32, 2))), 2)</f>
        <v>0</v>
      </c>
      <c r="AE64">
        <f>ROUND((Source!AU32/100)*((ROUND(0*Source!I32, 2)+ROUND(0*Source!I32, 2))), 2)</f>
        <v>0</v>
      </c>
      <c r="AN64">
        <f>M64</f>
        <v>11.52</v>
      </c>
      <c r="AW64">
        <f>M64</f>
        <v>11.52</v>
      </c>
      <c r="AZ64">
        <f>Source!X32</f>
        <v>0</v>
      </c>
      <c r="BA64">
        <f>Source!Y32</f>
        <v>0</v>
      </c>
      <c r="CD64">
        <v>2</v>
      </c>
    </row>
    <row r="65" spans="1:83" ht="14.25" x14ac:dyDescent="0.2">
      <c r="A65" s="38"/>
      <c r="B65" s="38"/>
      <c r="C65" s="38"/>
      <c r="D65" s="38" t="s">
        <v>984</v>
      </c>
      <c r="E65" s="39"/>
      <c r="F65" s="41"/>
      <c r="G65" s="41"/>
      <c r="H65" s="41"/>
      <c r="I65" s="43"/>
      <c r="J65" s="42"/>
      <c r="K65" s="43"/>
      <c r="L65" s="42"/>
      <c r="M65" s="43">
        <f>SUM(AR56:AR68)+SUM(AS56:AS68)+SUM(AT56:AT68)+SUM(AU56:AU68)+SUM(AV56:AV68)</f>
        <v>725.72</v>
      </c>
    </row>
    <row r="66" spans="1:83" ht="28.5" x14ac:dyDescent="0.2">
      <c r="A66" s="38"/>
      <c r="B66" s="38"/>
      <c r="C66" s="38" t="s">
        <v>52</v>
      </c>
      <c r="D66" s="38" t="s">
        <v>994</v>
      </c>
      <c r="E66" s="39" t="s">
        <v>57</v>
      </c>
      <c r="F66" s="41">
        <f>Source!BZ31</f>
        <v>97</v>
      </c>
      <c r="G66" s="41"/>
      <c r="H66" s="41">
        <f>Source!AT31</f>
        <v>97</v>
      </c>
      <c r="I66" s="43"/>
      <c r="J66" s="42"/>
      <c r="K66" s="43"/>
      <c r="L66" s="42"/>
      <c r="M66" s="43">
        <f>SUM(AZ56:AZ68)</f>
        <v>703.95</v>
      </c>
    </row>
    <row r="67" spans="1:83" ht="28.5" x14ac:dyDescent="0.2">
      <c r="A67" s="46"/>
      <c r="B67" s="46"/>
      <c r="C67" s="46" t="s">
        <v>53</v>
      </c>
      <c r="D67" s="46" t="s">
        <v>995</v>
      </c>
      <c r="E67" s="47" t="s">
        <v>57</v>
      </c>
      <c r="F67" s="48">
        <f>Source!CA31</f>
        <v>51</v>
      </c>
      <c r="G67" s="48"/>
      <c r="H67" s="48">
        <f>Source!AU31</f>
        <v>51</v>
      </c>
      <c r="I67" s="49"/>
      <c r="J67" s="50"/>
      <c r="K67" s="49"/>
      <c r="L67" s="50"/>
      <c r="M67" s="49">
        <f>SUM(BA56:BA68)</f>
        <v>370.12</v>
      </c>
    </row>
    <row r="68" spans="1:83" ht="15" x14ac:dyDescent="0.2">
      <c r="D68" s="140" t="s">
        <v>987</v>
      </c>
      <c r="E68" s="140"/>
      <c r="F68" s="140"/>
      <c r="G68" s="140"/>
      <c r="H68" s="140"/>
      <c r="I68" s="140"/>
      <c r="J68" s="141">
        <f>IF(F56&lt;&gt;0,L68/F56, 0)</f>
        <v>30188.5</v>
      </c>
      <c r="K68" s="141"/>
      <c r="L68" s="141">
        <f>M61+M66+M67+SUM(M64:M64)</f>
        <v>1811.31</v>
      </c>
      <c r="M68" s="141"/>
      <c r="AD68">
        <f>ROUND((Source!AT31/100)*((ROUND(SUMIF(SmtRes!AQ9:'SmtRes'!AQ10,"=1",SmtRes!AD9:'SmtRes'!AD10)*Source!I31, 2)+ROUND(SUMIF(SmtRes!AQ9:'SmtRes'!AQ10,"=1",SmtRes!AC9:'SmtRes'!AC10)*Source!I31, 2))), 2)</f>
        <v>36.950000000000003</v>
      </c>
      <c r="AE68">
        <f>ROUND((Source!AU31/100)*((ROUND(SUMIF(SmtRes!AQ9:'SmtRes'!AQ10,"=1",SmtRes!AD9:'SmtRes'!AD10)*Source!I31, 2)+ROUND(SUMIF(SmtRes!AQ9:'SmtRes'!AQ10,"=1",SmtRes!AC9:'SmtRes'!AC10)*Source!I31, 2))), 2)</f>
        <v>19.43</v>
      </c>
      <c r="AN68" s="51">
        <f>M61+M66+M67</f>
        <v>1799.79</v>
      </c>
      <c r="AO68">
        <f>0</f>
        <v>0</v>
      </c>
      <c r="AQ68" t="s">
        <v>988</v>
      </c>
      <c r="AR68" s="51">
        <f>M61</f>
        <v>725.72</v>
      </c>
      <c r="AT68">
        <f>0</f>
        <v>0</v>
      </c>
      <c r="AV68" t="s">
        <v>988</v>
      </c>
      <c r="AW68">
        <f>0</f>
        <v>0</v>
      </c>
      <c r="AZ68">
        <f>Source!X31</f>
        <v>703.95</v>
      </c>
      <c r="BA68">
        <f>Source!Y31</f>
        <v>370.12</v>
      </c>
      <c r="CD68">
        <v>2</v>
      </c>
    </row>
    <row r="69" spans="1:83" ht="28.5" x14ac:dyDescent="0.2">
      <c r="A69" s="36" t="s">
        <v>103</v>
      </c>
      <c r="B69" s="36" t="s">
        <v>103</v>
      </c>
      <c r="C69" s="38" t="s">
        <v>996</v>
      </c>
      <c r="D69" s="38" t="str">
        <f>Source!G45</f>
        <v>Демонтаж опор ВЛ 0,38-10 кВ: без приставок одностоечных с подкосом</v>
      </c>
      <c r="E69" s="39" t="str">
        <f>Source!H45</f>
        <v>ШТ</v>
      </c>
      <c r="F69" s="41">
        <f>Source!K45</f>
        <v>1</v>
      </c>
      <c r="G69" s="41"/>
      <c r="H69" s="41">
        <f>Source!I45</f>
        <v>1</v>
      </c>
      <c r="I69" s="43"/>
      <c r="J69" s="42"/>
      <c r="K69" s="43"/>
      <c r="L69" s="42"/>
      <c r="M69" s="43"/>
    </row>
    <row r="70" spans="1:83" ht="15" x14ac:dyDescent="0.2">
      <c r="A70" s="37"/>
      <c r="B70" s="37"/>
      <c r="C70" s="41">
        <v>1</v>
      </c>
      <c r="D70" s="37" t="s">
        <v>979</v>
      </c>
      <c r="E70" s="39" t="s">
        <v>762</v>
      </c>
      <c r="F70" s="44"/>
      <c r="G70" s="41"/>
      <c r="H70" s="44">
        <f>Source!U45</f>
        <v>1.75</v>
      </c>
      <c r="I70" s="41"/>
      <c r="J70" s="41"/>
      <c r="K70" s="41"/>
      <c r="L70" s="41"/>
      <c r="M70" s="45">
        <f>SUM(M71:M71)-SUMIF(CE71:CE71, 1, M71:M71)</f>
        <v>1072.8900000000001</v>
      </c>
    </row>
    <row r="71" spans="1:83" ht="14.25" x14ac:dyDescent="0.2">
      <c r="A71" s="38"/>
      <c r="B71" s="38"/>
      <c r="C71" s="38" t="s">
        <v>828</v>
      </c>
      <c r="D71" s="38" t="s">
        <v>829</v>
      </c>
      <c r="E71" s="39" t="s">
        <v>762</v>
      </c>
      <c r="F71" s="41">
        <v>1.75</v>
      </c>
      <c r="G71" s="41"/>
      <c r="H71" s="41">
        <f>SmtRes!CX47</f>
        <v>1.75</v>
      </c>
      <c r="I71" s="43"/>
      <c r="J71" s="42"/>
      <c r="K71" s="43">
        <f>SmtRes!CZ47</f>
        <v>613.08000000000004</v>
      </c>
      <c r="L71" s="42"/>
      <c r="M71" s="43">
        <f>SmtRes!DI47</f>
        <v>1072.8900000000001</v>
      </c>
    </row>
    <row r="72" spans="1:83" ht="15" x14ac:dyDescent="0.2">
      <c r="A72" s="37"/>
      <c r="B72" s="37"/>
      <c r="C72" s="41">
        <v>2</v>
      </c>
      <c r="D72" s="37" t="s">
        <v>980</v>
      </c>
      <c r="E72" s="39"/>
      <c r="F72" s="44"/>
      <c r="G72" s="41"/>
      <c r="H72" s="44"/>
      <c r="I72" s="41"/>
      <c r="J72" s="41"/>
      <c r="K72" s="41"/>
      <c r="L72" s="41"/>
      <c r="M72" s="45">
        <f>SUM(M73:M79)-SUMIF(CE73:CE79, 1, M73:M79)</f>
        <v>3047.41</v>
      </c>
    </row>
    <row r="73" spans="1:83" ht="15" x14ac:dyDescent="0.2">
      <c r="A73" s="37"/>
      <c r="B73" s="37"/>
      <c r="C73" s="41"/>
      <c r="D73" s="37" t="s">
        <v>982</v>
      </c>
      <c r="E73" s="39" t="s">
        <v>762</v>
      </c>
      <c r="F73" s="44"/>
      <c r="G73" s="41"/>
      <c r="H73" s="44">
        <f>Source!V45</f>
        <v>1.89</v>
      </c>
      <c r="I73" s="41"/>
      <c r="J73" s="41"/>
      <c r="K73" s="41"/>
      <c r="L73" s="41"/>
      <c r="M73" s="45">
        <f>SUMIF(CE74:CE79, 1, M74:M79)</f>
        <v>1320.48</v>
      </c>
      <c r="CE73">
        <v>1</v>
      </c>
    </row>
    <row r="74" spans="1:83" ht="42.75" x14ac:dyDescent="0.2">
      <c r="A74" s="38"/>
      <c r="B74" s="38"/>
      <c r="C74" s="38" t="s">
        <v>830</v>
      </c>
      <c r="D74" s="38" t="s">
        <v>832</v>
      </c>
      <c r="E74" s="39" t="s">
        <v>768</v>
      </c>
      <c r="F74" s="41">
        <v>0.96</v>
      </c>
      <c r="G74" s="41"/>
      <c r="H74" s="41">
        <f>SmtRes!CX49</f>
        <v>0.96</v>
      </c>
      <c r="I74" s="43">
        <f>SmtRes!CZ49</f>
        <v>2088.77</v>
      </c>
      <c r="J74" s="42">
        <f>SmtRes!AJ49</f>
        <v>1.28</v>
      </c>
      <c r="K74" s="43">
        <f>ROUND(I74*J74, 2)</f>
        <v>2673.63</v>
      </c>
      <c r="L74" s="42"/>
      <c r="M74" s="43">
        <f>SmtRes!DG49</f>
        <v>2566.6799999999998</v>
      </c>
    </row>
    <row r="75" spans="1:83" ht="28.5" x14ac:dyDescent="0.2">
      <c r="A75" s="38"/>
      <c r="B75" s="38"/>
      <c r="C75" s="38" t="s">
        <v>786</v>
      </c>
      <c r="D75" s="38" t="s">
        <v>997</v>
      </c>
      <c r="E75" s="39" t="s">
        <v>762</v>
      </c>
      <c r="F75" s="41">
        <f>SmtRes!DO49*SmtRes!AT49</f>
        <v>0.96</v>
      </c>
      <c r="G75" s="41"/>
      <c r="H75" s="41">
        <f>ROUND(F75*H69, 7)</f>
        <v>0.96</v>
      </c>
      <c r="I75" s="43"/>
      <c r="J75" s="42"/>
      <c r="K75" s="43">
        <f>ROUND(SmtRes!AG49/SmtRes!DO49, 2)</f>
        <v>746.36</v>
      </c>
      <c r="L75" s="42"/>
      <c r="M75" s="43">
        <f>SmtRes!DH49</f>
        <v>716.51</v>
      </c>
      <c r="CE75">
        <v>1</v>
      </c>
    </row>
    <row r="76" spans="1:83" ht="28.5" x14ac:dyDescent="0.2">
      <c r="A76" s="38"/>
      <c r="B76" s="38"/>
      <c r="C76" s="38" t="s">
        <v>765</v>
      </c>
      <c r="D76" s="38" t="s">
        <v>767</v>
      </c>
      <c r="E76" s="39" t="s">
        <v>768</v>
      </c>
      <c r="F76" s="41">
        <v>0.84</v>
      </c>
      <c r="G76" s="41"/>
      <c r="H76" s="41">
        <f>SmtRes!CX50</f>
        <v>0.84</v>
      </c>
      <c r="I76" s="43">
        <f>SmtRes!CZ50</f>
        <v>346.73</v>
      </c>
      <c r="J76" s="42">
        <f>SmtRes!AJ50</f>
        <v>1.45</v>
      </c>
      <c r="K76" s="43">
        <f>ROUND(I76*J76, 2)</f>
        <v>502.76</v>
      </c>
      <c r="L76" s="42"/>
      <c r="M76" s="43">
        <f>SmtRes!DG50</f>
        <v>422.32</v>
      </c>
    </row>
    <row r="77" spans="1:83" ht="28.5" x14ac:dyDescent="0.2">
      <c r="A77" s="38"/>
      <c r="B77" s="38"/>
      <c r="C77" s="38" t="s">
        <v>769</v>
      </c>
      <c r="D77" s="38" t="s">
        <v>981</v>
      </c>
      <c r="E77" s="39" t="s">
        <v>762</v>
      </c>
      <c r="F77" s="41">
        <f>SmtRes!DO50*SmtRes!AT50</f>
        <v>0.84</v>
      </c>
      <c r="G77" s="41"/>
      <c r="H77" s="41">
        <f>ROUND(F77*H69, 7)</f>
        <v>0.84</v>
      </c>
      <c r="I77" s="43"/>
      <c r="J77" s="42"/>
      <c r="K77" s="43">
        <f>ROUND(SmtRes!AG50/SmtRes!DO50, 2)</f>
        <v>649.42999999999995</v>
      </c>
      <c r="L77" s="42"/>
      <c r="M77" s="43">
        <f>SmtRes!DH50</f>
        <v>545.52</v>
      </c>
      <c r="CE77">
        <v>1</v>
      </c>
    </row>
    <row r="78" spans="1:83" ht="28.5" x14ac:dyDescent="0.2">
      <c r="A78" s="38"/>
      <c r="B78" s="38"/>
      <c r="C78" s="38" t="s">
        <v>770</v>
      </c>
      <c r="D78" s="38" t="s">
        <v>772</v>
      </c>
      <c r="E78" s="39" t="s">
        <v>768</v>
      </c>
      <c r="F78" s="41">
        <v>0.09</v>
      </c>
      <c r="G78" s="41"/>
      <c r="H78" s="41">
        <f>SmtRes!CX51</f>
        <v>0.09</v>
      </c>
      <c r="I78" s="43"/>
      <c r="J78" s="42"/>
      <c r="K78" s="43">
        <f>SmtRes!CZ51</f>
        <v>649.04999999999995</v>
      </c>
      <c r="L78" s="42"/>
      <c r="M78" s="43">
        <f>SmtRes!DG51</f>
        <v>58.41</v>
      </c>
    </row>
    <row r="79" spans="1:83" ht="28.5" x14ac:dyDescent="0.2">
      <c r="A79" s="38"/>
      <c r="B79" s="38"/>
      <c r="C79" s="38" t="s">
        <v>769</v>
      </c>
      <c r="D79" s="46" t="s">
        <v>981</v>
      </c>
      <c r="E79" s="47" t="s">
        <v>762</v>
      </c>
      <c r="F79" s="48">
        <f>SmtRes!DO51*SmtRes!AT51</f>
        <v>0.09</v>
      </c>
      <c r="G79" s="48"/>
      <c r="H79" s="48">
        <f>ROUND(F79*H69, 7)</f>
        <v>0.09</v>
      </c>
      <c r="I79" s="49"/>
      <c r="J79" s="50"/>
      <c r="K79" s="49">
        <f>ROUND(SmtRes!AG51/SmtRes!DO51, 2)</f>
        <v>649.42999999999995</v>
      </c>
      <c r="L79" s="50"/>
      <c r="M79" s="49">
        <f>SmtRes!DH51</f>
        <v>58.45</v>
      </c>
      <c r="CE79">
        <v>1</v>
      </c>
    </row>
    <row r="80" spans="1:83" ht="15" x14ac:dyDescent="0.2">
      <c r="A80" s="38"/>
      <c r="B80" s="38"/>
      <c r="C80" s="38"/>
      <c r="D80" s="53" t="s">
        <v>983</v>
      </c>
      <c r="E80" s="39"/>
      <c r="F80" s="41"/>
      <c r="G80" s="41"/>
      <c r="H80" s="41"/>
      <c r="I80" s="43"/>
      <c r="J80" s="42"/>
      <c r="K80" s="43"/>
      <c r="L80" s="42"/>
      <c r="M80" s="43">
        <f>M70+M72+M73</f>
        <v>5440.7800000000007</v>
      </c>
    </row>
    <row r="81" spans="1:83" ht="14.25" x14ac:dyDescent="0.2">
      <c r="A81" s="38"/>
      <c r="B81" s="38"/>
      <c r="C81" s="38"/>
      <c r="D81" s="38" t="s">
        <v>984</v>
      </c>
      <c r="E81" s="39"/>
      <c r="F81" s="41"/>
      <c r="G81" s="41"/>
      <c r="H81" s="41"/>
      <c r="I81" s="43"/>
      <c r="J81" s="42"/>
      <c r="K81" s="43"/>
      <c r="L81" s="42"/>
      <c r="M81" s="43">
        <f>SUM(AR69:AR84)+SUM(AS69:AS84)+SUM(AT69:AT84)+SUM(AU69:AU84)+SUM(AV69:AV84)</f>
        <v>2393.37</v>
      </c>
    </row>
    <row r="82" spans="1:83" ht="14.25" x14ac:dyDescent="0.2">
      <c r="A82" s="38"/>
      <c r="B82" s="38"/>
      <c r="C82" s="38" t="s">
        <v>26</v>
      </c>
      <c r="D82" s="38" t="s">
        <v>985</v>
      </c>
      <c r="E82" s="39" t="s">
        <v>57</v>
      </c>
      <c r="F82" s="41">
        <f>Source!BZ45</f>
        <v>103</v>
      </c>
      <c r="G82" s="41"/>
      <c r="H82" s="41">
        <f>Source!AT45</f>
        <v>103</v>
      </c>
      <c r="I82" s="43"/>
      <c r="J82" s="42"/>
      <c r="K82" s="43"/>
      <c r="L82" s="42"/>
      <c r="M82" s="43">
        <f>SUM(AZ69:AZ84)</f>
        <v>2465.17</v>
      </c>
    </row>
    <row r="83" spans="1:83" ht="14.25" x14ac:dyDescent="0.2">
      <c r="A83" s="46"/>
      <c r="B83" s="46"/>
      <c r="C83" s="46" t="s">
        <v>27</v>
      </c>
      <c r="D83" s="46" t="s">
        <v>986</v>
      </c>
      <c r="E83" s="47" t="s">
        <v>57</v>
      </c>
      <c r="F83" s="48">
        <f>Source!CA45</f>
        <v>60</v>
      </c>
      <c r="G83" s="48"/>
      <c r="H83" s="48">
        <f>Source!AU45</f>
        <v>60</v>
      </c>
      <c r="I83" s="49"/>
      <c r="J83" s="50"/>
      <c r="K83" s="49"/>
      <c r="L83" s="50"/>
      <c r="M83" s="49">
        <f>SUM(BA69:BA84)</f>
        <v>1436.02</v>
      </c>
    </row>
    <row r="84" spans="1:83" ht="15" x14ac:dyDescent="0.2">
      <c r="D84" s="140" t="s">
        <v>987</v>
      </c>
      <c r="E84" s="140"/>
      <c r="F84" s="140"/>
      <c r="G84" s="140"/>
      <c r="H84" s="140"/>
      <c r="I84" s="140"/>
      <c r="J84" s="141">
        <f>IF(F69&lt;&gt;0,L84/F69, 0)</f>
        <v>9341.9699999999993</v>
      </c>
      <c r="K84" s="141"/>
      <c r="L84" s="141">
        <f>M70+M72+M82+M83+M73</f>
        <v>9341.9699999999993</v>
      </c>
      <c r="M84" s="141"/>
      <c r="AD84">
        <f>ROUND((Source!AT45/100)*((ROUND(SUMIF(SmtRes!AQ47:'SmtRes'!AQ51,"=1",SmtRes!AD47:'SmtRes'!AD51)*Source!I45, 2)+ROUND(SUMIF(SmtRes!AQ47:'SmtRes'!AQ51,"=1",SmtRes!AC47:'SmtRes'!AC51)*Source!I45, 2))), 2)</f>
        <v>2738.05</v>
      </c>
      <c r="AE84">
        <f>ROUND((Source!AU45/100)*((ROUND(SUMIF(SmtRes!AQ47:'SmtRes'!AQ51,"=1",SmtRes!AD47:'SmtRes'!AD51)*Source!I45, 2)+ROUND(SUMIF(SmtRes!AQ47:'SmtRes'!AQ51,"=1",SmtRes!AC47:'SmtRes'!AC51)*Source!I45, 2))), 2)</f>
        <v>1594.98</v>
      </c>
      <c r="AN84" s="51">
        <f>M70+M72+M82+M83+M73</f>
        <v>9341.9699999999993</v>
      </c>
      <c r="AO84" s="51">
        <f>M72</f>
        <v>3047.41</v>
      </c>
      <c r="AQ84" t="s">
        <v>988</v>
      </c>
      <c r="AR84" s="51">
        <f>M70</f>
        <v>1072.8900000000001</v>
      </c>
      <c r="AT84" s="51">
        <f>M73</f>
        <v>1320.48</v>
      </c>
      <c r="AV84" t="s">
        <v>988</v>
      </c>
      <c r="AW84">
        <f>0</f>
        <v>0</v>
      </c>
      <c r="AZ84">
        <f>Source!X45</f>
        <v>2465.17</v>
      </c>
      <c r="BA84">
        <f>Source!Y45</f>
        <v>1436.02</v>
      </c>
      <c r="CD84">
        <v>1</v>
      </c>
    </row>
    <row r="85" spans="1:83" ht="42.75" x14ac:dyDescent="0.2">
      <c r="A85" s="36" t="s">
        <v>123</v>
      </c>
      <c r="B85" s="36" t="s">
        <v>123</v>
      </c>
      <c r="C85" s="38" t="s">
        <v>998</v>
      </c>
      <c r="D85" s="38" t="str">
        <f>Source!G50</f>
        <v>Развозка конструкций и материалов опор ВЛ 0,38-10 кВ по трассе: одностоечных железобетонных опор</v>
      </c>
      <c r="E85" s="39" t="str">
        <f>Source!H50</f>
        <v>ШТ</v>
      </c>
      <c r="F85" s="41">
        <f>Source!K50</f>
        <v>2</v>
      </c>
      <c r="G85" s="41"/>
      <c r="H85" s="41">
        <f>Source!I50</f>
        <v>2</v>
      </c>
      <c r="I85" s="43"/>
      <c r="J85" s="42"/>
      <c r="K85" s="43"/>
      <c r="L85" s="42"/>
      <c r="M85" s="43"/>
    </row>
    <row r="86" spans="1:83" x14ac:dyDescent="0.2">
      <c r="D86" s="58" t="str">
        <f>"Объем: "&amp;Source!I50&amp;"=2*"&amp;"1"</f>
        <v>Объем: 2=2*1</v>
      </c>
    </row>
    <row r="87" spans="1:83" ht="15" x14ac:dyDescent="0.2">
      <c r="A87" s="37"/>
      <c r="B87" s="37"/>
      <c r="C87" s="41">
        <v>1</v>
      </c>
      <c r="D87" s="37" t="s">
        <v>979</v>
      </c>
      <c r="E87" s="39" t="s">
        <v>762</v>
      </c>
      <c r="F87" s="44"/>
      <c r="G87" s="41"/>
      <c r="H87" s="44">
        <f>Source!U50</f>
        <v>0.88</v>
      </c>
      <c r="I87" s="41"/>
      <c r="J87" s="41"/>
      <c r="K87" s="41"/>
      <c r="L87" s="41"/>
      <c r="M87" s="45">
        <f>SUM(M88:M88)-SUMIF(CE88:CE88, 1, M88:M88)</f>
        <v>486.2</v>
      </c>
    </row>
    <row r="88" spans="1:83" ht="14.25" x14ac:dyDescent="0.2">
      <c r="A88" s="38"/>
      <c r="B88" s="38"/>
      <c r="C88" s="38" t="s">
        <v>833</v>
      </c>
      <c r="D88" s="38" t="s">
        <v>834</v>
      </c>
      <c r="E88" s="39" t="s">
        <v>762</v>
      </c>
      <c r="F88" s="41">
        <v>0.44</v>
      </c>
      <c r="G88" s="41"/>
      <c r="H88" s="41">
        <f>SmtRes!CX70</f>
        <v>0.88</v>
      </c>
      <c r="I88" s="43"/>
      <c r="J88" s="42"/>
      <c r="K88" s="43">
        <f>SmtRes!CZ70</f>
        <v>552.5</v>
      </c>
      <c r="L88" s="42"/>
      <c r="M88" s="43">
        <f>SmtRes!DI70</f>
        <v>486.2</v>
      </c>
    </row>
    <row r="89" spans="1:83" ht="15" x14ac:dyDescent="0.2">
      <c r="A89" s="37"/>
      <c r="B89" s="37"/>
      <c r="C89" s="41">
        <v>2</v>
      </c>
      <c r="D89" s="37" t="s">
        <v>980</v>
      </c>
      <c r="E89" s="39"/>
      <c r="F89" s="44"/>
      <c r="G89" s="41"/>
      <c r="H89" s="44"/>
      <c r="I89" s="41"/>
      <c r="J89" s="41"/>
      <c r="K89" s="41"/>
      <c r="L89" s="41"/>
      <c r="M89" s="45">
        <f>SUM(M90:M95)-SUMIF(CE90:CE95, 1, M90:M95)</f>
        <v>1075.9900000000002</v>
      </c>
    </row>
    <row r="90" spans="1:83" ht="15" x14ac:dyDescent="0.2">
      <c r="A90" s="37"/>
      <c r="B90" s="37"/>
      <c r="C90" s="41"/>
      <c r="D90" s="37" t="s">
        <v>982</v>
      </c>
      <c r="E90" s="39" t="s">
        <v>762</v>
      </c>
      <c r="F90" s="44"/>
      <c r="G90" s="41"/>
      <c r="H90" s="44">
        <f>Source!V50</f>
        <v>0.96</v>
      </c>
      <c r="I90" s="41"/>
      <c r="J90" s="41"/>
      <c r="K90" s="41"/>
      <c r="L90" s="41"/>
      <c r="M90" s="45">
        <f>SUMIF(CE91:CE95, 1, M91:M95)</f>
        <v>730.47</v>
      </c>
      <c r="CE90">
        <v>1</v>
      </c>
    </row>
    <row r="91" spans="1:83" ht="28.5" x14ac:dyDescent="0.2">
      <c r="A91" s="38"/>
      <c r="B91" s="38"/>
      <c r="C91" s="38" t="s">
        <v>777</v>
      </c>
      <c r="D91" s="38" t="s">
        <v>779</v>
      </c>
      <c r="E91" s="39" t="s">
        <v>768</v>
      </c>
      <c r="F91" s="41">
        <v>0.24</v>
      </c>
      <c r="G91" s="41"/>
      <c r="H91" s="41">
        <f>SmtRes!CX72</f>
        <v>0.48</v>
      </c>
      <c r="I91" s="43"/>
      <c r="J91" s="42"/>
      <c r="K91" s="43">
        <f>SmtRes!CZ72</f>
        <v>1611.94</v>
      </c>
      <c r="L91" s="42"/>
      <c r="M91" s="43">
        <f>SmtRes!DG72</f>
        <v>773.73</v>
      </c>
    </row>
    <row r="92" spans="1:83" ht="28.5" x14ac:dyDescent="0.2">
      <c r="A92" s="38"/>
      <c r="B92" s="38"/>
      <c r="C92" s="38" t="s">
        <v>780</v>
      </c>
      <c r="D92" s="38" t="s">
        <v>999</v>
      </c>
      <c r="E92" s="39" t="s">
        <v>762</v>
      </c>
      <c r="F92" s="41">
        <f>SmtRes!DO72*SmtRes!AT72</f>
        <v>0.24</v>
      </c>
      <c r="G92" s="41"/>
      <c r="H92" s="41">
        <f>ROUND(F92*H85, 7)</f>
        <v>0.48</v>
      </c>
      <c r="I92" s="43"/>
      <c r="J92" s="42"/>
      <c r="K92" s="43">
        <f>ROUND(SmtRes!AG72/SmtRes!DO72, 2)</f>
        <v>872.37</v>
      </c>
      <c r="L92" s="42"/>
      <c r="M92" s="43">
        <f>SmtRes!DH72</f>
        <v>418.74</v>
      </c>
      <c r="CE92">
        <v>1</v>
      </c>
    </row>
    <row r="93" spans="1:83" ht="28.5" x14ac:dyDescent="0.2">
      <c r="A93" s="38"/>
      <c r="B93" s="38"/>
      <c r="C93" s="38" t="s">
        <v>835</v>
      </c>
      <c r="D93" s="38" t="s">
        <v>837</v>
      </c>
      <c r="E93" s="39" t="s">
        <v>768</v>
      </c>
      <c r="F93" s="41">
        <v>0.24</v>
      </c>
      <c r="G93" s="41"/>
      <c r="H93" s="41">
        <f>SmtRes!CX73</f>
        <v>0.48</v>
      </c>
      <c r="I93" s="43"/>
      <c r="J93" s="42"/>
      <c r="K93" s="43">
        <f>SmtRes!CZ73</f>
        <v>14.91</v>
      </c>
      <c r="L93" s="42"/>
      <c r="M93" s="43">
        <f>SmtRes!DG73</f>
        <v>7.16</v>
      </c>
    </row>
    <row r="94" spans="1:83" ht="28.5" x14ac:dyDescent="0.2">
      <c r="A94" s="38"/>
      <c r="B94" s="38"/>
      <c r="C94" s="38" t="s">
        <v>838</v>
      </c>
      <c r="D94" s="38" t="s">
        <v>840</v>
      </c>
      <c r="E94" s="39" t="s">
        <v>768</v>
      </c>
      <c r="F94" s="41">
        <v>0.24</v>
      </c>
      <c r="G94" s="41"/>
      <c r="H94" s="41">
        <f>SmtRes!CX74</f>
        <v>0.48</v>
      </c>
      <c r="I94" s="43">
        <f>SmtRes!CZ74</f>
        <v>487.94</v>
      </c>
      <c r="J94" s="42">
        <f>SmtRes!AJ74</f>
        <v>1.26</v>
      </c>
      <c r="K94" s="43">
        <f>ROUND(I94*J94, 2)</f>
        <v>614.79999999999995</v>
      </c>
      <c r="L94" s="42"/>
      <c r="M94" s="43">
        <f>SmtRes!DG74</f>
        <v>295.10000000000002</v>
      </c>
    </row>
    <row r="95" spans="1:83" ht="28.5" x14ac:dyDescent="0.2">
      <c r="A95" s="38"/>
      <c r="B95" s="38"/>
      <c r="C95" s="38" t="s">
        <v>769</v>
      </c>
      <c r="D95" s="46" t="s">
        <v>981</v>
      </c>
      <c r="E95" s="47" t="s">
        <v>762</v>
      </c>
      <c r="F95" s="48">
        <f>SmtRes!DO74*SmtRes!AT74</f>
        <v>0.24</v>
      </c>
      <c r="G95" s="48"/>
      <c r="H95" s="48">
        <f>ROUND(F95*H85, 7)</f>
        <v>0.48</v>
      </c>
      <c r="I95" s="49"/>
      <c r="J95" s="50"/>
      <c r="K95" s="49">
        <f>ROUND(SmtRes!AG74/SmtRes!DO74, 2)</f>
        <v>649.42999999999995</v>
      </c>
      <c r="L95" s="50"/>
      <c r="M95" s="49">
        <f>SmtRes!DH74</f>
        <v>311.73</v>
      </c>
      <c r="CE95">
        <v>1</v>
      </c>
    </row>
    <row r="96" spans="1:83" ht="15" x14ac:dyDescent="0.2">
      <c r="A96" s="38"/>
      <c r="B96" s="38"/>
      <c r="C96" s="38"/>
      <c r="D96" s="53" t="s">
        <v>983</v>
      </c>
      <c r="E96" s="39"/>
      <c r="F96" s="41"/>
      <c r="G96" s="41"/>
      <c r="H96" s="41"/>
      <c r="I96" s="43"/>
      <c r="J96" s="42"/>
      <c r="K96" s="43"/>
      <c r="L96" s="42"/>
      <c r="M96" s="43">
        <f>M87+M89+M90</f>
        <v>2292.6600000000003</v>
      </c>
    </row>
    <row r="97" spans="1:83" ht="14.25" x14ac:dyDescent="0.2">
      <c r="A97" s="38"/>
      <c r="B97" s="38"/>
      <c r="C97" s="38"/>
      <c r="D97" s="38" t="s">
        <v>984</v>
      </c>
      <c r="E97" s="39"/>
      <c r="F97" s="41"/>
      <c r="G97" s="41"/>
      <c r="H97" s="41"/>
      <c r="I97" s="43"/>
      <c r="J97" s="42"/>
      <c r="K97" s="43"/>
      <c r="L97" s="42"/>
      <c r="M97" s="43">
        <f>SUM(AR85:AR100)+SUM(AS85:AS100)+SUM(AT85:AT100)+SUM(AU85:AU100)+SUM(AV85:AV100)</f>
        <v>1216.67</v>
      </c>
    </row>
    <row r="98" spans="1:83" ht="14.25" x14ac:dyDescent="0.2">
      <c r="A98" s="38"/>
      <c r="B98" s="38"/>
      <c r="C98" s="38" t="s">
        <v>26</v>
      </c>
      <c r="D98" s="38" t="s">
        <v>985</v>
      </c>
      <c r="E98" s="39" t="s">
        <v>57</v>
      </c>
      <c r="F98" s="41">
        <f>Source!BZ50</f>
        <v>103</v>
      </c>
      <c r="G98" s="41"/>
      <c r="H98" s="41">
        <f>Source!AT50</f>
        <v>103</v>
      </c>
      <c r="I98" s="43"/>
      <c r="J98" s="42"/>
      <c r="K98" s="43"/>
      <c r="L98" s="42"/>
      <c r="M98" s="43">
        <f>SUM(AZ85:AZ100)</f>
        <v>1253.17</v>
      </c>
    </row>
    <row r="99" spans="1:83" ht="14.25" x14ac:dyDescent="0.2">
      <c r="A99" s="46"/>
      <c r="B99" s="46"/>
      <c r="C99" s="46" t="s">
        <v>27</v>
      </c>
      <c r="D99" s="46" t="s">
        <v>986</v>
      </c>
      <c r="E99" s="47" t="s">
        <v>57</v>
      </c>
      <c r="F99" s="48">
        <f>Source!CA50</f>
        <v>60</v>
      </c>
      <c r="G99" s="48"/>
      <c r="H99" s="48">
        <f>Source!AU50</f>
        <v>60</v>
      </c>
      <c r="I99" s="49"/>
      <c r="J99" s="50"/>
      <c r="K99" s="49"/>
      <c r="L99" s="50"/>
      <c r="M99" s="49">
        <f>SUM(BA85:BA100)</f>
        <v>730</v>
      </c>
    </row>
    <row r="100" spans="1:83" ht="15" x14ac:dyDescent="0.2">
      <c r="D100" s="140" t="s">
        <v>987</v>
      </c>
      <c r="E100" s="140"/>
      <c r="F100" s="140"/>
      <c r="G100" s="140"/>
      <c r="H100" s="140"/>
      <c r="I100" s="140"/>
      <c r="J100" s="141">
        <f>IF(F85&lt;&gt;0,L100/F85, 0)</f>
        <v>2137.9150000000004</v>
      </c>
      <c r="K100" s="141"/>
      <c r="L100" s="141">
        <f>M87+M89+M98+M99+M90</f>
        <v>4275.8300000000008</v>
      </c>
      <c r="M100" s="141"/>
      <c r="AD100">
        <f>ROUND((Source!AT50/100)*((ROUND(SUMIF(SmtRes!AQ70:'SmtRes'!AQ74,"=1",SmtRes!AD70:'SmtRes'!AD74)*Source!I50, 2)+ROUND(SUMIF(SmtRes!AQ70:'SmtRes'!AQ74,"=1",SmtRes!AC70:'SmtRes'!AC74)*Source!I50, 2))), 2)</f>
        <v>4273.0600000000004</v>
      </c>
      <c r="AE100">
        <f>ROUND((Source!AU50/100)*((ROUND(SUMIF(SmtRes!AQ70:'SmtRes'!AQ74,"=1",SmtRes!AD70:'SmtRes'!AD74)*Source!I50, 2)+ROUND(SUMIF(SmtRes!AQ70:'SmtRes'!AQ74,"=1",SmtRes!AC70:'SmtRes'!AC74)*Source!I50, 2))), 2)</f>
        <v>2489.16</v>
      </c>
      <c r="AN100" s="51">
        <f>M87+M89+M98+M99+M90</f>
        <v>4275.8300000000008</v>
      </c>
      <c r="AO100" s="51">
        <f>M89</f>
        <v>1075.9900000000002</v>
      </c>
      <c r="AQ100" t="s">
        <v>988</v>
      </c>
      <c r="AR100" s="51">
        <f>M87</f>
        <v>486.2</v>
      </c>
      <c r="AT100" s="51">
        <f>M90</f>
        <v>730.47</v>
      </c>
      <c r="AV100" t="s">
        <v>988</v>
      </c>
      <c r="AW100">
        <f>0</f>
        <v>0</v>
      </c>
      <c r="AZ100">
        <f>Source!X50</f>
        <v>1253.17</v>
      </c>
      <c r="BA100">
        <f>Source!Y50</f>
        <v>730</v>
      </c>
      <c r="CD100">
        <v>1</v>
      </c>
    </row>
    <row r="101" spans="1:83" ht="42.75" x14ac:dyDescent="0.2">
      <c r="A101" s="36" t="s">
        <v>131</v>
      </c>
      <c r="B101" s="36" t="s">
        <v>131</v>
      </c>
      <c r="C101" s="38" t="s">
        <v>1000</v>
      </c>
      <c r="D101" s="38" t="str">
        <f>Source!G52</f>
        <v>Развозка конструкций и материалов опор ВЛ 0,38-10 кВ по трассе: материалов оснастки сложных опор</v>
      </c>
      <c r="E101" s="39" t="str">
        <f>Source!H52</f>
        <v>ШТ</v>
      </c>
      <c r="F101" s="41">
        <f>Source!K52</f>
        <v>1</v>
      </c>
      <c r="G101" s="41"/>
      <c r="H101" s="41">
        <f>Source!I52</f>
        <v>1</v>
      </c>
      <c r="I101" s="43"/>
      <c r="J101" s="42"/>
      <c r="K101" s="43"/>
      <c r="L101" s="42"/>
      <c r="M101" s="43"/>
    </row>
    <row r="102" spans="1:83" ht="15" x14ac:dyDescent="0.2">
      <c r="A102" s="37"/>
      <c r="B102" s="37"/>
      <c r="C102" s="41">
        <v>1</v>
      </c>
      <c r="D102" s="37" t="s">
        <v>979</v>
      </c>
      <c r="E102" s="39" t="s">
        <v>762</v>
      </c>
      <c r="F102" s="44"/>
      <c r="G102" s="41"/>
      <c r="H102" s="44">
        <f>Source!U52</f>
        <v>0.3</v>
      </c>
      <c r="I102" s="41"/>
      <c r="J102" s="41"/>
      <c r="K102" s="41"/>
      <c r="L102" s="41"/>
      <c r="M102" s="45">
        <f>SUM(M103:M103)-SUMIF(CE103:CE103, 1, M103:M103)</f>
        <v>165.75</v>
      </c>
    </row>
    <row r="103" spans="1:83" ht="14.25" x14ac:dyDescent="0.2">
      <c r="A103" s="38"/>
      <c r="B103" s="38"/>
      <c r="C103" s="38" t="s">
        <v>833</v>
      </c>
      <c r="D103" s="38" t="s">
        <v>834</v>
      </c>
      <c r="E103" s="39" t="s">
        <v>762</v>
      </c>
      <c r="F103" s="41">
        <v>0.3</v>
      </c>
      <c r="G103" s="41"/>
      <c r="H103" s="41">
        <f>SmtRes!CX79</f>
        <v>0.3</v>
      </c>
      <c r="I103" s="43"/>
      <c r="J103" s="42"/>
      <c r="K103" s="43">
        <f>SmtRes!CZ79</f>
        <v>552.5</v>
      </c>
      <c r="L103" s="42"/>
      <c r="M103" s="43">
        <f>SmtRes!DI79</f>
        <v>165.75</v>
      </c>
    </row>
    <row r="104" spans="1:83" ht="15" x14ac:dyDescent="0.2">
      <c r="A104" s="37"/>
      <c r="B104" s="37"/>
      <c r="C104" s="41">
        <v>2</v>
      </c>
      <c r="D104" s="37" t="s">
        <v>980</v>
      </c>
      <c r="E104" s="39"/>
      <c r="F104" s="44"/>
      <c r="G104" s="41"/>
      <c r="H104" s="44"/>
      <c r="I104" s="41"/>
      <c r="J104" s="41"/>
      <c r="K104" s="41"/>
      <c r="L104" s="41"/>
      <c r="M104" s="45">
        <f>SUM(M105:M108)-SUMIF(CE105:CE108, 1, M105:M108)</f>
        <v>100.76000000000005</v>
      </c>
    </row>
    <row r="105" spans="1:83" ht="15" x14ac:dyDescent="0.2">
      <c r="A105" s="37"/>
      <c r="B105" s="37"/>
      <c r="C105" s="41"/>
      <c r="D105" s="37" t="s">
        <v>982</v>
      </c>
      <c r="E105" s="39" t="s">
        <v>762</v>
      </c>
      <c r="F105" s="44"/>
      <c r="G105" s="41"/>
      <c r="H105" s="44">
        <f>Source!V52</f>
        <v>0.16</v>
      </c>
      <c r="I105" s="41"/>
      <c r="J105" s="41"/>
      <c r="K105" s="41"/>
      <c r="L105" s="41"/>
      <c r="M105" s="45">
        <f>SUMIF(CE106:CE108, 1, M106:M108)</f>
        <v>103.91</v>
      </c>
      <c r="CE105">
        <v>1</v>
      </c>
    </row>
    <row r="106" spans="1:83" ht="28.5" x14ac:dyDescent="0.2">
      <c r="A106" s="38"/>
      <c r="B106" s="38"/>
      <c r="C106" s="38" t="s">
        <v>835</v>
      </c>
      <c r="D106" s="38" t="s">
        <v>837</v>
      </c>
      <c r="E106" s="39" t="s">
        <v>768</v>
      </c>
      <c r="F106" s="41">
        <v>0.16</v>
      </c>
      <c r="G106" s="41"/>
      <c r="H106" s="41">
        <f>SmtRes!CX81</f>
        <v>0.16</v>
      </c>
      <c r="I106" s="43"/>
      <c r="J106" s="42"/>
      <c r="K106" s="43">
        <f>SmtRes!CZ81</f>
        <v>14.91</v>
      </c>
      <c r="L106" s="42"/>
      <c r="M106" s="43">
        <f>SmtRes!DG81</f>
        <v>2.39</v>
      </c>
    </row>
    <row r="107" spans="1:83" ht="28.5" x14ac:dyDescent="0.2">
      <c r="A107" s="38"/>
      <c r="B107" s="38"/>
      <c r="C107" s="38" t="s">
        <v>838</v>
      </c>
      <c r="D107" s="38" t="s">
        <v>840</v>
      </c>
      <c r="E107" s="39" t="s">
        <v>768</v>
      </c>
      <c r="F107" s="41">
        <v>0.16</v>
      </c>
      <c r="G107" s="41"/>
      <c r="H107" s="41">
        <f>SmtRes!CX82</f>
        <v>0.16</v>
      </c>
      <c r="I107" s="43">
        <f>SmtRes!CZ82</f>
        <v>487.94</v>
      </c>
      <c r="J107" s="42">
        <f>SmtRes!AJ82</f>
        <v>1.26</v>
      </c>
      <c r="K107" s="43">
        <f>ROUND(I107*J107, 2)</f>
        <v>614.79999999999995</v>
      </c>
      <c r="L107" s="42"/>
      <c r="M107" s="43">
        <f>SmtRes!DG82</f>
        <v>98.37</v>
      </c>
    </row>
    <row r="108" spans="1:83" ht="28.5" x14ac:dyDescent="0.2">
      <c r="A108" s="38"/>
      <c r="B108" s="38"/>
      <c r="C108" s="38" t="s">
        <v>769</v>
      </c>
      <c r="D108" s="46" t="s">
        <v>981</v>
      </c>
      <c r="E108" s="47" t="s">
        <v>762</v>
      </c>
      <c r="F108" s="48">
        <f>SmtRes!DO82*SmtRes!AT82</f>
        <v>0.16</v>
      </c>
      <c r="G108" s="48"/>
      <c r="H108" s="48">
        <f>ROUND(F108*H101, 7)</f>
        <v>0.16</v>
      </c>
      <c r="I108" s="49"/>
      <c r="J108" s="50"/>
      <c r="K108" s="49">
        <f>ROUND(SmtRes!AG82/SmtRes!DO82, 2)</f>
        <v>649.42999999999995</v>
      </c>
      <c r="L108" s="50"/>
      <c r="M108" s="49">
        <f>SmtRes!DH82</f>
        <v>103.91</v>
      </c>
      <c r="CE108">
        <v>1</v>
      </c>
    </row>
    <row r="109" spans="1:83" ht="15" x14ac:dyDescent="0.2">
      <c r="A109" s="38"/>
      <c r="B109" s="38"/>
      <c r="C109" s="38"/>
      <c r="D109" s="53" t="s">
        <v>983</v>
      </c>
      <c r="E109" s="39"/>
      <c r="F109" s="41"/>
      <c r="G109" s="41"/>
      <c r="H109" s="41"/>
      <c r="I109" s="43"/>
      <c r="J109" s="42"/>
      <c r="K109" s="43"/>
      <c r="L109" s="42"/>
      <c r="M109" s="43">
        <f>M102+M104+M105</f>
        <v>370.42000000000007</v>
      </c>
    </row>
    <row r="110" spans="1:83" ht="14.25" x14ac:dyDescent="0.2">
      <c r="A110" s="38"/>
      <c r="B110" s="38"/>
      <c r="C110" s="38"/>
      <c r="D110" s="38" t="s">
        <v>984</v>
      </c>
      <c r="E110" s="39"/>
      <c r="F110" s="41"/>
      <c r="G110" s="41"/>
      <c r="H110" s="41"/>
      <c r="I110" s="43"/>
      <c r="J110" s="42"/>
      <c r="K110" s="43"/>
      <c r="L110" s="42"/>
      <c r="M110" s="43">
        <f>SUM(AR101:AR113)+SUM(AS101:AS113)+SUM(AT101:AT113)+SUM(AU101:AU113)+SUM(AV101:AV113)</f>
        <v>269.65999999999997</v>
      </c>
    </row>
    <row r="111" spans="1:83" ht="14.25" x14ac:dyDescent="0.2">
      <c r="A111" s="38"/>
      <c r="B111" s="38"/>
      <c r="C111" s="38" t="s">
        <v>26</v>
      </c>
      <c r="D111" s="38" t="s">
        <v>985</v>
      </c>
      <c r="E111" s="39" t="s">
        <v>57</v>
      </c>
      <c r="F111" s="41">
        <f>Source!BZ52</f>
        <v>103</v>
      </c>
      <c r="G111" s="41"/>
      <c r="H111" s="41">
        <f>Source!AT52</f>
        <v>103</v>
      </c>
      <c r="I111" s="43"/>
      <c r="J111" s="42"/>
      <c r="K111" s="43"/>
      <c r="L111" s="42"/>
      <c r="M111" s="43">
        <f>SUM(AZ101:AZ113)</f>
        <v>277.75</v>
      </c>
    </row>
    <row r="112" spans="1:83" ht="14.25" x14ac:dyDescent="0.2">
      <c r="A112" s="46"/>
      <c r="B112" s="46"/>
      <c r="C112" s="46" t="s">
        <v>27</v>
      </c>
      <c r="D112" s="46" t="s">
        <v>986</v>
      </c>
      <c r="E112" s="47" t="s">
        <v>57</v>
      </c>
      <c r="F112" s="48">
        <f>Source!CA52</f>
        <v>60</v>
      </c>
      <c r="G112" s="48"/>
      <c r="H112" s="48">
        <f>Source!AU52</f>
        <v>60</v>
      </c>
      <c r="I112" s="49"/>
      <c r="J112" s="50"/>
      <c r="K112" s="49"/>
      <c r="L112" s="50"/>
      <c r="M112" s="49">
        <f>SUM(BA101:BA113)</f>
        <v>161.80000000000001</v>
      </c>
    </row>
    <row r="113" spans="1:82" ht="15" x14ac:dyDescent="0.2">
      <c r="D113" s="140" t="s">
        <v>987</v>
      </c>
      <c r="E113" s="140"/>
      <c r="F113" s="140"/>
      <c r="G113" s="140"/>
      <c r="H113" s="140"/>
      <c r="I113" s="140"/>
      <c r="J113" s="141">
        <f>IF(F101&lt;&gt;0,L113/F101, 0)</f>
        <v>809.96999999999991</v>
      </c>
      <c r="K113" s="141"/>
      <c r="L113" s="141">
        <f>M102+M104+M111+M112+M105</f>
        <v>809.96999999999991</v>
      </c>
      <c r="M113" s="141"/>
      <c r="AD113">
        <f>ROUND((Source!AT52/100)*((ROUND(SUMIF(SmtRes!AQ79:'SmtRes'!AQ82,"=1",SmtRes!AD79:'SmtRes'!AD82)*Source!I52, 2)+ROUND(SUMIF(SmtRes!AQ79:'SmtRes'!AQ82,"=1",SmtRes!AC79:'SmtRes'!AC82)*Source!I52, 2))), 2)</f>
        <v>1237.99</v>
      </c>
      <c r="AE113">
        <f>ROUND((Source!AU52/100)*((ROUND(SUMIF(SmtRes!AQ79:'SmtRes'!AQ82,"=1",SmtRes!AD79:'SmtRes'!AD82)*Source!I52, 2)+ROUND(SUMIF(SmtRes!AQ79:'SmtRes'!AQ82,"=1",SmtRes!AC79:'SmtRes'!AC82)*Source!I52, 2))), 2)</f>
        <v>721.16</v>
      </c>
      <c r="AN113" s="51">
        <f>M102+M104+M111+M112+M105</f>
        <v>809.96999999999991</v>
      </c>
      <c r="AO113" s="51">
        <f>M104</f>
        <v>100.76000000000005</v>
      </c>
      <c r="AQ113" t="s">
        <v>988</v>
      </c>
      <c r="AR113" s="51">
        <f>M102</f>
        <v>165.75</v>
      </c>
      <c r="AT113" s="51">
        <f>M105</f>
        <v>103.91</v>
      </c>
      <c r="AV113" t="s">
        <v>988</v>
      </c>
      <c r="AW113">
        <f>0</f>
        <v>0</v>
      </c>
      <c r="AZ113">
        <f>Source!X52</f>
        <v>277.75</v>
      </c>
      <c r="BA113">
        <f>Source!Y52</f>
        <v>161.80000000000001</v>
      </c>
      <c r="CD113">
        <v>1</v>
      </c>
    </row>
    <row r="114" spans="1:82" ht="57" x14ac:dyDescent="0.2">
      <c r="A114" s="36" t="s">
        <v>135</v>
      </c>
      <c r="B114" s="36" t="s">
        <v>135</v>
      </c>
      <c r="C114" s="38" t="s">
        <v>136</v>
      </c>
      <c r="D114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E114" s="39" t="str">
        <f>Source!H53</f>
        <v>1т груза</v>
      </c>
      <c r="F114" s="41">
        <f>Source!K53</f>
        <v>2.25</v>
      </c>
      <c r="G114" s="41"/>
      <c r="H114" s="41">
        <f>Source!I53</f>
        <v>2.25</v>
      </c>
      <c r="I114" s="43"/>
      <c r="J114" s="42"/>
      <c r="K114" s="43">
        <f>Source!AK53</f>
        <v>448.14</v>
      </c>
      <c r="L114" s="42"/>
      <c r="M114" s="43">
        <f>Source!HD53</f>
        <v>1008.32</v>
      </c>
    </row>
    <row r="115" spans="1:82" x14ac:dyDescent="0.2">
      <c r="A115" s="59"/>
      <c r="B115" s="59"/>
      <c r="C115" s="59"/>
      <c r="D115" s="60" t="str">
        <f>"Объем: "&amp;Source!I53&amp;"=(0*"&amp;"325+"&amp;"2*"&amp;"1125)/"&amp;"1000"</f>
        <v>Объем: 2,25=(0*325+2*1125)/1000</v>
      </c>
      <c r="E115" s="59"/>
      <c r="F115" s="59"/>
      <c r="G115" s="59"/>
      <c r="H115" s="59"/>
      <c r="I115" s="59"/>
      <c r="J115" s="59"/>
      <c r="K115" s="59"/>
      <c r="L115" s="59"/>
      <c r="M115" s="59"/>
    </row>
    <row r="116" spans="1:82" ht="15" x14ac:dyDescent="0.2">
      <c r="D116" s="140" t="s">
        <v>987</v>
      </c>
      <c r="E116" s="140"/>
      <c r="F116" s="140"/>
      <c r="G116" s="140"/>
      <c r="H116" s="140"/>
      <c r="I116" s="140"/>
      <c r="J116" s="141">
        <f>IF(F114&lt;&gt;0,L116/F114, 0)</f>
        <v>448.14222222222224</v>
      </c>
      <c r="K116" s="141"/>
      <c r="L116" s="141">
        <f>M114</f>
        <v>1008.32</v>
      </c>
      <c r="M116" s="141"/>
      <c r="AD116">
        <f>ROUND((Source!AT53/100)*((ROUND(0*Source!I53, 2)+ROUND(0*Source!I53, 2))), 2)</f>
        <v>0</v>
      </c>
      <c r="AE116">
        <f>ROUND((Source!AU53/100)*((ROUND(0*Source!I53, 2)+ROUND(0*Source!I53, 2))), 2)</f>
        <v>0</v>
      </c>
      <c r="AN116" s="51">
        <f>M114</f>
        <v>1008.32</v>
      </c>
      <c r="AP116">
        <f>0</f>
        <v>0</v>
      </c>
      <c r="AQ116" t="s">
        <v>988</v>
      </c>
      <c r="AS116">
        <f>0</f>
        <v>0</v>
      </c>
      <c r="AU116">
        <f>0</f>
        <v>0</v>
      </c>
      <c r="AV116" t="s">
        <v>988</v>
      </c>
      <c r="AZ116">
        <f>Source!X53</f>
        <v>0</v>
      </c>
      <c r="BA116">
        <f>Source!Y53</f>
        <v>0</v>
      </c>
      <c r="BB116" s="51">
        <f>M114</f>
        <v>1008.32</v>
      </c>
      <c r="CD116">
        <v>1</v>
      </c>
    </row>
    <row r="117" spans="1:82" ht="42.75" x14ac:dyDescent="0.2">
      <c r="A117" s="36" t="s">
        <v>148</v>
      </c>
      <c r="B117" s="36" t="s">
        <v>148</v>
      </c>
      <c r="C117" s="38" t="s">
        <v>149</v>
      </c>
      <c r="D117" s="38" t="str">
        <f>Source!G55</f>
        <v>Погрузка в автотранспортное средство: металлические конструкции весом до 1 т</v>
      </c>
      <c r="E117" s="39" t="str">
        <f>Source!H55</f>
        <v>1т груза</v>
      </c>
      <c r="F117" s="41">
        <f>Source!K55</f>
        <v>3.4439999999999998E-2</v>
      </c>
      <c r="G117" s="41"/>
      <c r="H117" s="41">
        <f>Source!I55</f>
        <v>3.4439999999999998E-2</v>
      </c>
      <c r="I117" s="43"/>
      <c r="J117" s="42"/>
      <c r="K117" s="43">
        <f>Source!AK55</f>
        <v>924</v>
      </c>
      <c r="L117" s="42"/>
      <c r="M117" s="43">
        <f>Source!HD55</f>
        <v>31.82</v>
      </c>
    </row>
    <row r="118" spans="1:82" ht="25.5" x14ac:dyDescent="0.2">
      <c r="A118" s="59"/>
      <c r="B118" s="59"/>
      <c r="C118" s="59"/>
      <c r="D118" s="60" t="str">
        <f>"Объем: "&amp;Source!I55&amp;"=(60*"&amp;"3*"&amp;"0,108+"&amp;"0*"&amp;"42+"&amp;"1*"&amp;"15)/"&amp;"1000"</f>
        <v>Объем: 0,03444=(60*3*0,108+0*42+1*15)/1000</v>
      </c>
      <c r="E118" s="59"/>
      <c r="F118" s="59"/>
      <c r="G118" s="59"/>
      <c r="H118" s="59"/>
      <c r="I118" s="59"/>
      <c r="J118" s="59"/>
      <c r="K118" s="59"/>
      <c r="L118" s="59"/>
      <c r="M118" s="59"/>
    </row>
    <row r="119" spans="1:82" ht="15" x14ac:dyDescent="0.2">
      <c r="D119" s="140" t="s">
        <v>987</v>
      </c>
      <c r="E119" s="140"/>
      <c r="F119" s="140"/>
      <c r="G119" s="140"/>
      <c r="H119" s="140"/>
      <c r="I119" s="140"/>
      <c r="J119" s="141">
        <f>IF(F117&lt;&gt;0,L119/F117, 0)</f>
        <v>923.92566782810695</v>
      </c>
      <c r="K119" s="141"/>
      <c r="L119" s="141">
        <f>M117</f>
        <v>31.82</v>
      </c>
      <c r="M119" s="141"/>
      <c r="AD119">
        <f>ROUND((Source!AT55/100)*((ROUND(0*Source!I55, 2)+ROUND(0*Source!I55, 2))), 2)</f>
        <v>0</v>
      </c>
      <c r="AE119">
        <f>ROUND((Source!AU55/100)*((ROUND(0*Source!I55, 2)+ROUND(0*Source!I55, 2))), 2)</f>
        <v>0</v>
      </c>
      <c r="AN119" s="51">
        <f>M117</f>
        <v>31.82</v>
      </c>
      <c r="AP119">
        <f>0</f>
        <v>0</v>
      </c>
      <c r="AQ119" t="s">
        <v>988</v>
      </c>
      <c r="AS119">
        <f>0</f>
        <v>0</v>
      </c>
      <c r="AU119">
        <f>0</f>
        <v>0</v>
      </c>
      <c r="AV119" t="s">
        <v>988</v>
      </c>
      <c r="AZ119">
        <f>Source!X55</f>
        <v>0</v>
      </c>
      <c r="BA119">
        <f>Source!Y55</f>
        <v>0</v>
      </c>
      <c r="BB119" s="51">
        <f>M117</f>
        <v>31.82</v>
      </c>
      <c r="CD119">
        <v>1</v>
      </c>
    </row>
    <row r="120" spans="1:82" ht="128.25" x14ac:dyDescent="0.2">
      <c r="A120" s="36" t="s">
        <v>152</v>
      </c>
      <c r="B120" s="36" t="s">
        <v>152</v>
      </c>
      <c r="C120" s="38" t="s">
        <v>153</v>
      </c>
      <c r="D120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E120" s="39" t="str">
        <f>Source!H56</f>
        <v>1т груза</v>
      </c>
      <c r="F120" s="41">
        <f>Source!K56</f>
        <v>2.28444</v>
      </c>
      <c r="G120" s="41"/>
      <c r="H120" s="41">
        <f>Source!I56</f>
        <v>2.28444</v>
      </c>
      <c r="I120" s="43"/>
      <c r="J120" s="42"/>
      <c r="K120" s="43">
        <f>Source!AK56</f>
        <v>460.55</v>
      </c>
      <c r="L120" s="42"/>
      <c r="M120" s="43">
        <f>Source!HD56</f>
        <v>1052.0999999999999</v>
      </c>
    </row>
    <row r="121" spans="1:82" x14ac:dyDescent="0.2">
      <c r="A121" s="59"/>
      <c r="B121" s="59"/>
      <c r="C121" s="59"/>
      <c r="D121" s="60" t="str">
        <f>"Объем: "&amp;Source!I56&amp;"="&amp;Source!I53&amp;"+"&amp;""&amp;Source!I54&amp;"+"&amp;""&amp;Source!I55&amp;""</f>
        <v>Объем: 2,28444=2,25+0+0,03444</v>
      </c>
      <c r="E121" s="59"/>
      <c r="F121" s="59"/>
      <c r="G121" s="59"/>
      <c r="H121" s="59"/>
      <c r="I121" s="59"/>
      <c r="J121" s="59"/>
      <c r="K121" s="59"/>
      <c r="L121" s="59"/>
      <c r="M121" s="59"/>
    </row>
    <row r="122" spans="1:82" ht="15" x14ac:dyDescent="0.2">
      <c r="D122" s="140" t="s">
        <v>987</v>
      </c>
      <c r="E122" s="140"/>
      <c r="F122" s="140"/>
      <c r="G122" s="140"/>
      <c r="H122" s="140"/>
      <c r="I122" s="140"/>
      <c r="J122" s="141">
        <f>IF(F120&lt;&gt;0,L122/F120, 0)</f>
        <v>460.55050690760095</v>
      </c>
      <c r="K122" s="141"/>
      <c r="L122" s="141">
        <f>M120</f>
        <v>1052.0999999999999</v>
      </c>
      <c r="M122" s="141"/>
      <c r="AD122">
        <f>ROUND((Source!AT56/100)*((ROUND(0*Source!I56, 2)+ROUND(0*Source!I56, 2))), 2)</f>
        <v>0</v>
      </c>
      <c r="AE122">
        <f>ROUND((Source!AU56/100)*((ROUND(0*Source!I56, 2)+ROUND(0*Source!I56, 2))), 2)</f>
        <v>0</v>
      </c>
      <c r="AN122" s="51">
        <f>M120</f>
        <v>1052.0999999999999</v>
      </c>
      <c r="AP122">
        <f>0</f>
        <v>0</v>
      </c>
      <c r="AQ122" t="s">
        <v>988</v>
      </c>
      <c r="AS122">
        <f>0</f>
        <v>0</v>
      </c>
      <c r="AU122">
        <f>0</f>
        <v>0</v>
      </c>
      <c r="AV122" t="s">
        <v>988</v>
      </c>
      <c r="AZ122">
        <f>Source!X56</f>
        <v>0</v>
      </c>
      <c r="BA122">
        <f>Source!Y56</f>
        <v>0</v>
      </c>
      <c r="BB122" s="51">
        <f>M120</f>
        <v>1052.0999999999999</v>
      </c>
      <c r="CD122">
        <v>1</v>
      </c>
    </row>
    <row r="123" spans="1:82" ht="57" x14ac:dyDescent="0.2">
      <c r="A123" s="61" t="s">
        <v>162</v>
      </c>
      <c r="B123" s="61" t="s">
        <v>162</v>
      </c>
      <c r="C123" s="46" t="s">
        <v>163</v>
      </c>
      <c r="D123" s="46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E123" s="47" t="str">
        <f>Source!H57</f>
        <v>1т груза</v>
      </c>
      <c r="F123" s="48">
        <f>Source!K57</f>
        <v>2.25</v>
      </c>
      <c r="G123" s="48"/>
      <c r="H123" s="48">
        <f>Source!I57</f>
        <v>2.25</v>
      </c>
      <c r="I123" s="49"/>
      <c r="J123" s="50"/>
      <c r="K123" s="49">
        <f>Source!AK57</f>
        <v>448.14</v>
      </c>
      <c r="L123" s="50"/>
      <c r="M123" s="49">
        <f>Source!HD57</f>
        <v>1008.32</v>
      </c>
    </row>
    <row r="124" spans="1:82" ht="15" x14ac:dyDescent="0.2">
      <c r="D124" s="140" t="s">
        <v>987</v>
      </c>
      <c r="E124" s="140"/>
      <c r="F124" s="140"/>
      <c r="G124" s="140"/>
      <c r="H124" s="140"/>
      <c r="I124" s="140"/>
      <c r="J124" s="141">
        <f>IF(F123&lt;&gt;0,L124/F123, 0)</f>
        <v>448.14222222222224</v>
      </c>
      <c r="K124" s="141"/>
      <c r="L124" s="141">
        <f>M123</f>
        <v>1008.32</v>
      </c>
      <c r="M124" s="141"/>
      <c r="AD124">
        <f>ROUND((Source!AT57/100)*((ROUND(0*Source!I57, 2)+ROUND(0*Source!I57, 2))), 2)</f>
        <v>0</v>
      </c>
      <c r="AE124">
        <f>ROUND((Source!AU57/100)*((ROUND(0*Source!I57, 2)+ROUND(0*Source!I57, 2))), 2)</f>
        <v>0</v>
      </c>
      <c r="AN124" s="51">
        <f>M123</f>
        <v>1008.32</v>
      </c>
      <c r="AP124">
        <f>0</f>
        <v>0</v>
      </c>
      <c r="AQ124" t="s">
        <v>988</v>
      </c>
      <c r="AS124">
        <f>0</f>
        <v>0</v>
      </c>
      <c r="AU124">
        <f>0</f>
        <v>0</v>
      </c>
      <c r="AV124" t="s">
        <v>988</v>
      </c>
      <c r="AZ124">
        <f>Source!X57</f>
        <v>0</v>
      </c>
      <c r="BA124">
        <f>Source!Y57</f>
        <v>0</v>
      </c>
      <c r="BB124" s="51">
        <f>M123</f>
        <v>1008.32</v>
      </c>
      <c r="CD124">
        <v>1</v>
      </c>
    </row>
    <row r="125" spans="1:82" ht="42.75" x14ac:dyDescent="0.2">
      <c r="A125" s="61" t="s">
        <v>170</v>
      </c>
      <c r="B125" s="61" t="s">
        <v>170</v>
      </c>
      <c r="C125" s="46" t="s">
        <v>171</v>
      </c>
      <c r="D125" s="46" t="str">
        <f>Source!G59</f>
        <v>Разгрузка с автотранспортного средства: металлические конструкции весом до 1 т</v>
      </c>
      <c r="E125" s="47" t="str">
        <f>Source!H59</f>
        <v>1т груза</v>
      </c>
      <c r="F125" s="48">
        <f>Source!K59</f>
        <v>3.4439999999999998E-2</v>
      </c>
      <c r="G125" s="48"/>
      <c r="H125" s="48">
        <f>Source!I59</f>
        <v>3.4439999999999998E-2</v>
      </c>
      <c r="I125" s="49"/>
      <c r="J125" s="50"/>
      <c r="K125" s="49">
        <f>Source!AK59</f>
        <v>924</v>
      </c>
      <c r="L125" s="50"/>
      <c r="M125" s="49">
        <f>Source!HD59</f>
        <v>31.82</v>
      </c>
    </row>
    <row r="126" spans="1:82" ht="15" x14ac:dyDescent="0.2">
      <c r="D126" s="140" t="s">
        <v>987</v>
      </c>
      <c r="E126" s="140"/>
      <c r="F126" s="140"/>
      <c r="G126" s="140"/>
      <c r="H126" s="140"/>
      <c r="I126" s="140"/>
      <c r="J126" s="141">
        <f>IF(F125&lt;&gt;0,L126/F125, 0)</f>
        <v>923.92566782810695</v>
      </c>
      <c r="K126" s="141"/>
      <c r="L126" s="141">
        <f>M125</f>
        <v>31.82</v>
      </c>
      <c r="M126" s="141"/>
      <c r="AD126">
        <f>ROUND((Source!AT59/100)*((ROUND(0*Source!I59, 2)+ROUND(0*Source!I59, 2))), 2)</f>
        <v>0</v>
      </c>
      <c r="AE126">
        <f>ROUND((Source!AU59/100)*((ROUND(0*Source!I59, 2)+ROUND(0*Source!I59, 2))), 2)</f>
        <v>0</v>
      </c>
      <c r="AN126" s="51">
        <f>M125</f>
        <v>31.82</v>
      </c>
      <c r="AP126">
        <f>0</f>
        <v>0</v>
      </c>
      <c r="AQ126" t="s">
        <v>988</v>
      </c>
      <c r="AS126">
        <f>0</f>
        <v>0</v>
      </c>
      <c r="AU126">
        <f>0</f>
        <v>0</v>
      </c>
      <c r="AV126" t="s">
        <v>988</v>
      </c>
      <c r="AZ126">
        <f>Source!X59</f>
        <v>0</v>
      </c>
      <c r="BA126">
        <f>Source!Y59</f>
        <v>0</v>
      </c>
      <c r="BB126" s="51">
        <f>M125</f>
        <v>31.82</v>
      </c>
      <c r="CD126">
        <v>1</v>
      </c>
    </row>
    <row r="128" spans="1:82" ht="15" x14ac:dyDescent="0.2">
      <c r="A128" s="63"/>
      <c r="B128" s="63"/>
      <c r="C128" s="64"/>
      <c r="D128" s="144" t="s">
        <v>1001</v>
      </c>
      <c r="E128" s="144"/>
      <c r="F128" s="144"/>
      <c r="G128" s="144"/>
      <c r="H128" s="144"/>
      <c r="I128" s="144"/>
      <c r="J128" s="45"/>
      <c r="K128" s="63"/>
      <c r="L128" s="65"/>
      <c r="M128" s="45">
        <f>M130+M131+M137+M141</f>
        <v>13792.57</v>
      </c>
    </row>
    <row r="129" spans="1:13" ht="14.25" x14ac:dyDescent="0.2">
      <c r="A129" s="54"/>
      <c r="B129" s="54"/>
      <c r="C129" s="62"/>
      <c r="D129" s="145" t="s">
        <v>1002</v>
      </c>
      <c r="E129" s="146"/>
      <c r="F129" s="146"/>
      <c r="G129" s="146"/>
      <c r="H129" s="146"/>
      <c r="I129" s="146"/>
      <c r="J129" s="43"/>
      <c r="K129" s="54"/>
      <c r="L129" s="41"/>
      <c r="M129" s="43"/>
    </row>
    <row r="130" spans="1:13" ht="14.25" x14ac:dyDescent="0.2">
      <c r="A130" s="54"/>
      <c r="B130" s="54"/>
      <c r="C130" s="62"/>
      <c r="D130" s="146" t="s">
        <v>1003</v>
      </c>
      <c r="E130" s="146"/>
      <c r="F130" s="146"/>
      <c r="G130" s="146"/>
      <c r="H130" s="146"/>
      <c r="I130" s="146"/>
      <c r="J130" s="43"/>
      <c r="K130" s="54"/>
      <c r="L130" s="41"/>
      <c r="M130" s="43">
        <f>SUM(AR41:AR126)</f>
        <v>3621.3199999999997</v>
      </c>
    </row>
    <row r="131" spans="1:13" ht="14.25" hidden="1" x14ac:dyDescent="0.2">
      <c r="A131" s="54"/>
      <c r="B131" s="54"/>
      <c r="C131" s="62"/>
      <c r="D131" s="146" t="s">
        <v>1004</v>
      </c>
      <c r="E131" s="146"/>
      <c r="F131" s="146"/>
      <c r="G131" s="146"/>
      <c r="H131" s="146"/>
      <c r="I131" s="146"/>
      <c r="J131" s="43"/>
      <c r="K131" s="54"/>
      <c r="L131" s="41"/>
      <c r="M131" s="43">
        <f>M133+M136+M135</f>
        <v>7027.3499999999995</v>
      </c>
    </row>
    <row r="132" spans="1:13" ht="14.25" hidden="1" x14ac:dyDescent="0.2">
      <c r="A132" s="54"/>
      <c r="B132" s="54"/>
      <c r="C132" s="62"/>
      <c r="D132" s="145" t="s">
        <v>1005</v>
      </c>
      <c r="E132" s="146"/>
      <c r="F132" s="146"/>
      <c r="G132" s="146"/>
      <c r="H132" s="146"/>
      <c r="I132" s="146"/>
      <c r="J132" s="43"/>
      <c r="K132" s="54"/>
      <c r="L132" s="41"/>
      <c r="M132" s="43"/>
    </row>
    <row r="133" spans="1:13" ht="14.25" x14ac:dyDescent="0.2">
      <c r="A133" s="54"/>
      <c r="B133" s="54"/>
      <c r="C133" s="62"/>
      <c r="D133" s="146" t="s">
        <v>1004</v>
      </c>
      <c r="E133" s="146"/>
      <c r="F133" s="146"/>
      <c r="G133" s="146"/>
      <c r="H133" s="146"/>
      <c r="I133" s="146"/>
      <c r="J133" s="43"/>
      <c r="K133" s="54"/>
      <c r="L133" s="41"/>
      <c r="M133" s="43">
        <f>SUM(AO41:AO126)</f>
        <v>4515.3099999999995</v>
      </c>
    </row>
    <row r="134" spans="1:13" ht="14.25" hidden="1" x14ac:dyDescent="0.2">
      <c r="A134" s="54"/>
      <c r="B134" s="54"/>
      <c r="C134" s="62"/>
      <c r="D134" s="145" t="s">
        <v>1006</v>
      </c>
      <c r="E134" s="146"/>
      <c r="F134" s="146"/>
      <c r="G134" s="146"/>
      <c r="H134" s="146"/>
      <c r="I134" s="146"/>
      <c r="J134" s="43"/>
      <c r="K134" s="54"/>
      <c r="L134" s="41"/>
      <c r="M134" s="43"/>
    </row>
    <row r="135" spans="1:13" ht="14.25" x14ac:dyDescent="0.2">
      <c r="A135" s="54"/>
      <c r="B135" s="54"/>
      <c r="C135" s="62"/>
      <c r="D135" s="146" t="s">
        <v>1026</v>
      </c>
      <c r="E135" s="146"/>
      <c r="F135" s="146"/>
      <c r="G135" s="146"/>
      <c r="H135" s="146"/>
      <c r="I135" s="146"/>
      <c r="J135" s="43"/>
      <c r="K135" s="54"/>
      <c r="L135" s="41"/>
      <c r="M135" s="43">
        <f>SUM(AT41:AT126)</f>
        <v>2512.04</v>
      </c>
    </row>
    <row r="136" spans="1:13" ht="14.25" hidden="1" x14ac:dyDescent="0.2">
      <c r="A136" s="54"/>
      <c r="B136" s="54"/>
      <c r="C136" s="62"/>
      <c r="D136" s="146" t="s">
        <v>1007</v>
      </c>
      <c r="E136" s="146"/>
      <c r="F136" s="146"/>
      <c r="G136" s="146"/>
      <c r="H136" s="146"/>
      <c r="I136" s="146"/>
      <c r="J136" s="43"/>
      <c r="K136" s="54"/>
      <c r="L136" s="41"/>
      <c r="M136" s="43">
        <f>SUM(AV41:AV126)</f>
        <v>0</v>
      </c>
    </row>
    <row r="137" spans="1:13" ht="14.25" x14ac:dyDescent="0.2">
      <c r="A137" s="54"/>
      <c r="B137" s="54"/>
      <c r="C137" s="62"/>
      <c r="D137" s="146" t="s">
        <v>1008</v>
      </c>
      <c r="E137" s="146"/>
      <c r="F137" s="146"/>
      <c r="G137" s="146"/>
      <c r="H137" s="146"/>
      <c r="I137" s="146"/>
      <c r="J137" s="43"/>
      <c r="K137" s="54"/>
      <c r="L137" s="41"/>
      <c r="M137" s="43">
        <f>M139+M140</f>
        <v>11.52</v>
      </c>
    </row>
    <row r="138" spans="1:13" ht="14.25" x14ac:dyDescent="0.2">
      <c r="A138" s="54"/>
      <c r="B138" s="54"/>
      <c r="C138" s="62"/>
      <c r="D138" s="145" t="s">
        <v>1005</v>
      </c>
      <c r="E138" s="146"/>
      <c r="F138" s="146"/>
      <c r="G138" s="146"/>
      <c r="H138" s="146"/>
      <c r="I138" s="146"/>
      <c r="J138" s="43"/>
      <c r="K138" s="54"/>
      <c r="L138" s="41"/>
      <c r="M138" s="43"/>
    </row>
    <row r="139" spans="1:13" ht="14.25" x14ac:dyDescent="0.2">
      <c r="A139" s="54"/>
      <c r="B139" s="54"/>
      <c r="C139" s="62"/>
      <c r="D139" s="146" t="s">
        <v>1009</v>
      </c>
      <c r="E139" s="146"/>
      <c r="F139" s="146"/>
      <c r="G139" s="146"/>
      <c r="H139" s="146"/>
      <c r="I139" s="146"/>
      <c r="J139" s="43"/>
      <c r="K139" s="54"/>
      <c r="L139" s="41"/>
      <c r="M139" s="43">
        <f>SUM(AW41:AW126)-SUM(BK41:BK126)</f>
        <v>11.52</v>
      </c>
    </row>
    <row r="140" spans="1:13" ht="14.25" hidden="1" x14ac:dyDescent="0.2">
      <c r="A140" s="54"/>
      <c r="B140" s="54"/>
      <c r="C140" s="62"/>
      <c r="D140" s="146" t="s">
        <v>1010</v>
      </c>
      <c r="E140" s="146"/>
      <c r="F140" s="146"/>
      <c r="G140" s="146"/>
      <c r="H140" s="146"/>
      <c r="I140" s="146"/>
      <c r="J140" s="43"/>
      <c r="K140" s="54"/>
      <c r="L140" s="41"/>
      <c r="M140" s="43">
        <f>SUM(BC41:BC126)</f>
        <v>0</v>
      </c>
    </row>
    <row r="141" spans="1:13" ht="14.25" x14ac:dyDescent="0.2">
      <c r="A141" s="54"/>
      <c r="B141" s="54"/>
      <c r="C141" s="62"/>
      <c r="D141" s="146" t="s">
        <v>1011</v>
      </c>
      <c r="E141" s="146"/>
      <c r="F141" s="146"/>
      <c r="G141" s="146"/>
      <c r="H141" s="146"/>
      <c r="I141" s="146"/>
      <c r="J141" s="43"/>
      <c r="K141" s="54"/>
      <c r="L141" s="41"/>
      <c r="M141" s="43">
        <f>SUM(BB41:BB126)</f>
        <v>3132.38</v>
      </c>
    </row>
    <row r="142" spans="1:13" ht="14.25" x14ac:dyDescent="0.2">
      <c r="A142" s="54"/>
      <c r="B142" s="54"/>
      <c r="C142" s="62"/>
      <c r="D142" s="146" t="s">
        <v>1012</v>
      </c>
      <c r="E142" s="146"/>
      <c r="F142" s="146"/>
      <c r="G142" s="146"/>
      <c r="H142" s="146"/>
      <c r="I142" s="146"/>
      <c r="J142" s="43"/>
      <c r="K142" s="54"/>
      <c r="L142" s="41"/>
      <c r="M142" s="43">
        <f>SUM(AR41:AR126)+SUM(AT41:AT126)+SUM(AV41:AV126)</f>
        <v>6133.36</v>
      </c>
    </row>
    <row r="143" spans="1:13" ht="14.25" x14ac:dyDescent="0.2">
      <c r="A143" s="54"/>
      <c r="B143" s="54"/>
      <c r="C143" s="62"/>
      <c r="D143" s="146" t="s">
        <v>1013</v>
      </c>
      <c r="E143" s="146"/>
      <c r="F143" s="146"/>
      <c r="G143" s="146"/>
      <c r="H143" s="146"/>
      <c r="I143" s="146"/>
      <c r="J143" s="43"/>
      <c r="K143" s="54"/>
      <c r="L143" s="41"/>
      <c r="M143" s="43">
        <f>SUM(AZ41:AZ126)</f>
        <v>6273.82</v>
      </c>
    </row>
    <row r="144" spans="1:13" ht="14.25" x14ac:dyDescent="0.2">
      <c r="A144" s="54"/>
      <c r="B144" s="54"/>
      <c r="C144" s="62"/>
      <c r="D144" s="146" t="s">
        <v>1014</v>
      </c>
      <c r="E144" s="146"/>
      <c r="F144" s="146"/>
      <c r="G144" s="146"/>
      <c r="H144" s="146"/>
      <c r="I144" s="146"/>
      <c r="J144" s="43"/>
      <c r="K144" s="54"/>
      <c r="L144" s="41"/>
      <c r="M144" s="43">
        <f>SUM(BA41:BA126)</f>
        <v>3614.7000000000003</v>
      </c>
    </row>
    <row r="145" spans="1:13" ht="14.25" hidden="1" x14ac:dyDescent="0.2">
      <c r="A145" s="54"/>
      <c r="B145" s="54"/>
      <c r="C145" s="62"/>
      <c r="D145" s="146" t="s">
        <v>1015</v>
      </c>
      <c r="E145" s="146"/>
      <c r="F145" s="146"/>
      <c r="G145" s="146"/>
      <c r="H145" s="146"/>
      <c r="I145" s="146"/>
      <c r="J145" s="43"/>
      <c r="K145" s="54"/>
      <c r="L145" s="41"/>
      <c r="M145" s="43">
        <f>M147+M148</f>
        <v>0</v>
      </c>
    </row>
    <row r="146" spans="1:13" ht="14.25" hidden="1" x14ac:dyDescent="0.2">
      <c r="A146" s="54"/>
      <c r="B146" s="54"/>
      <c r="C146" s="62"/>
      <c r="D146" s="145" t="s">
        <v>1002</v>
      </c>
      <c r="E146" s="146"/>
      <c r="F146" s="146"/>
      <c r="G146" s="146"/>
      <c r="H146" s="146"/>
      <c r="I146" s="146"/>
      <c r="J146" s="43"/>
      <c r="K146" s="54"/>
      <c r="L146" s="41"/>
      <c r="M146" s="43"/>
    </row>
    <row r="147" spans="1:13" ht="14.25" hidden="1" x14ac:dyDescent="0.2">
      <c r="A147" s="54"/>
      <c r="B147" s="54"/>
      <c r="C147" s="62"/>
      <c r="D147" s="146" t="s">
        <v>1016</v>
      </c>
      <c r="E147" s="146"/>
      <c r="F147" s="146"/>
      <c r="G147" s="146"/>
      <c r="H147" s="146"/>
      <c r="I147" s="146"/>
      <c r="J147" s="43"/>
      <c r="K147" s="54"/>
      <c r="L147" s="41"/>
      <c r="M147" s="43">
        <f>SUM(BK41:BK126)</f>
        <v>0</v>
      </c>
    </row>
    <row r="148" spans="1:13" ht="14.25" hidden="1" x14ac:dyDescent="0.2">
      <c r="A148" s="54"/>
      <c r="B148" s="54"/>
      <c r="C148" s="62"/>
      <c r="D148" s="146" t="s">
        <v>1017</v>
      </c>
      <c r="E148" s="146"/>
      <c r="F148" s="146"/>
      <c r="G148" s="146"/>
      <c r="H148" s="146"/>
      <c r="I148" s="146"/>
      <c r="J148" s="43"/>
      <c r="K148" s="54"/>
      <c r="L148" s="41"/>
      <c r="M148" s="43">
        <f>SUM(BD41:BD126)</f>
        <v>0</v>
      </c>
    </row>
    <row r="149" spans="1:13" ht="14.25" hidden="1" x14ac:dyDescent="0.2">
      <c r="A149" s="54"/>
      <c r="B149" s="54"/>
      <c r="C149" s="62"/>
      <c r="D149" s="146" t="s">
        <v>1018</v>
      </c>
      <c r="E149" s="146"/>
      <c r="F149" s="146"/>
      <c r="G149" s="146"/>
      <c r="H149" s="146"/>
      <c r="I149" s="146"/>
      <c r="J149" s="43"/>
      <c r="K149" s="54"/>
      <c r="L149" s="41"/>
      <c r="M149" s="43"/>
    </row>
    <row r="150" spans="1:13" ht="14.25" hidden="1" x14ac:dyDescent="0.2">
      <c r="A150" s="54"/>
      <c r="B150" s="54"/>
      <c r="C150" s="62"/>
      <c r="D150" s="146" t="s">
        <v>1019</v>
      </c>
      <c r="E150" s="146"/>
      <c r="F150" s="146"/>
      <c r="G150" s="146"/>
      <c r="H150" s="146"/>
      <c r="I150" s="146"/>
      <c r="J150" s="43"/>
      <c r="K150" s="54"/>
      <c r="L150" s="41"/>
      <c r="M150" s="43">
        <f>SUM(BO41:BO126)</f>
        <v>0</v>
      </c>
    </row>
    <row r="151" spans="1:13" ht="15" x14ac:dyDescent="0.2">
      <c r="A151" s="63"/>
      <c r="B151" s="63"/>
      <c r="C151" s="64"/>
      <c r="D151" s="144" t="s">
        <v>1020</v>
      </c>
      <c r="E151" s="144"/>
      <c r="F151" s="144"/>
      <c r="G151" s="144"/>
      <c r="H151" s="144"/>
      <c r="I151" s="144"/>
      <c r="J151" s="45"/>
      <c r="K151" s="63"/>
      <c r="L151" s="65"/>
      <c r="M151" s="45">
        <f>M128+M143+M144+M145+M149+M150</f>
        <v>23681.09</v>
      </c>
    </row>
    <row r="152" spans="1:13" ht="14.25" x14ac:dyDescent="0.2">
      <c r="A152" s="54"/>
      <c r="B152" s="54"/>
      <c r="C152" s="62"/>
      <c r="D152" s="145" t="s">
        <v>1021</v>
      </c>
      <c r="E152" s="146"/>
      <c r="F152" s="146"/>
      <c r="G152" s="146"/>
      <c r="H152" s="146"/>
      <c r="I152" s="146"/>
      <c r="J152" s="43"/>
      <c r="K152" s="54"/>
      <c r="L152" s="41"/>
      <c r="M152" s="43"/>
    </row>
    <row r="153" spans="1:13" ht="14.25" hidden="1" x14ac:dyDescent="0.2">
      <c r="A153" s="54"/>
      <c r="B153" s="54"/>
      <c r="C153" s="62"/>
      <c r="D153" s="146" t="s">
        <v>1022</v>
      </c>
      <c r="E153" s="146"/>
      <c r="F153" s="146"/>
      <c r="G153" s="146"/>
      <c r="H153" s="146"/>
      <c r="I153" s="146"/>
      <c r="J153" s="43"/>
      <c r="K153" s="54"/>
      <c r="L153" s="41"/>
      <c r="M153" s="43">
        <f>SUM(AX41:AX126)</f>
        <v>0</v>
      </c>
    </row>
    <row r="154" spans="1:13" ht="14.25" hidden="1" x14ac:dyDescent="0.2">
      <c r="A154" s="54"/>
      <c r="B154" s="54"/>
      <c r="C154" s="62"/>
      <c r="D154" s="146" t="s">
        <v>1023</v>
      </c>
      <c r="E154" s="146"/>
      <c r="F154" s="146"/>
      <c r="G154" s="146"/>
      <c r="H154" s="146"/>
      <c r="I154" s="146"/>
      <c r="J154" s="43"/>
      <c r="K154" s="54"/>
      <c r="L154" s="41"/>
      <c r="M154" s="43">
        <f>SUM(AY41:AY126)</f>
        <v>0</v>
      </c>
    </row>
    <row r="155" spans="1:13" ht="14.25" x14ac:dyDescent="0.2">
      <c r="A155" s="54"/>
      <c r="B155" s="54"/>
      <c r="C155" s="62"/>
      <c r="D155" s="146" t="s">
        <v>1024</v>
      </c>
      <c r="E155" s="146"/>
      <c r="F155" s="146"/>
      <c r="G155" s="147"/>
      <c r="H155" s="44">
        <f>Source!F83</f>
        <v>6.1030720000000001</v>
      </c>
      <c r="I155" s="54"/>
      <c r="J155" s="54"/>
      <c r="K155" s="54"/>
      <c r="L155" s="54"/>
      <c r="M155" s="54"/>
    </row>
    <row r="156" spans="1:13" ht="14.25" x14ac:dyDescent="0.2">
      <c r="A156" s="54"/>
      <c r="B156" s="54"/>
      <c r="C156" s="62"/>
      <c r="D156" s="146" t="s">
        <v>1025</v>
      </c>
      <c r="E156" s="146"/>
      <c r="F156" s="146"/>
      <c r="G156" s="147"/>
      <c r="H156" s="44">
        <f>Source!F84</f>
        <v>3.56</v>
      </c>
      <c r="I156" s="54"/>
      <c r="J156" s="54"/>
      <c r="K156" s="54"/>
      <c r="L156" s="54"/>
      <c r="M156" s="54"/>
    </row>
    <row r="159" spans="1:13" ht="16.5" x14ac:dyDescent="0.2">
      <c r="A159" s="142" t="s">
        <v>1027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</row>
    <row r="160" spans="1:13" ht="42.75" x14ac:dyDescent="0.2">
      <c r="A160" s="36" t="s">
        <v>229</v>
      </c>
      <c r="B160" s="36" t="s">
        <v>229</v>
      </c>
      <c r="C160" s="38" t="s">
        <v>998</v>
      </c>
      <c r="D160" s="38" t="str">
        <f>Source!G95</f>
        <v>Развозка конструкций и материалов опор ВЛ 0,38-10 кВ по трассе: одностоечных железобетонных опор</v>
      </c>
      <c r="E160" s="39" t="str">
        <f>Source!H95</f>
        <v>ШТ</v>
      </c>
      <c r="F160" s="41">
        <f>Source!K95</f>
        <v>4</v>
      </c>
      <c r="G160" s="41"/>
      <c r="H160" s="41">
        <f>Source!I95</f>
        <v>4</v>
      </c>
      <c r="I160" s="43"/>
      <c r="J160" s="42"/>
      <c r="K160" s="43"/>
      <c r="L160" s="42"/>
      <c r="M160" s="43"/>
    </row>
    <row r="161" spans="1:83" x14ac:dyDescent="0.2">
      <c r="D161" s="58" t="str">
        <f>"Объем: "&amp;Source!I95&amp;"=2*"&amp;"2"</f>
        <v>Объем: 4=2*2</v>
      </c>
    </row>
    <row r="162" spans="1:83" ht="15" x14ac:dyDescent="0.2">
      <c r="A162" s="37"/>
      <c r="B162" s="37"/>
      <c r="C162" s="41">
        <v>1</v>
      </c>
      <c r="D162" s="37" t="s">
        <v>979</v>
      </c>
      <c r="E162" s="39" t="s">
        <v>762</v>
      </c>
      <c r="F162" s="44"/>
      <c r="G162" s="41"/>
      <c r="H162" s="44">
        <f>Source!U95</f>
        <v>1.76</v>
      </c>
      <c r="I162" s="41"/>
      <c r="J162" s="41"/>
      <c r="K162" s="41"/>
      <c r="L162" s="41"/>
      <c r="M162" s="45">
        <f>SUM(M163:M163)-SUMIF(CE163:CE163, 1, M163:M163)</f>
        <v>972.4</v>
      </c>
    </row>
    <row r="163" spans="1:83" ht="14.25" x14ac:dyDescent="0.2">
      <c r="A163" s="38"/>
      <c r="B163" s="38"/>
      <c r="C163" s="38" t="s">
        <v>833</v>
      </c>
      <c r="D163" s="38" t="s">
        <v>834</v>
      </c>
      <c r="E163" s="39" t="s">
        <v>762</v>
      </c>
      <c r="F163" s="41">
        <v>0.44</v>
      </c>
      <c r="G163" s="41"/>
      <c r="H163" s="41">
        <f>SmtRes!CX83</f>
        <v>1.76</v>
      </c>
      <c r="I163" s="43"/>
      <c r="J163" s="42"/>
      <c r="K163" s="43">
        <f>SmtRes!CZ83</f>
        <v>552.5</v>
      </c>
      <c r="L163" s="42"/>
      <c r="M163" s="43">
        <f>SmtRes!DI83</f>
        <v>972.4</v>
      </c>
    </row>
    <row r="164" spans="1:83" ht="15" x14ac:dyDescent="0.2">
      <c r="A164" s="37"/>
      <c r="B164" s="37"/>
      <c r="C164" s="41">
        <v>2</v>
      </c>
      <c r="D164" s="37" t="s">
        <v>980</v>
      </c>
      <c r="E164" s="39"/>
      <c r="F164" s="44"/>
      <c r="G164" s="41"/>
      <c r="H164" s="44"/>
      <c r="I164" s="41"/>
      <c r="J164" s="41"/>
      <c r="K164" s="41"/>
      <c r="L164" s="41"/>
      <c r="M164" s="45">
        <f>SUM(M165:M170)-SUMIF(CE165:CE170, 1, M165:M170)</f>
        <v>2151.9800000000005</v>
      </c>
    </row>
    <row r="165" spans="1:83" ht="15" x14ac:dyDescent="0.2">
      <c r="A165" s="37"/>
      <c r="B165" s="37"/>
      <c r="C165" s="41"/>
      <c r="D165" s="37" t="s">
        <v>982</v>
      </c>
      <c r="E165" s="39" t="s">
        <v>762</v>
      </c>
      <c r="F165" s="44"/>
      <c r="G165" s="41"/>
      <c r="H165" s="44">
        <f>Source!V95</f>
        <v>1.92</v>
      </c>
      <c r="I165" s="41"/>
      <c r="J165" s="41"/>
      <c r="K165" s="41"/>
      <c r="L165" s="41"/>
      <c r="M165" s="45">
        <f>SUMIF(CE166:CE170, 1, M166:M170)</f>
        <v>1460.93</v>
      </c>
      <c r="CE165">
        <v>1</v>
      </c>
    </row>
    <row r="166" spans="1:83" ht="28.5" x14ac:dyDescent="0.2">
      <c r="A166" s="38"/>
      <c r="B166" s="38"/>
      <c r="C166" s="38" t="s">
        <v>777</v>
      </c>
      <c r="D166" s="38" t="s">
        <v>779</v>
      </c>
      <c r="E166" s="39" t="s">
        <v>768</v>
      </c>
      <c r="F166" s="41">
        <v>0.24</v>
      </c>
      <c r="G166" s="41"/>
      <c r="H166" s="41">
        <f>SmtRes!CX85</f>
        <v>0.96</v>
      </c>
      <c r="I166" s="43"/>
      <c r="J166" s="42"/>
      <c r="K166" s="43">
        <f>SmtRes!CZ85</f>
        <v>1611.94</v>
      </c>
      <c r="L166" s="42"/>
      <c r="M166" s="43">
        <f>SmtRes!DG85</f>
        <v>1547.46</v>
      </c>
    </row>
    <row r="167" spans="1:83" ht="28.5" x14ac:dyDescent="0.2">
      <c r="A167" s="38"/>
      <c r="B167" s="38"/>
      <c r="C167" s="38" t="s">
        <v>780</v>
      </c>
      <c r="D167" s="38" t="s">
        <v>999</v>
      </c>
      <c r="E167" s="39" t="s">
        <v>762</v>
      </c>
      <c r="F167" s="41">
        <f>SmtRes!DO85*SmtRes!AT85</f>
        <v>0.24</v>
      </c>
      <c r="G167" s="41"/>
      <c r="H167" s="41">
        <f>ROUND(F167*H160, 7)</f>
        <v>0.96</v>
      </c>
      <c r="I167" s="43"/>
      <c r="J167" s="42"/>
      <c r="K167" s="43">
        <f>ROUND(SmtRes!AG85/SmtRes!DO85, 2)</f>
        <v>872.37</v>
      </c>
      <c r="L167" s="42"/>
      <c r="M167" s="43">
        <f>SmtRes!DH85</f>
        <v>837.48</v>
      </c>
      <c r="CE167">
        <v>1</v>
      </c>
    </row>
    <row r="168" spans="1:83" ht="28.5" x14ac:dyDescent="0.2">
      <c r="A168" s="38"/>
      <c r="B168" s="38"/>
      <c r="C168" s="38" t="s">
        <v>835</v>
      </c>
      <c r="D168" s="38" t="s">
        <v>837</v>
      </c>
      <c r="E168" s="39" t="s">
        <v>768</v>
      </c>
      <c r="F168" s="41">
        <v>0.24</v>
      </c>
      <c r="G168" s="41"/>
      <c r="H168" s="41">
        <f>SmtRes!CX86</f>
        <v>0.96</v>
      </c>
      <c r="I168" s="43"/>
      <c r="J168" s="42"/>
      <c r="K168" s="43">
        <f>SmtRes!CZ86</f>
        <v>14.91</v>
      </c>
      <c r="L168" s="42"/>
      <c r="M168" s="43">
        <f>SmtRes!DG86</f>
        <v>14.31</v>
      </c>
    </row>
    <row r="169" spans="1:83" ht="28.5" x14ac:dyDescent="0.2">
      <c r="A169" s="38"/>
      <c r="B169" s="38"/>
      <c r="C169" s="38" t="s">
        <v>838</v>
      </c>
      <c r="D169" s="38" t="s">
        <v>840</v>
      </c>
      <c r="E169" s="39" t="s">
        <v>768</v>
      </c>
      <c r="F169" s="41">
        <v>0.24</v>
      </c>
      <c r="G169" s="41"/>
      <c r="H169" s="41">
        <f>SmtRes!CX87</f>
        <v>0.96</v>
      </c>
      <c r="I169" s="43">
        <f>SmtRes!CZ87</f>
        <v>487.94</v>
      </c>
      <c r="J169" s="42">
        <f>SmtRes!AJ87</f>
        <v>1.26</v>
      </c>
      <c r="K169" s="43">
        <f>ROUND(I169*J169, 2)</f>
        <v>614.79999999999995</v>
      </c>
      <c r="L169" s="42"/>
      <c r="M169" s="43">
        <f>SmtRes!DG87</f>
        <v>590.21</v>
      </c>
    </row>
    <row r="170" spans="1:83" ht="28.5" x14ac:dyDescent="0.2">
      <c r="A170" s="38"/>
      <c r="B170" s="38"/>
      <c r="C170" s="38" t="s">
        <v>769</v>
      </c>
      <c r="D170" s="46" t="s">
        <v>981</v>
      </c>
      <c r="E170" s="47" t="s">
        <v>762</v>
      </c>
      <c r="F170" s="48">
        <f>SmtRes!DO87*SmtRes!AT87</f>
        <v>0.24</v>
      </c>
      <c r="G170" s="48"/>
      <c r="H170" s="48">
        <f>ROUND(F170*H160, 7)</f>
        <v>0.96</v>
      </c>
      <c r="I170" s="49"/>
      <c r="J170" s="50"/>
      <c r="K170" s="49">
        <f>ROUND(SmtRes!AG87/SmtRes!DO87, 2)</f>
        <v>649.42999999999995</v>
      </c>
      <c r="L170" s="50"/>
      <c r="M170" s="49">
        <f>SmtRes!DH87</f>
        <v>623.45000000000005</v>
      </c>
      <c r="CE170">
        <v>1</v>
      </c>
    </row>
    <row r="171" spans="1:83" ht="15" x14ac:dyDescent="0.2">
      <c r="A171" s="38"/>
      <c r="B171" s="38"/>
      <c r="C171" s="38"/>
      <c r="D171" s="53" t="s">
        <v>983</v>
      </c>
      <c r="E171" s="39"/>
      <c r="F171" s="41"/>
      <c r="G171" s="41"/>
      <c r="H171" s="41"/>
      <c r="I171" s="43"/>
      <c r="J171" s="42"/>
      <c r="K171" s="43"/>
      <c r="L171" s="42"/>
      <c r="M171" s="43">
        <f>M162+M164+M165</f>
        <v>4585.3100000000004</v>
      </c>
    </row>
    <row r="172" spans="1:83" ht="14.25" x14ac:dyDescent="0.2">
      <c r="A172" s="38"/>
      <c r="B172" s="38"/>
      <c r="C172" s="38"/>
      <c r="D172" s="38" t="s">
        <v>984</v>
      </c>
      <c r="E172" s="39"/>
      <c r="F172" s="41"/>
      <c r="G172" s="41"/>
      <c r="H172" s="41"/>
      <c r="I172" s="43"/>
      <c r="J172" s="42"/>
      <c r="K172" s="43"/>
      <c r="L172" s="42"/>
      <c r="M172" s="43">
        <f>SUM(AR160:AR175)+SUM(AS160:AS175)+SUM(AT160:AT175)+SUM(AU160:AU175)+SUM(AV160:AV175)</f>
        <v>2433.33</v>
      </c>
    </row>
    <row r="173" spans="1:83" ht="14.25" x14ac:dyDescent="0.2">
      <c r="A173" s="38"/>
      <c r="B173" s="38"/>
      <c r="C173" s="38" t="s">
        <v>26</v>
      </c>
      <c r="D173" s="38" t="s">
        <v>985</v>
      </c>
      <c r="E173" s="39" t="s">
        <v>57</v>
      </c>
      <c r="F173" s="41">
        <f>Source!BZ95</f>
        <v>103</v>
      </c>
      <c r="G173" s="41"/>
      <c r="H173" s="41">
        <f>Source!AT95</f>
        <v>103</v>
      </c>
      <c r="I173" s="43"/>
      <c r="J173" s="42"/>
      <c r="K173" s="43"/>
      <c r="L173" s="42"/>
      <c r="M173" s="43">
        <f>SUM(AZ160:AZ175)</f>
        <v>2506.33</v>
      </c>
    </row>
    <row r="174" spans="1:83" ht="14.25" x14ac:dyDescent="0.2">
      <c r="A174" s="46"/>
      <c r="B174" s="46"/>
      <c r="C174" s="46" t="s">
        <v>27</v>
      </c>
      <c r="D174" s="46" t="s">
        <v>986</v>
      </c>
      <c r="E174" s="47" t="s">
        <v>57</v>
      </c>
      <c r="F174" s="48">
        <f>Source!CA95</f>
        <v>60</v>
      </c>
      <c r="G174" s="48"/>
      <c r="H174" s="48">
        <f>Source!AU95</f>
        <v>60</v>
      </c>
      <c r="I174" s="49"/>
      <c r="J174" s="50"/>
      <c r="K174" s="49"/>
      <c r="L174" s="50"/>
      <c r="M174" s="49">
        <f>SUM(BA160:BA175)</f>
        <v>1460</v>
      </c>
    </row>
    <row r="175" spans="1:83" ht="15" x14ac:dyDescent="0.2">
      <c r="D175" s="140" t="s">
        <v>987</v>
      </c>
      <c r="E175" s="140"/>
      <c r="F175" s="140"/>
      <c r="G175" s="140"/>
      <c r="H175" s="140"/>
      <c r="I175" s="140"/>
      <c r="J175" s="141">
        <f>IF(F160&lt;&gt;0,L175/F160, 0)</f>
        <v>2137.9100000000003</v>
      </c>
      <c r="K175" s="141"/>
      <c r="L175" s="141">
        <f>M162+M164+M173+M174+M165</f>
        <v>8551.6400000000012</v>
      </c>
      <c r="M175" s="141"/>
      <c r="AD175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75">
        <f>ROUND((Source!AU95/100)*((ROUND(SUMIF(SmtRes!AQ83:'SmtRes'!AQ87,"=1",SmtRes!AD83:'SmtRes'!AD87)*Source!I95, 2)+ROUND(SUMIF(SmtRes!AQ83:'SmtRes'!AQ87,"=1",SmtRes!AC83:'SmtRes'!AC87)*Source!I95, 2))), 2)</f>
        <v>4978.32</v>
      </c>
      <c r="AN175" s="51">
        <f>M162+M164+M173+M174+M165</f>
        <v>8551.6400000000012</v>
      </c>
      <c r="AO175" s="51">
        <f>M164</f>
        <v>2151.9800000000005</v>
      </c>
      <c r="AQ175" t="s">
        <v>988</v>
      </c>
      <c r="AR175" s="51">
        <f>M162</f>
        <v>972.4</v>
      </c>
      <c r="AT175" s="51">
        <f>M165</f>
        <v>1460.93</v>
      </c>
      <c r="AV175" t="s">
        <v>988</v>
      </c>
      <c r="AW175">
        <f>0</f>
        <v>0</v>
      </c>
      <c r="AZ175">
        <f>Source!X95</f>
        <v>2506.33</v>
      </c>
      <c r="BA175">
        <f>Source!Y95</f>
        <v>1460</v>
      </c>
      <c r="CD175">
        <v>1</v>
      </c>
    </row>
    <row r="176" spans="1:83" ht="42.75" x14ac:dyDescent="0.2">
      <c r="A176" s="36" t="s">
        <v>230</v>
      </c>
      <c r="B176" s="36" t="s">
        <v>230</v>
      </c>
      <c r="C176" s="38" t="s">
        <v>1028</v>
      </c>
      <c r="D176" s="38" t="str">
        <f>Source!G96</f>
        <v>Развозка конструкций и материалов опор ВЛ 0,38-10 кВ по трассе: приставок железобетонных</v>
      </c>
      <c r="E176" s="39" t="str">
        <f>Source!H96</f>
        <v>ШТ</v>
      </c>
      <c r="F176" s="41">
        <f>Source!K96</f>
        <v>8</v>
      </c>
      <c r="G176" s="41"/>
      <c r="H176" s="41">
        <f>Source!I96</f>
        <v>8</v>
      </c>
      <c r="I176" s="43"/>
      <c r="J176" s="42"/>
      <c r="K176" s="43"/>
      <c r="L176" s="42"/>
      <c r="M176" s="43"/>
    </row>
    <row r="177" spans="1:83" ht="15" x14ac:dyDescent="0.2">
      <c r="A177" s="37"/>
      <c r="B177" s="37"/>
      <c r="C177" s="41">
        <v>1</v>
      </c>
      <c r="D177" s="37" t="s">
        <v>979</v>
      </c>
      <c r="E177" s="39" t="s">
        <v>762</v>
      </c>
      <c r="F177" s="44"/>
      <c r="G177" s="41"/>
      <c r="H177" s="44">
        <f>Source!U96</f>
        <v>3.28</v>
      </c>
      <c r="I177" s="41"/>
      <c r="J177" s="41"/>
      <c r="K177" s="41"/>
      <c r="L177" s="41"/>
      <c r="M177" s="45">
        <f>SUM(M178:M178)-SUMIF(CE178:CE178, 1, M178:M178)</f>
        <v>1812.2</v>
      </c>
    </row>
    <row r="178" spans="1:83" ht="14.25" x14ac:dyDescent="0.2">
      <c r="A178" s="38"/>
      <c r="B178" s="38"/>
      <c r="C178" s="38" t="s">
        <v>833</v>
      </c>
      <c r="D178" s="38" t="s">
        <v>834</v>
      </c>
      <c r="E178" s="39" t="s">
        <v>762</v>
      </c>
      <c r="F178" s="41">
        <v>0.41</v>
      </c>
      <c r="G178" s="41"/>
      <c r="H178" s="41">
        <f>SmtRes!CX88</f>
        <v>3.28</v>
      </c>
      <c r="I178" s="43"/>
      <c r="J178" s="42"/>
      <c r="K178" s="43">
        <f>SmtRes!CZ88</f>
        <v>552.5</v>
      </c>
      <c r="L178" s="42"/>
      <c r="M178" s="43">
        <f>SmtRes!DI88</f>
        <v>1812.2</v>
      </c>
    </row>
    <row r="179" spans="1:83" ht="15" x14ac:dyDescent="0.2">
      <c r="A179" s="37"/>
      <c r="B179" s="37"/>
      <c r="C179" s="41">
        <v>2</v>
      </c>
      <c r="D179" s="37" t="s">
        <v>980</v>
      </c>
      <c r="E179" s="39"/>
      <c r="F179" s="44"/>
      <c r="G179" s="41"/>
      <c r="H179" s="44"/>
      <c r="I179" s="41"/>
      <c r="J179" s="41"/>
      <c r="K179" s="41"/>
      <c r="L179" s="41"/>
      <c r="M179" s="45">
        <f>SUM(M180:M185)-SUMIF(CE180:CE185, 1, M180:M185)</f>
        <v>3945.3000000000011</v>
      </c>
    </row>
    <row r="180" spans="1:83" ht="15" x14ac:dyDescent="0.2">
      <c r="A180" s="37"/>
      <c r="B180" s="37"/>
      <c r="C180" s="41"/>
      <c r="D180" s="37" t="s">
        <v>982</v>
      </c>
      <c r="E180" s="39" t="s">
        <v>762</v>
      </c>
      <c r="F180" s="44"/>
      <c r="G180" s="41"/>
      <c r="H180" s="44">
        <f>Source!V96</f>
        <v>3.52</v>
      </c>
      <c r="I180" s="41"/>
      <c r="J180" s="41"/>
      <c r="K180" s="41"/>
      <c r="L180" s="41"/>
      <c r="M180" s="45">
        <f>SUMIF(CE181:CE185, 1, M181:M185)</f>
        <v>2678.37</v>
      </c>
      <c r="CE180">
        <v>1</v>
      </c>
    </row>
    <row r="181" spans="1:83" ht="28.5" x14ac:dyDescent="0.2">
      <c r="A181" s="38"/>
      <c r="B181" s="38"/>
      <c r="C181" s="38" t="s">
        <v>777</v>
      </c>
      <c r="D181" s="38" t="s">
        <v>779</v>
      </c>
      <c r="E181" s="39" t="s">
        <v>768</v>
      </c>
      <c r="F181" s="41">
        <v>0.22</v>
      </c>
      <c r="G181" s="41"/>
      <c r="H181" s="41">
        <f>SmtRes!CX90</f>
        <v>1.76</v>
      </c>
      <c r="I181" s="43"/>
      <c r="J181" s="42"/>
      <c r="K181" s="43">
        <f>SmtRes!CZ90</f>
        <v>1611.94</v>
      </c>
      <c r="L181" s="42"/>
      <c r="M181" s="43">
        <f>SmtRes!DG90</f>
        <v>2837.01</v>
      </c>
    </row>
    <row r="182" spans="1:83" ht="28.5" x14ac:dyDescent="0.2">
      <c r="A182" s="38"/>
      <c r="B182" s="38"/>
      <c r="C182" s="38" t="s">
        <v>780</v>
      </c>
      <c r="D182" s="38" t="s">
        <v>999</v>
      </c>
      <c r="E182" s="39" t="s">
        <v>762</v>
      </c>
      <c r="F182" s="41">
        <f>SmtRes!DO90*SmtRes!AT90</f>
        <v>0.22</v>
      </c>
      <c r="G182" s="41"/>
      <c r="H182" s="41">
        <f>ROUND(F182*H176, 7)</f>
        <v>1.76</v>
      </c>
      <c r="I182" s="43"/>
      <c r="J182" s="42"/>
      <c r="K182" s="43">
        <f>ROUND(SmtRes!AG90/SmtRes!DO90, 2)</f>
        <v>872.37</v>
      </c>
      <c r="L182" s="42"/>
      <c r="M182" s="43">
        <f>SmtRes!DH90</f>
        <v>1535.37</v>
      </c>
      <c r="CE182">
        <v>1</v>
      </c>
    </row>
    <row r="183" spans="1:83" ht="28.5" x14ac:dyDescent="0.2">
      <c r="A183" s="38"/>
      <c r="B183" s="38"/>
      <c r="C183" s="38" t="s">
        <v>835</v>
      </c>
      <c r="D183" s="38" t="s">
        <v>837</v>
      </c>
      <c r="E183" s="39" t="s">
        <v>768</v>
      </c>
      <c r="F183" s="41">
        <v>0.22</v>
      </c>
      <c r="G183" s="41"/>
      <c r="H183" s="41">
        <f>SmtRes!CX91</f>
        <v>1.76</v>
      </c>
      <c r="I183" s="43"/>
      <c r="J183" s="42"/>
      <c r="K183" s="43">
        <f>SmtRes!CZ91</f>
        <v>14.91</v>
      </c>
      <c r="L183" s="42"/>
      <c r="M183" s="43">
        <f>SmtRes!DG91</f>
        <v>26.24</v>
      </c>
    </row>
    <row r="184" spans="1:83" ht="28.5" x14ac:dyDescent="0.2">
      <c r="A184" s="38"/>
      <c r="B184" s="38"/>
      <c r="C184" s="38" t="s">
        <v>838</v>
      </c>
      <c r="D184" s="38" t="s">
        <v>840</v>
      </c>
      <c r="E184" s="39" t="s">
        <v>768</v>
      </c>
      <c r="F184" s="41">
        <v>0.22</v>
      </c>
      <c r="G184" s="41"/>
      <c r="H184" s="41">
        <f>SmtRes!CX92</f>
        <v>1.76</v>
      </c>
      <c r="I184" s="43">
        <f>SmtRes!CZ92</f>
        <v>487.94</v>
      </c>
      <c r="J184" s="42">
        <f>SmtRes!AJ92</f>
        <v>1.26</v>
      </c>
      <c r="K184" s="43">
        <f>ROUND(I184*J184, 2)</f>
        <v>614.79999999999995</v>
      </c>
      <c r="L184" s="42"/>
      <c r="M184" s="43">
        <f>SmtRes!DG92</f>
        <v>1082.05</v>
      </c>
    </row>
    <row r="185" spans="1:83" ht="28.5" x14ac:dyDescent="0.2">
      <c r="A185" s="38"/>
      <c r="B185" s="38"/>
      <c r="C185" s="38" t="s">
        <v>769</v>
      </c>
      <c r="D185" s="46" t="s">
        <v>981</v>
      </c>
      <c r="E185" s="47" t="s">
        <v>762</v>
      </c>
      <c r="F185" s="48">
        <f>SmtRes!DO92*SmtRes!AT92</f>
        <v>0.22</v>
      </c>
      <c r="G185" s="48"/>
      <c r="H185" s="48">
        <f>ROUND(F185*H176, 7)</f>
        <v>1.76</v>
      </c>
      <c r="I185" s="49"/>
      <c r="J185" s="50"/>
      <c r="K185" s="49">
        <f>ROUND(SmtRes!AG92/SmtRes!DO92, 2)</f>
        <v>649.42999999999995</v>
      </c>
      <c r="L185" s="50"/>
      <c r="M185" s="49">
        <f>SmtRes!DH92</f>
        <v>1143</v>
      </c>
      <c r="CE185">
        <v>1</v>
      </c>
    </row>
    <row r="186" spans="1:83" ht="15" x14ac:dyDescent="0.2">
      <c r="A186" s="38"/>
      <c r="B186" s="38"/>
      <c r="C186" s="38"/>
      <c r="D186" s="53" t="s">
        <v>983</v>
      </c>
      <c r="E186" s="39"/>
      <c r="F186" s="41"/>
      <c r="G186" s="41"/>
      <c r="H186" s="41"/>
      <c r="I186" s="43"/>
      <c r="J186" s="42"/>
      <c r="K186" s="43"/>
      <c r="L186" s="42"/>
      <c r="M186" s="43">
        <f>M177+M179+M180</f>
        <v>8435.8700000000008</v>
      </c>
    </row>
    <row r="187" spans="1:83" ht="14.25" x14ac:dyDescent="0.2">
      <c r="A187" s="38"/>
      <c r="B187" s="38"/>
      <c r="C187" s="38"/>
      <c r="D187" s="38" t="s">
        <v>984</v>
      </c>
      <c r="E187" s="39"/>
      <c r="F187" s="41"/>
      <c r="G187" s="41"/>
      <c r="H187" s="41"/>
      <c r="I187" s="43"/>
      <c r="J187" s="42"/>
      <c r="K187" s="43"/>
      <c r="L187" s="42"/>
      <c r="M187" s="43">
        <f>SUM(AR176:AR190)+SUM(AS176:AS190)+SUM(AT176:AT190)+SUM(AU176:AU190)+SUM(AV176:AV190)</f>
        <v>4490.57</v>
      </c>
    </row>
    <row r="188" spans="1:83" ht="14.25" x14ac:dyDescent="0.2">
      <c r="A188" s="38"/>
      <c r="B188" s="38"/>
      <c r="C188" s="38" t="s">
        <v>26</v>
      </c>
      <c r="D188" s="38" t="s">
        <v>985</v>
      </c>
      <c r="E188" s="39" t="s">
        <v>57</v>
      </c>
      <c r="F188" s="41">
        <f>Source!BZ96</f>
        <v>103</v>
      </c>
      <c r="G188" s="41"/>
      <c r="H188" s="41">
        <f>Source!AT96</f>
        <v>103</v>
      </c>
      <c r="I188" s="43"/>
      <c r="J188" s="42"/>
      <c r="K188" s="43"/>
      <c r="L188" s="42"/>
      <c r="M188" s="43">
        <f>SUM(AZ176:AZ190)</f>
        <v>4625.29</v>
      </c>
    </row>
    <row r="189" spans="1:83" ht="14.25" x14ac:dyDescent="0.2">
      <c r="A189" s="46"/>
      <c r="B189" s="46"/>
      <c r="C189" s="46" t="s">
        <v>27</v>
      </c>
      <c r="D189" s="46" t="s">
        <v>986</v>
      </c>
      <c r="E189" s="47" t="s">
        <v>57</v>
      </c>
      <c r="F189" s="48">
        <f>Source!CA96</f>
        <v>60</v>
      </c>
      <c r="G189" s="48"/>
      <c r="H189" s="48">
        <f>Source!AU96</f>
        <v>60</v>
      </c>
      <c r="I189" s="49"/>
      <c r="J189" s="50"/>
      <c r="K189" s="49"/>
      <c r="L189" s="50"/>
      <c r="M189" s="49">
        <f>SUM(BA176:BA190)</f>
        <v>2694.34</v>
      </c>
    </row>
    <row r="190" spans="1:83" ht="15" x14ac:dyDescent="0.2">
      <c r="D190" s="140" t="s">
        <v>987</v>
      </c>
      <c r="E190" s="140"/>
      <c r="F190" s="140"/>
      <c r="G190" s="140"/>
      <c r="H190" s="140"/>
      <c r="I190" s="140"/>
      <c r="J190" s="141">
        <f>IF(F176&lt;&gt;0,L190/F176, 0)</f>
        <v>1969.4375</v>
      </c>
      <c r="K190" s="141"/>
      <c r="L190" s="141">
        <f>M177+M179+M188+M189+M180</f>
        <v>15755.5</v>
      </c>
      <c r="M190" s="141"/>
      <c r="AD190">
        <f>ROUND((Source!AT96/100)*((ROUND(SUMIF(SmtRes!AQ88:'SmtRes'!AQ92,"=1",SmtRes!AD88:'SmtRes'!AD92)*Source!I96, 2)+ROUND(SUMIF(SmtRes!AQ88:'SmtRes'!AQ92,"=1",SmtRes!AC88:'SmtRes'!AC92)*Source!I96, 2))), 2)</f>
        <v>17092.23</v>
      </c>
      <c r="AE190">
        <f>ROUND((Source!AU96/100)*((ROUND(SUMIF(SmtRes!AQ88:'SmtRes'!AQ92,"=1",SmtRes!AD88:'SmtRes'!AD92)*Source!I96, 2)+ROUND(SUMIF(SmtRes!AQ88:'SmtRes'!AQ92,"=1",SmtRes!AC88:'SmtRes'!AC92)*Source!I96, 2))), 2)</f>
        <v>9956.64</v>
      </c>
      <c r="AN190" s="51">
        <f>M177+M179+M188+M189+M180</f>
        <v>15755.5</v>
      </c>
      <c r="AO190" s="51">
        <f>M179</f>
        <v>3945.3000000000011</v>
      </c>
      <c r="AQ190" t="s">
        <v>988</v>
      </c>
      <c r="AR190" s="51">
        <f>M177</f>
        <v>1812.2</v>
      </c>
      <c r="AT190" s="51">
        <f>M180</f>
        <v>2678.37</v>
      </c>
      <c r="AV190" t="s">
        <v>988</v>
      </c>
      <c r="AW190">
        <f>0</f>
        <v>0</v>
      </c>
      <c r="AZ190">
        <f>Source!X96</f>
        <v>4625.29</v>
      </c>
      <c r="BA190">
        <f>Source!Y96</f>
        <v>2694.34</v>
      </c>
      <c r="CD190">
        <v>1</v>
      </c>
    </row>
    <row r="191" spans="1:83" ht="42.75" x14ac:dyDescent="0.2">
      <c r="A191" s="36" t="s">
        <v>232</v>
      </c>
      <c r="B191" s="36" t="s">
        <v>232</v>
      </c>
      <c r="C191" s="38" t="s">
        <v>1000</v>
      </c>
      <c r="D191" s="38" t="str">
        <f>Source!G98</f>
        <v>Развозка конструкций и материалов опор ВЛ 0,38-10 кВ по трассе: материалов оснастки сложных опор</v>
      </c>
      <c r="E191" s="39" t="str">
        <f>Source!H98</f>
        <v>ШТ</v>
      </c>
      <c r="F191" s="41">
        <f>Source!K98</f>
        <v>2</v>
      </c>
      <c r="G191" s="41"/>
      <c r="H191" s="41">
        <f>Source!I98</f>
        <v>2</v>
      </c>
      <c r="I191" s="43"/>
      <c r="J191" s="42"/>
      <c r="K191" s="43"/>
      <c r="L191" s="42"/>
      <c r="M191" s="43"/>
    </row>
    <row r="192" spans="1:83" ht="15" x14ac:dyDescent="0.2">
      <c r="A192" s="37"/>
      <c r="B192" s="37"/>
      <c r="C192" s="41">
        <v>1</v>
      </c>
      <c r="D192" s="37" t="s">
        <v>979</v>
      </c>
      <c r="E192" s="39" t="s">
        <v>762</v>
      </c>
      <c r="F192" s="44"/>
      <c r="G192" s="41"/>
      <c r="H192" s="44">
        <f>Source!U98</f>
        <v>0.6</v>
      </c>
      <c r="I192" s="41"/>
      <c r="J192" s="41"/>
      <c r="K192" s="41"/>
      <c r="L192" s="41"/>
      <c r="M192" s="45">
        <f>SUM(M193:M193)-SUMIF(CE193:CE193, 1, M193:M193)</f>
        <v>331.5</v>
      </c>
    </row>
    <row r="193" spans="1:101" ht="14.25" x14ac:dyDescent="0.2">
      <c r="A193" s="38"/>
      <c r="B193" s="38"/>
      <c r="C193" s="38" t="s">
        <v>833</v>
      </c>
      <c r="D193" s="38" t="s">
        <v>834</v>
      </c>
      <c r="E193" s="39" t="s">
        <v>762</v>
      </c>
      <c r="F193" s="41">
        <v>0.3</v>
      </c>
      <c r="G193" s="41"/>
      <c r="H193" s="41">
        <f>SmtRes!CX97</f>
        <v>0.6</v>
      </c>
      <c r="I193" s="43"/>
      <c r="J193" s="42"/>
      <c r="K193" s="43">
        <f>SmtRes!CZ97</f>
        <v>552.5</v>
      </c>
      <c r="L193" s="42"/>
      <c r="M193" s="43">
        <f>SmtRes!DI97</f>
        <v>331.5</v>
      </c>
    </row>
    <row r="194" spans="1:101" ht="15" x14ac:dyDescent="0.2">
      <c r="A194" s="37"/>
      <c r="B194" s="37"/>
      <c r="C194" s="41">
        <v>2</v>
      </c>
      <c r="D194" s="37" t="s">
        <v>980</v>
      </c>
      <c r="E194" s="39"/>
      <c r="F194" s="44"/>
      <c r="G194" s="41"/>
      <c r="H194" s="44"/>
      <c r="I194" s="41"/>
      <c r="J194" s="41"/>
      <c r="K194" s="41"/>
      <c r="L194" s="41"/>
      <c r="M194" s="45">
        <f>SUM(M195:M198)-SUMIF(CE195:CE198, 1, M195:M198)</f>
        <v>201.5100000000001</v>
      </c>
    </row>
    <row r="195" spans="1:101" ht="15" x14ac:dyDescent="0.2">
      <c r="A195" s="37"/>
      <c r="B195" s="37"/>
      <c r="C195" s="41"/>
      <c r="D195" s="37" t="s">
        <v>982</v>
      </c>
      <c r="E195" s="39" t="s">
        <v>762</v>
      </c>
      <c r="F195" s="44"/>
      <c r="G195" s="41"/>
      <c r="H195" s="44">
        <f>Source!V98</f>
        <v>0.32</v>
      </c>
      <c r="I195" s="41"/>
      <c r="J195" s="41"/>
      <c r="K195" s="41"/>
      <c r="L195" s="41"/>
      <c r="M195" s="45">
        <f>SUMIF(CE196:CE198, 1, M196:M198)</f>
        <v>207.82</v>
      </c>
      <c r="CE195">
        <v>1</v>
      </c>
    </row>
    <row r="196" spans="1:101" ht="28.5" x14ac:dyDescent="0.2">
      <c r="A196" s="38"/>
      <c r="B196" s="38"/>
      <c r="C196" s="38" t="s">
        <v>835</v>
      </c>
      <c r="D196" s="38" t="s">
        <v>837</v>
      </c>
      <c r="E196" s="39" t="s">
        <v>768</v>
      </c>
      <c r="F196" s="41">
        <v>0.16</v>
      </c>
      <c r="G196" s="41"/>
      <c r="H196" s="41">
        <f>SmtRes!CX99</f>
        <v>0.32</v>
      </c>
      <c r="I196" s="43"/>
      <c r="J196" s="42"/>
      <c r="K196" s="43">
        <f>SmtRes!CZ99</f>
        <v>14.91</v>
      </c>
      <c r="L196" s="42"/>
      <c r="M196" s="43">
        <f>SmtRes!DG99</f>
        <v>4.7699999999999996</v>
      </c>
    </row>
    <row r="197" spans="1:101" ht="28.5" x14ac:dyDescent="0.2">
      <c r="A197" s="38"/>
      <c r="B197" s="38"/>
      <c r="C197" s="38" t="s">
        <v>838</v>
      </c>
      <c r="D197" s="38" t="s">
        <v>840</v>
      </c>
      <c r="E197" s="39" t="s">
        <v>768</v>
      </c>
      <c r="F197" s="41">
        <v>0.16</v>
      </c>
      <c r="G197" s="41"/>
      <c r="H197" s="41">
        <f>SmtRes!CX100</f>
        <v>0.32</v>
      </c>
      <c r="I197" s="43">
        <f>SmtRes!CZ100</f>
        <v>487.94</v>
      </c>
      <c r="J197" s="42">
        <f>SmtRes!AJ100</f>
        <v>1.26</v>
      </c>
      <c r="K197" s="43">
        <f>ROUND(I197*J197, 2)</f>
        <v>614.79999999999995</v>
      </c>
      <c r="L197" s="42"/>
      <c r="M197" s="43">
        <f>SmtRes!DG100</f>
        <v>196.74</v>
      </c>
    </row>
    <row r="198" spans="1:101" ht="28.5" x14ac:dyDescent="0.2">
      <c r="A198" s="38"/>
      <c r="B198" s="38"/>
      <c r="C198" s="38" t="s">
        <v>769</v>
      </c>
      <c r="D198" s="46" t="s">
        <v>981</v>
      </c>
      <c r="E198" s="47" t="s">
        <v>762</v>
      </c>
      <c r="F198" s="48">
        <f>SmtRes!DO100*SmtRes!AT100</f>
        <v>0.16</v>
      </c>
      <c r="G198" s="48"/>
      <c r="H198" s="48">
        <f>ROUND(F198*H191, 7)</f>
        <v>0.32</v>
      </c>
      <c r="I198" s="49"/>
      <c r="J198" s="50"/>
      <c r="K198" s="49">
        <f>ROUND(SmtRes!AG100/SmtRes!DO100, 2)</f>
        <v>649.42999999999995</v>
      </c>
      <c r="L198" s="50"/>
      <c r="M198" s="49">
        <f>SmtRes!DH100</f>
        <v>207.82</v>
      </c>
      <c r="CE198">
        <v>1</v>
      </c>
    </row>
    <row r="199" spans="1:101" ht="15" x14ac:dyDescent="0.2">
      <c r="A199" s="38"/>
      <c r="B199" s="38"/>
      <c r="C199" s="38"/>
      <c r="D199" s="53" t="s">
        <v>983</v>
      </c>
      <c r="E199" s="39"/>
      <c r="F199" s="41"/>
      <c r="G199" s="41"/>
      <c r="H199" s="41"/>
      <c r="I199" s="43"/>
      <c r="J199" s="42"/>
      <c r="K199" s="43"/>
      <c r="L199" s="42"/>
      <c r="M199" s="43">
        <f>M192+M194+M195</f>
        <v>740.83000000000015</v>
      </c>
    </row>
    <row r="200" spans="1:101" ht="14.25" x14ac:dyDescent="0.2">
      <c r="A200" s="38"/>
      <c r="B200" s="38"/>
      <c r="C200" s="38"/>
      <c r="D200" s="38" t="s">
        <v>984</v>
      </c>
      <c r="E200" s="39"/>
      <c r="F200" s="41"/>
      <c r="G200" s="41"/>
      <c r="H200" s="41"/>
      <c r="I200" s="43"/>
      <c r="J200" s="42"/>
      <c r="K200" s="43"/>
      <c r="L200" s="42"/>
      <c r="M200" s="43">
        <f>SUM(AR191:AR203)+SUM(AS191:AS203)+SUM(AT191:AT203)+SUM(AU191:AU203)+SUM(AV191:AV203)</f>
        <v>539.31999999999994</v>
      </c>
    </row>
    <row r="201" spans="1:101" ht="14.25" x14ac:dyDescent="0.2">
      <c r="A201" s="38"/>
      <c r="B201" s="38"/>
      <c r="C201" s="38" t="s">
        <v>26</v>
      </c>
      <c r="D201" s="38" t="s">
        <v>985</v>
      </c>
      <c r="E201" s="39" t="s">
        <v>57</v>
      </c>
      <c r="F201" s="41">
        <f>Source!BZ98</f>
        <v>103</v>
      </c>
      <c r="G201" s="41"/>
      <c r="H201" s="41">
        <f>Source!AT98</f>
        <v>103</v>
      </c>
      <c r="I201" s="43"/>
      <c r="J201" s="42"/>
      <c r="K201" s="43"/>
      <c r="L201" s="42"/>
      <c r="M201" s="43">
        <f>SUM(AZ191:AZ203)</f>
        <v>555.5</v>
      </c>
    </row>
    <row r="202" spans="1:101" ht="14.25" x14ac:dyDescent="0.2">
      <c r="A202" s="46"/>
      <c r="B202" s="46"/>
      <c r="C202" s="46" t="s">
        <v>27</v>
      </c>
      <c r="D202" s="46" t="s">
        <v>986</v>
      </c>
      <c r="E202" s="47" t="s">
        <v>57</v>
      </c>
      <c r="F202" s="48">
        <f>Source!CA98</f>
        <v>60</v>
      </c>
      <c r="G202" s="48"/>
      <c r="H202" s="48">
        <f>Source!AU98</f>
        <v>60</v>
      </c>
      <c r="I202" s="49"/>
      <c r="J202" s="50"/>
      <c r="K202" s="49"/>
      <c r="L202" s="50"/>
      <c r="M202" s="49">
        <f>SUM(BA191:BA203)</f>
        <v>323.58999999999997</v>
      </c>
    </row>
    <row r="203" spans="1:101" ht="15" x14ac:dyDescent="0.2">
      <c r="D203" s="140" t="s">
        <v>987</v>
      </c>
      <c r="E203" s="140"/>
      <c r="F203" s="140"/>
      <c r="G203" s="140"/>
      <c r="H203" s="140"/>
      <c r="I203" s="140"/>
      <c r="J203" s="141">
        <f>IF(F191&lt;&gt;0,L203/F191, 0)</f>
        <v>809.96</v>
      </c>
      <c r="K203" s="141"/>
      <c r="L203" s="141">
        <f>M192+M194+M201+M202+M195</f>
        <v>1619.92</v>
      </c>
      <c r="M203" s="141"/>
      <c r="AD203">
        <f>ROUND((Source!AT98/100)*((ROUND(SUMIF(SmtRes!AQ97:'SmtRes'!AQ100,"=1",SmtRes!AD97:'SmtRes'!AD100)*Source!I98, 2)+ROUND(SUMIF(SmtRes!AQ97:'SmtRes'!AQ100,"=1",SmtRes!AC97:'SmtRes'!AC100)*Source!I98, 2))), 2)</f>
        <v>2475.98</v>
      </c>
      <c r="AE203">
        <f>ROUND((Source!AU98/100)*((ROUND(SUMIF(SmtRes!AQ97:'SmtRes'!AQ100,"=1",SmtRes!AD97:'SmtRes'!AD100)*Source!I98, 2)+ROUND(SUMIF(SmtRes!AQ97:'SmtRes'!AQ100,"=1",SmtRes!AC97:'SmtRes'!AC100)*Source!I98, 2))), 2)</f>
        <v>1442.32</v>
      </c>
      <c r="AN203" s="51">
        <f>M192+M194+M201+M202+M195</f>
        <v>1619.92</v>
      </c>
      <c r="AO203" s="51">
        <f>M194</f>
        <v>201.5100000000001</v>
      </c>
      <c r="AQ203" t="s">
        <v>988</v>
      </c>
      <c r="AR203" s="51">
        <f>M192</f>
        <v>331.5</v>
      </c>
      <c r="AT203" s="51">
        <f>M195</f>
        <v>207.82</v>
      </c>
      <c r="AV203" t="s">
        <v>988</v>
      </c>
      <c r="AW203">
        <f>0</f>
        <v>0</v>
      </c>
      <c r="AZ203">
        <f>Source!X98</f>
        <v>555.5</v>
      </c>
      <c r="BA203">
        <f>Source!Y98</f>
        <v>323.58999999999997</v>
      </c>
      <c r="CD203">
        <v>1</v>
      </c>
    </row>
    <row r="204" spans="1:101" ht="57" x14ac:dyDescent="0.2">
      <c r="A204" s="36" t="s">
        <v>308</v>
      </c>
      <c r="B204" s="36" t="s">
        <v>308</v>
      </c>
      <c r="C204" s="38" t="s">
        <v>1029</v>
      </c>
      <c r="D204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E204" s="39" t="str">
        <f>Source!H134</f>
        <v>ШТ</v>
      </c>
      <c r="F204" s="41">
        <f>Source!K134</f>
        <v>2</v>
      </c>
      <c r="G204" s="41"/>
      <c r="H204" s="41">
        <f>Source!I134</f>
        <v>2</v>
      </c>
      <c r="I204" s="43"/>
      <c r="J204" s="42"/>
      <c r="K204" s="43"/>
      <c r="L204" s="42"/>
      <c r="M204" s="43"/>
    </row>
    <row r="205" spans="1:101" ht="25.5" x14ac:dyDescent="0.2">
      <c r="C205" s="55" t="s">
        <v>927</v>
      </c>
      <c r="D205" s="143" t="s">
        <v>1030</v>
      </c>
      <c r="E205" s="143"/>
      <c r="F205" s="143"/>
      <c r="G205" s="143"/>
      <c r="H205" s="143"/>
      <c r="I205" s="143"/>
      <c r="J205" s="143"/>
      <c r="K205" s="143"/>
      <c r="L205" s="143"/>
      <c r="M205" s="143"/>
      <c r="CW205" s="56" t="s">
        <v>1030</v>
      </c>
    </row>
    <row r="206" spans="1:101" ht="15" x14ac:dyDescent="0.2">
      <c r="A206" s="37"/>
      <c r="B206" s="37"/>
      <c r="C206" s="41">
        <v>1</v>
      </c>
      <c r="D206" s="37" t="s">
        <v>979</v>
      </c>
      <c r="E206" s="39" t="s">
        <v>762</v>
      </c>
      <c r="F206" s="44"/>
      <c r="G206" s="41"/>
      <c r="H206" s="44">
        <f>Source!U134</f>
        <v>37.175600000000003</v>
      </c>
      <c r="I206" s="41"/>
      <c r="J206" s="41"/>
      <c r="K206" s="41"/>
      <c r="L206" s="41"/>
      <c r="M206" s="45">
        <f>SUM(M207:M207)-SUMIF(CE207:CE207, 1, M207:M207)</f>
        <v>21710.55</v>
      </c>
    </row>
    <row r="207" spans="1:101" ht="14.25" x14ac:dyDescent="0.2">
      <c r="A207" s="38"/>
      <c r="B207" s="38"/>
      <c r="C207" s="38" t="s">
        <v>847</v>
      </c>
      <c r="D207" s="38" t="s">
        <v>848</v>
      </c>
      <c r="E207" s="39" t="s">
        <v>762</v>
      </c>
      <c r="F207" s="41">
        <v>15.62</v>
      </c>
      <c r="G207" s="41">
        <f>ROUND(1.19,7)</f>
        <v>1.19</v>
      </c>
      <c r="H207" s="41">
        <f>SmtRes!CX175</f>
        <v>37.175600000000003</v>
      </c>
      <c r="I207" s="43"/>
      <c r="J207" s="42"/>
      <c r="K207" s="43">
        <f>SmtRes!CZ175</f>
        <v>584</v>
      </c>
      <c r="L207" s="42"/>
      <c r="M207" s="43">
        <f>SmtRes!DI175</f>
        <v>21710.55</v>
      </c>
    </row>
    <row r="208" spans="1:101" ht="15" x14ac:dyDescent="0.2">
      <c r="A208" s="37"/>
      <c r="B208" s="37"/>
      <c r="C208" s="41">
        <v>2</v>
      </c>
      <c r="D208" s="37" t="s">
        <v>980</v>
      </c>
      <c r="E208" s="39"/>
      <c r="F208" s="44"/>
      <c r="G208" s="41"/>
      <c r="H208" s="44"/>
      <c r="I208" s="41"/>
      <c r="J208" s="41"/>
      <c r="K208" s="41"/>
      <c r="L208" s="41"/>
      <c r="M208" s="45">
        <f>SUM(M209:M213)-SUMIF(CE209:CE213, 1, M209:M213)</f>
        <v>12402.180000000002</v>
      </c>
    </row>
    <row r="209" spans="1:83" ht="15" x14ac:dyDescent="0.2">
      <c r="A209" s="37"/>
      <c r="B209" s="37"/>
      <c r="C209" s="41"/>
      <c r="D209" s="37" t="s">
        <v>982</v>
      </c>
      <c r="E209" s="39" t="s">
        <v>762</v>
      </c>
      <c r="F209" s="44"/>
      <c r="G209" s="41"/>
      <c r="H209" s="44">
        <f>Source!V134</f>
        <v>5.82</v>
      </c>
      <c r="I209" s="41"/>
      <c r="J209" s="41"/>
      <c r="K209" s="41"/>
      <c r="L209" s="41"/>
      <c r="M209" s="45">
        <f>SUMIF(CE210:CE213, 1, M210:M213)</f>
        <v>4192.5999999999995</v>
      </c>
      <c r="CE209">
        <v>1</v>
      </c>
    </row>
    <row r="210" spans="1:83" ht="42.75" x14ac:dyDescent="0.2">
      <c r="A210" s="38"/>
      <c r="B210" s="38"/>
      <c r="C210" s="38" t="s">
        <v>830</v>
      </c>
      <c r="D210" s="38" t="s">
        <v>832</v>
      </c>
      <c r="E210" s="39" t="s">
        <v>768</v>
      </c>
      <c r="F210" s="41">
        <v>2.13</v>
      </c>
      <c r="G210" s="41"/>
      <c r="H210" s="41">
        <f>SmtRes!CX177</f>
        <v>4.26</v>
      </c>
      <c r="I210" s="43">
        <f>SmtRes!CZ177</f>
        <v>2088.77</v>
      </c>
      <c r="J210" s="42">
        <f>SmtRes!AJ177</f>
        <v>1.28</v>
      </c>
      <c r="K210" s="43">
        <f>ROUND(I210*J210, 2)</f>
        <v>2673.63</v>
      </c>
      <c r="L210" s="42"/>
      <c r="M210" s="43">
        <f>SmtRes!DG177</f>
        <v>11389.66</v>
      </c>
    </row>
    <row r="211" spans="1:83" ht="28.5" x14ac:dyDescent="0.2">
      <c r="A211" s="38"/>
      <c r="B211" s="38"/>
      <c r="C211" s="38" t="s">
        <v>786</v>
      </c>
      <c r="D211" s="38" t="s">
        <v>997</v>
      </c>
      <c r="E211" s="39" t="s">
        <v>762</v>
      </c>
      <c r="F211" s="41">
        <f>SmtRes!DO177*SmtRes!AT177</f>
        <v>2.13</v>
      </c>
      <c r="G211" s="41"/>
      <c r="H211" s="41">
        <f>ROUND(F211*H204, 7)</f>
        <v>4.26</v>
      </c>
      <c r="I211" s="43"/>
      <c r="J211" s="42"/>
      <c r="K211" s="43">
        <f>ROUND(SmtRes!AG177/SmtRes!DO177, 2)</f>
        <v>746.36</v>
      </c>
      <c r="L211" s="42"/>
      <c r="M211" s="43">
        <f>SmtRes!DH177</f>
        <v>3179.49</v>
      </c>
      <c r="CE211">
        <v>1</v>
      </c>
    </row>
    <row r="212" spans="1:83" ht="28.5" x14ac:dyDescent="0.2">
      <c r="A212" s="38"/>
      <c r="B212" s="38"/>
      <c r="C212" s="38" t="s">
        <v>770</v>
      </c>
      <c r="D212" s="38" t="s">
        <v>772</v>
      </c>
      <c r="E212" s="39" t="s">
        <v>768</v>
      </c>
      <c r="F212" s="41">
        <v>0.78</v>
      </c>
      <c r="G212" s="41"/>
      <c r="H212" s="41">
        <f>SmtRes!CX178</f>
        <v>1.56</v>
      </c>
      <c r="I212" s="43"/>
      <c r="J212" s="42"/>
      <c r="K212" s="43">
        <f>SmtRes!CZ178</f>
        <v>649.04999999999995</v>
      </c>
      <c r="L212" s="42"/>
      <c r="M212" s="43">
        <f>SmtRes!DG178</f>
        <v>1012.52</v>
      </c>
    </row>
    <row r="213" spans="1:83" ht="28.5" x14ac:dyDescent="0.2">
      <c r="A213" s="38"/>
      <c r="B213" s="38"/>
      <c r="C213" s="38" t="s">
        <v>769</v>
      </c>
      <c r="D213" s="38" t="s">
        <v>981</v>
      </c>
      <c r="E213" s="39" t="s">
        <v>762</v>
      </c>
      <c r="F213" s="41">
        <f>SmtRes!DO178*SmtRes!AT178</f>
        <v>0.78</v>
      </c>
      <c r="G213" s="41"/>
      <c r="H213" s="41">
        <f>ROUND(F213*H204, 7)</f>
        <v>1.56</v>
      </c>
      <c r="I213" s="43"/>
      <c r="J213" s="42"/>
      <c r="K213" s="43">
        <f>ROUND(SmtRes!AG178/SmtRes!DO178, 2)</f>
        <v>649.42999999999995</v>
      </c>
      <c r="L213" s="42"/>
      <c r="M213" s="43">
        <f>SmtRes!DH178</f>
        <v>1013.11</v>
      </c>
      <c r="CE213">
        <v>1</v>
      </c>
    </row>
    <row r="214" spans="1:83" ht="15" x14ac:dyDescent="0.2">
      <c r="A214" s="37"/>
      <c r="B214" s="37"/>
      <c r="C214" s="41">
        <v>4</v>
      </c>
      <c r="D214" s="37" t="s">
        <v>1031</v>
      </c>
      <c r="E214" s="39"/>
      <c r="F214" s="44"/>
      <c r="G214" s="41"/>
      <c r="H214" s="44"/>
      <c r="I214" s="41"/>
      <c r="J214" s="41"/>
      <c r="K214" s="41"/>
      <c r="L214" s="41"/>
      <c r="M214" s="45">
        <f>SUM(M215:M220)-SUMIF(CE215:CE220, 1, M215:M220)</f>
        <v>354.53</v>
      </c>
    </row>
    <row r="215" spans="1:83" ht="14.25" x14ac:dyDescent="0.2">
      <c r="A215" s="38"/>
      <c r="B215" s="38"/>
      <c r="C215" s="38" t="s">
        <v>813</v>
      </c>
      <c r="D215" s="38" t="s">
        <v>815</v>
      </c>
      <c r="E215" s="39" t="s">
        <v>83</v>
      </c>
      <c r="F215" s="41">
        <v>0.1</v>
      </c>
      <c r="G215" s="41"/>
      <c r="H215" s="41">
        <f>SmtRes!CX179</f>
        <v>0.2</v>
      </c>
      <c r="I215" s="43">
        <f>SmtRes!CZ179</f>
        <v>238.29</v>
      </c>
      <c r="J215" s="42">
        <f>SmtRes!AI179</f>
        <v>1.63</v>
      </c>
      <c r="K215" s="43">
        <f>ROUND(I215*J215, 2)</f>
        <v>388.41</v>
      </c>
      <c r="L215" s="42"/>
      <c r="M215" s="43">
        <f>SmtRes!DF179</f>
        <v>77.680000000000007</v>
      </c>
    </row>
    <row r="216" spans="1:83" ht="14.25" x14ac:dyDescent="0.2">
      <c r="A216" s="38"/>
      <c r="B216" s="38"/>
      <c r="C216" s="38" t="s">
        <v>816</v>
      </c>
      <c r="D216" s="38" t="s">
        <v>818</v>
      </c>
      <c r="E216" s="39" t="s">
        <v>83</v>
      </c>
      <c r="F216" s="41">
        <v>0.03</v>
      </c>
      <c r="G216" s="41"/>
      <c r="H216" s="41">
        <f>SmtRes!CX180</f>
        <v>0.06</v>
      </c>
      <c r="I216" s="43">
        <f>SmtRes!CZ180</f>
        <v>58.53</v>
      </c>
      <c r="J216" s="42">
        <f>SmtRes!AI180</f>
        <v>1.63</v>
      </c>
      <c r="K216" s="43">
        <f>ROUND(I216*J216, 2)</f>
        <v>95.4</v>
      </c>
      <c r="L216" s="42"/>
      <c r="M216" s="43">
        <f>SmtRes!DF180</f>
        <v>5.72</v>
      </c>
    </row>
    <row r="217" spans="1:83" ht="14.25" x14ac:dyDescent="0.2">
      <c r="A217" s="38"/>
      <c r="B217" s="38"/>
      <c r="C217" s="38" t="s">
        <v>819</v>
      </c>
      <c r="D217" s="38" t="s">
        <v>821</v>
      </c>
      <c r="E217" s="39" t="s">
        <v>83</v>
      </c>
      <c r="F217" s="41">
        <v>0.02</v>
      </c>
      <c r="G217" s="41"/>
      <c r="H217" s="41">
        <f>SmtRes!CX182</f>
        <v>0.04</v>
      </c>
      <c r="I217" s="43">
        <f>SmtRes!CZ182</f>
        <v>56.11</v>
      </c>
      <c r="J217" s="42">
        <f>SmtRes!AI182</f>
        <v>1.55</v>
      </c>
      <c r="K217" s="43">
        <f>ROUND(I217*J217, 2)</f>
        <v>86.97</v>
      </c>
      <c r="L217" s="42"/>
      <c r="M217" s="43">
        <f>SmtRes!DF182</f>
        <v>3.48</v>
      </c>
    </row>
    <row r="218" spans="1:83" ht="14.25" x14ac:dyDescent="0.2">
      <c r="A218" s="38"/>
      <c r="B218" s="38"/>
      <c r="C218" s="38" t="s">
        <v>841</v>
      </c>
      <c r="D218" s="38" t="s">
        <v>843</v>
      </c>
      <c r="E218" s="39" t="s">
        <v>40</v>
      </c>
      <c r="F218" s="41">
        <v>4.0000000000000002E-4</v>
      </c>
      <c r="G218" s="41"/>
      <c r="H218" s="41">
        <f>SmtRes!CX188</f>
        <v>8.0000000000000004E-4</v>
      </c>
      <c r="I218" s="43">
        <f>SmtRes!CZ188</f>
        <v>61265.39</v>
      </c>
      <c r="J218" s="42">
        <f>SmtRes!AI188</f>
        <v>1.48</v>
      </c>
      <c r="K218" s="43">
        <f>ROUND(I218*J218, 2)</f>
        <v>90672.78</v>
      </c>
      <c r="L218" s="42"/>
      <c r="M218" s="43">
        <f>SmtRes!DF188</f>
        <v>72.540000000000006</v>
      </c>
    </row>
    <row r="219" spans="1:83" ht="14.25" x14ac:dyDescent="0.2">
      <c r="A219" s="38"/>
      <c r="B219" s="38"/>
      <c r="C219" s="38" t="s">
        <v>822</v>
      </c>
      <c r="D219" s="38" t="s">
        <v>824</v>
      </c>
      <c r="E219" s="39" t="s">
        <v>40</v>
      </c>
      <c r="F219" s="41">
        <v>1E-4</v>
      </c>
      <c r="G219" s="41"/>
      <c r="H219" s="41">
        <f>SmtRes!CX189</f>
        <v>2.0000000000000001E-4</v>
      </c>
      <c r="I219" s="43">
        <f>SmtRes!CZ189</f>
        <v>80020.98</v>
      </c>
      <c r="J219" s="42">
        <f>SmtRes!AI189</f>
        <v>1.32</v>
      </c>
      <c r="K219" s="43">
        <f>ROUND(I219*J219, 2)</f>
        <v>105627.69</v>
      </c>
      <c r="L219" s="42"/>
      <c r="M219" s="43">
        <f>SmtRes!DF189</f>
        <v>21.13</v>
      </c>
    </row>
    <row r="220" spans="1:83" ht="14.25" x14ac:dyDescent="0.2">
      <c r="A220" s="38"/>
      <c r="B220" s="38"/>
      <c r="C220" s="38" t="s">
        <v>844</v>
      </c>
      <c r="D220" s="38" t="s">
        <v>846</v>
      </c>
      <c r="E220" s="39" t="s">
        <v>44</v>
      </c>
      <c r="F220" s="41">
        <v>0.06</v>
      </c>
      <c r="G220" s="41"/>
      <c r="H220" s="41">
        <f>SmtRes!CX190</f>
        <v>0.12</v>
      </c>
      <c r="I220" s="43"/>
      <c r="J220" s="42"/>
      <c r="K220" s="43">
        <f>SmtRes!CZ190</f>
        <v>1449.85</v>
      </c>
      <c r="L220" s="42"/>
      <c r="M220" s="43">
        <f>SmtRes!DF190</f>
        <v>173.98</v>
      </c>
    </row>
    <row r="221" spans="1:83" ht="14.25" x14ac:dyDescent="0.2">
      <c r="A221" s="38"/>
      <c r="B221" s="38"/>
      <c r="C221" s="38" t="str">
        <f>EtalonRes!I183</f>
        <v>05.1.02.06</v>
      </c>
      <c r="D221" s="38" t="str">
        <f>EtalonRes!K183</f>
        <v>Приставки железобетонные</v>
      </c>
      <c r="E221" s="39" t="str">
        <f>EtalonRes!O183</f>
        <v>ШТ</v>
      </c>
      <c r="F221" s="41">
        <f>EtalonRes!X183</f>
        <v>0</v>
      </c>
      <c r="G221" s="41"/>
      <c r="H221" s="41">
        <f>ROUND(EtalonRes!AG183*Source!I134, 7)</f>
        <v>0</v>
      </c>
      <c r="I221" s="43"/>
      <c r="J221" s="42"/>
      <c r="K221" s="43"/>
      <c r="L221" s="42"/>
      <c r="M221" s="43"/>
    </row>
    <row r="222" spans="1:83" ht="28.5" x14ac:dyDescent="0.2">
      <c r="A222" s="38"/>
      <c r="B222" s="38"/>
      <c r="C222" s="38" t="str">
        <f>EtalonRes!I184</f>
        <v>05.1.02.07</v>
      </c>
      <c r="D222" s="38" t="str">
        <f>EtalonRes!K184</f>
        <v>Стойка железобетонная вибрированная для опор</v>
      </c>
      <c r="E222" s="39" t="str">
        <f>EtalonRes!O184</f>
        <v>ШТ</v>
      </c>
      <c r="F222" s="41">
        <f>EtalonRes!X184</f>
        <v>0</v>
      </c>
      <c r="G222" s="41"/>
      <c r="H222" s="41">
        <f>ROUND(EtalonRes!AG184*Source!I134, 7)</f>
        <v>0</v>
      </c>
      <c r="I222" s="43"/>
      <c r="J222" s="42"/>
      <c r="K222" s="43"/>
      <c r="L222" s="42"/>
      <c r="M222" s="43"/>
    </row>
    <row r="223" spans="1:83" ht="14.25" x14ac:dyDescent="0.2">
      <c r="A223" s="38"/>
      <c r="B223" s="38"/>
      <c r="C223" s="38" t="str">
        <f>EtalonRes!I185</f>
        <v>07.2.02.05</v>
      </c>
      <c r="D223" s="38" t="str">
        <f>EtalonRes!K185</f>
        <v>Траверсы стальные</v>
      </c>
      <c r="E223" s="39" t="str">
        <f>EtalonRes!O185</f>
        <v>т</v>
      </c>
      <c r="F223" s="41">
        <f>EtalonRes!X185</f>
        <v>0</v>
      </c>
      <c r="G223" s="41"/>
      <c r="H223" s="41">
        <f>ROUND(EtalonRes!AG185*Source!I134, 7)</f>
        <v>0</v>
      </c>
      <c r="I223" s="43"/>
      <c r="J223" s="42"/>
      <c r="K223" s="43"/>
      <c r="L223" s="42"/>
      <c r="M223" s="43"/>
    </row>
    <row r="224" spans="1:83" ht="14.25" x14ac:dyDescent="0.2">
      <c r="A224" s="38"/>
      <c r="B224" s="38"/>
      <c r="C224" s="38" t="str">
        <f>EtalonRes!I186</f>
        <v>07.2.07.13</v>
      </c>
      <c r="D224" s="38" t="str">
        <f>EtalonRes!K186</f>
        <v>Хомуты стальные</v>
      </c>
      <c r="E224" s="39" t="str">
        <f>EtalonRes!O186</f>
        <v>кг</v>
      </c>
      <c r="F224" s="41">
        <f>EtalonRes!X186</f>
        <v>0</v>
      </c>
      <c r="G224" s="41"/>
      <c r="H224" s="41">
        <f>ROUND(EtalonRes!AG186*Source!I134, 7)</f>
        <v>0</v>
      </c>
      <c r="I224" s="43"/>
      <c r="J224" s="42"/>
      <c r="K224" s="43"/>
      <c r="L224" s="42"/>
      <c r="M224" s="43"/>
    </row>
    <row r="225" spans="1:83" ht="14.25" x14ac:dyDescent="0.2">
      <c r="A225" s="38"/>
      <c r="B225" s="38"/>
      <c r="C225" s="38" t="str">
        <f>EtalonRes!I187</f>
        <v>08.3.04.02</v>
      </c>
      <c r="D225" s="38" t="str">
        <f>EtalonRes!K187</f>
        <v>Сталь стержневая диаметром до 10 мм</v>
      </c>
      <c r="E225" s="39" t="str">
        <f>EtalonRes!O187</f>
        <v>т</v>
      </c>
      <c r="F225" s="41">
        <f>EtalonRes!X187</f>
        <v>0</v>
      </c>
      <c r="G225" s="41"/>
      <c r="H225" s="41">
        <f>ROUND(EtalonRes!AG187*Source!I134, 7)</f>
        <v>0</v>
      </c>
      <c r="I225" s="43"/>
      <c r="J225" s="42"/>
      <c r="K225" s="43"/>
      <c r="L225" s="42"/>
      <c r="M225" s="43"/>
    </row>
    <row r="226" spans="1:83" ht="14.25" x14ac:dyDescent="0.2">
      <c r="A226" s="38"/>
      <c r="B226" s="38"/>
      <c r="C226" s="38" t="str">
        <f>EtalonRes!I191</f>
        <v>22.2.01.04</v>
      </c>
      <c r="D226" s="38" t="str">
        <f>EtalonRes!K191</f>
        <v>Изоляторы штыревые</v>
      </c>
      <c r="E226" s="39" t="str">
        <f>EtalonRes!O191</f>
        <v>ШТ</v>
      </c>
      <c r="F226" s="41">
        <f>EtalonRes!X191</f>
        <v>0</v>
      </c>
      <c r="G226" s="41"/>
      <c r="H226" s="41">
        <f>ROUND(EtalonRes!AG191*Source!I134, 7)</f>
        <v>0</v>
      </c>
      <c r="I226" s="43"/>
      <c r="J226" s="42"/>
      <c r="K226" s="43"/>
      <c r="L226" s="42"/>
      <c r="M226" s="43"/>
    </row>
    <row r="227" spans="1:83" ht="14.25" x14ac:dyDescent="0.2">
      <c r="A227" s="38"/>
      <c r="B227" s="38"/>
      <c r="C227" s="38" t="str">
        <f>EtalonRes!I192</f>
        <v>22.2.02.09</v>
      </c>
      <c r="D227" s="38" t="str">
        <f>EtalonRes!K192</f>
        <v>Детали крепления стальные</v>
      </c>
      <c r="E227" s="39" t="str">
        <f>EtalonRes!O192</f>
        <v>кг</v>
      </c>
      <c r="F227" s="41">
        <f>EtalonRes!X192</f>
        <v>0</v>
      </c>
      <c r="G227" s="41"/>
      <c r="H227" s="41">
        <f>ROUND(EtalonRes!AG192*Source!I134, 7)</f>
        <v>0</v>
      </c>
      <c r="I227" s="43"/>
      <c r="J227" s="42"/>
      <c r="K227" s="43"/>
      <c r="L227" s="42"/>
      <c r="M227" s="43"/>
    </row>
    <row r="228" spans="1:83" ht="14.25" x14ac:dyDescent="0.2">
      <c r="A228" s="38"/>
      <c r="B228" s="38"/>
      <c r="C228" s="38" t="str">
        <f>EtalonRes!I193</f>
        <v>22.2.02.21</v>
      </c>
      <c r="D228" s="38" t="str">
        <f>EtalonRes!K193</f>
        <v>Штыри</v>
      </c>
      <c r="E228" s="39" t="str">
        <f>EtalonRes!O193</f>
        <v>ШТ</v>
      </c>
      <c r="F228" s="41">
        <f>EtalonRes!X193</f>
        <v>0</v>
      </c>
      <c r="G228" s="41"/>
      <c r="H228" s="41">
        <f>ROUND(EtalonRes!AG193*Source!I134, 7)</f>
        <v>0</v>
      </c>
      <c r="I228" s="43"/>
      <c r="J228" s="42"/>
      <c r="K228" s="43"/>
      <c r="L228" s="42"/>
      <c r="M228" s="43"/>
    </row>
    <row r="229" spans="1:83" ht="14.25" x14ac:dyDescent="0.2">
      <c r="A229" s="38"/>
      <c r="B229" s="38"/>
      <c r="C229" s="38" t="str">
        <f>EtalonRes!I194</f>
        <v>22.2.02.23</v>
      </c>
      <c r="D229" s="46" t="str">
        <f>EtalonRes!K194</f>
        <v>Металлические плакаты</v>
      </c>
      <c r="E229" s="47" t="str">
        <f>EtalonRes!O194</f>
        <v>ШТ</v>
      </c>
      <c r="F229" s="48">
        <f>EtalonRes!X194</f>
        <v>0</v>
      </c>
      <c r="G229" s="48"/>
      <c r="H229" s="48">
        <f>ROUND(EtalonRes!AG194*Source!I134, 7)</f>
        <v>0</v>
      </c>
      <c r="I229" s="49"/>
      <c r="J229" s="50"/>
      <c r="K229" s="49"/>
      <c r="L229" s="50"/>
      <c r="M229" s="49"/>
    </row>
    <row r="230" spans="1:83" ht="15" x14ac:dyDescent="0.2">
      <c r="A230" s="38"/>
      <c r="B230" s="38"/>
      <c r="C230" s="38"/>
      <c r="D230" s="53" t="s">
        <v>983</v>
      </c>
      <c r="E230" s="39"/>
      <c r="F230" s="41"/>
      <c r="G230" s="41"/>
      <c r="H230" s="41"/>
      <c r="I230" s="43"/>
      <c r="J230" s="42"/>
      <c r="K230" s="43"/>
      <c r="L230" s="42"/>
      <c r="M230" s="43">
        <f>M206+M208+M209+M214</f>
        <v>38659.86</v>
      </c>
    </row>
    <row r="231" spans="1:83" ht="14.25" x14ac:dyDescent="0.2">
      <c r="A231" s="38"/>
      <c r="B231" s="38"/>
      <c r="C231" s="38"/>
      <c r="D231" s="38" t="s">
        <v>984</v>
      </c>
      <c r="E231" s="39"/>
      <c r="F231" s="41"/>
      <c r="G231" s="41"/>
      <c r="H231" s="41"/>
      <c r="I231" s="43"/>
      <c r="J231" s="42"/>
      <c r="K231" s="43"/>
      <c r="L231" s="42"/>
      <c r="M231" s="43">
        <f>SUM(AR204:AR234)+SUM(AS204:AS234)+SUM(AT204:AT234)+SUM(AU204:AU234)+SUM(AV204:AV234)</f>
        <v>25903.149999999998</v>
      </c>
    </row>
    <row r="232" spans="1:83" ht="14.25" x14ac:dyDescent="0.2">
      <c r="A232" s="38"/>
      <c r="B232" s="38"/>
      <c r="C232" s="38" t="s">
        <v>26</v>
      </c>
      <c r="D232" s="38" t="s">
        <v>985</v>
      </c>
      <c r="E232" s="39" t="s">
        <v>57</v>
      </c>
      <c r="F232" s="41">
        <f>Source!BZ134</f>
        <v>103</v>
      </c>
      <c r="G232" s="41"/>
      <c r="H232" s="41">
        <f>Source!AT134</f>
        <v>103</v>
      </c>
      <c r="I232" s="43"/>
      <c r="J232" s="42"/>
      <c r="K232" s="43"/>
      <c r="L232" s="42"/>
      <c r="M232" s="43">
        <f>SUM(AZ204:AZ234)</f>
        <v>26680.240000000002</v>
      </c>
    </row>
    <row r="233" spans="1:83" ht="14.25" x14ac:dyDescent="0.2">
      <c r="A233" s="46"/>
      <c r="B233" s="46"/>
      <c r="C233" s="46" t="s">
        <v>27</v>
      </c>
      <c r="D233" s="46" t="s">
        <v>986</v>
      </c>
      <c r="E233" s="47" t="s">
        <v>57</v>
      </c>
      <c r="F233" s="48">
        <f>Source!CA134</f>
        <v>60</v>
      </c>
      <c r="G233" s="48"/>
      <c r="H233" s="48">
        <f>Source!AU134</f>
        <v>60</v>
      </c>
      <c r="I233" s="49"/>
      <c r="J233" s="50"/>
      <c r="K233" s="49"/>
      <c r="L233" s="50"/>
      <c r="M233" s="49">
        <f>SUM(BA204:BA234)</f>
        <v>15541.89</v>
      </c>
    </row>
    <row r="234" spans="1:83" ht="15" x14ac:dyDescent="0.2">
      <c r="D234" s="140" t="s">
        <v>987</v>
      </c>
      <c r="E234" s="140"/>
      <c r="F234" s="140"/>
      <c r="G234" s="140"/>
      <c r="H234" s="140"/>
      <c r="I234" s="140"/>
      <c r="J234" s="141">
        <f>IF(F204&lt;&gt;0,L234/F204, 0)</f>
        <v>40440.995000000003</v>
      </c>
      <c r="K234" s="141"/>
      <c r="L234" s="141">
        <f>M206+M208+M214+M232+M233+M209</f>
        <v>80881.990000000005</v>
      </c>
      <c r="M234" s="141"/>
      <c r="AD234">
        <f>ROUND((Source!AT134/100)*((ROUND(SUMIF(SmtRes!AQ175:'SmtRes'!AQ194,"=1",SmtRes!AD175:'SmtRes'!AD194)*Source!I134, 2)+ROUND(SUMIF(SmtRes!AQ175:'SmtRes'!AQ194,"=1",SmtRes!AC175:'SmtRes'!AC194)*Source!I134, 2))), 2)</f>
        <v>4078.37</v>
      </c>
      <c r="AE234">
        <f>ROUND((Source!AU134/100)*((ROUND(SUMIF(SmtRes!AQ175:'SmtRes'!AQ194,"=1",SmtRes!AD175:'SmtRes'!AD194)*Source!I134, 2)+ROUND(SUMIF(SmtRes!AQ175:'SmtRes'!AQ194,"=1",SmtRes!AC175:'SmtRes'!AC194)*Source!I134, 2))), 2)</f>
        <v>2375.75</v>
      </c>
      <c r="AN234" s="51">
        <f>M206+M208+M214+M232+M233+M209</f>
        <v>80881.990000000005</v>
      </c>
      <c r="AO234" s="51">
        <f>M208</f>
        <v>12402.180000000002</v>
      </c>
      <c r="AQ234" t="s">
        <v>988</v>
      </c>
      <c r="AR234" s="51">
        <f>M206</f>
        <v>21710.55</v>
      </c>
      <c r="AT234" s="51">
        <f>M209</f>
        <v>4192.5999999999995</v>
      </c>
      <c r="AV234" t="s">
        <v>988</v>
      </c>
      <c r="AW234" s="51">
        <f>M214</f>
        <v>354.53</v>
      </c>
      <c r="AZ234">
        <f>Source!X134</f>
        <v>26680.240000000002</v>
      </c>
      <c r="BA234">
        <f>Source!Y134</f>
        <v>15541.89</v>
      </c>
      <c r="CD234">
        <v>1</v>
      </c>
    </row>
    <row r="235" spans="1:83" ht="28.5" x14ac:dyDescent="0.2">
      <c r="A235" s="36" t="s">
        <v>323</v>
      </c>
      <c r="B235" s="36" t="s">
        <v>323</v>
      </c>
      <c r="C235" s="38" t="s">
        <v>1032</v>
      </c>
      <c r="D235" s="38" t="str">
        <f>Source!G145</f>
        <v>Затраты на бурение котлованов, учтенные нормой: 33-04-003-14</v>
      </c>
      <c r="E235" s="39" t="str">
        <f>Source!H145</f>
        <v>ШТ</v>
      </c>
      <c r="F235" s="41">
        <f>Source!K145</f>
        <v>-2</v>
      </c>
      <c r="G235" s="41"/>
      <c r="H235" s="41">
        <f>Source!I145</f>
        <v>-2</v>
      </c>
      <c r="I235" s="43"/>
      <c r="J235" s="42"/>
      <c r="K235" s="43"/>
      <c r="L235" s="42"/>
      <c r="M235" s="43"/>
    </row>
    <row r="236" spans="1:83" ht="15" x14ac:dyDescent="0.2">
      <c r="A236" s="37"/>
      <c r="B236" s="37"/>
      <c r="C236" s="41">
        <v>1</v>
      </c>
      <c r="D236" s="37" t="s">
        <v>979</v>
      </c>
      <c r="E236" s="39" t="s">
        <v>762</v>
      </c>
      <c r="F236" s="44"/>
      <c r="G236" s="41"/>
      <c r="H236" s="44">
        <f>Source!U145</f>
        <v>-2.38</v>
      </c>
      <c r="I236" s="41"/>
      <c r="J236" s="41"/>
      <c r="K236" s="41"/>
      <c r="L236" s="41"/>
      <c r="M236" s="45">
        <f>SUM(M237:M237)-SUMIF(CE237:CE237, 1, M237:M237)</f>
        <v>-1389.92</v>
      </c>
    </row>
    <row r="237" spans="1:83" ht="14.25" x14ac:dyDescent="0.2">
      <c r="A237" s="38"/>
      <c r="B237" s="38"/>
      <c r="C237" s="38" t="s">
        <v>847</v>
      </c>
      <c r="D237" s="38" t="s">
        <v>848</v>
      </c>
      <c r="E237" s="39" t="s">
        <v>762</v>
      </c>
      <c r="F237" s="41">
        <v>1.19</v>
      </c>
      <c r="G237" s="41"/>
      <c r="H237" s="41">
        <f>SmtRes!CX195</f>
        <v>-2.38</v>
      </c>
      <c r="I237" s="43"/>
      <c r="J237" s="42"/>
      <c r="K237" s="43">
        <f>SmtRes!CZ195</f>
        <v>584</v>
      </c>
      <c r="L237" s="42"/>
      <c r="M237" s="43">
        <f>SmtRes!DI195</f>
        <v>-1389.92</v>
      </c>
    </row>
    <row r="238" spans="1:83" ht="15" x14ac:dyDescent="0.2">
      <c r="A238" s="37"/>
      <c r="B238" s="37"/>
      <c r="C238" s="41">
        <v>2</v>
      </c>
      <c r="D238" s="37" t="s">
        <v>980</v>
      </c>
      <c r="E238" s="39"/>
      <c r="F238" s="44"/>
      <c r="G238" s="41"/>
      <c r="H238" s="44"/>
      <c r="I238" s="41"/>
      <c r="J238" s="41"/>
      <c r="K238" s="41"/>
      <c r="L238" s="41"/>
      <c r="M238" s="45">
        <f>SUM(M239:M241)-SUMIF(CE239:CE241, 1, M239:M241)</f>
        <v>-5881.99</v>
      </c>
    </row>
    <row r="239" spans="1:83" ht="15" x14ac:dyDescent="0.2">
      <c r="A239" s="37"/>
      <c r="B239" s="37"/>
      <c r="C239" s="41"/>
      <c r="D239" s="37" t="s">
        <v>982</v>
      </c>
      <c r="E239" s="39" t="s">
        <v>762</v>
      </c>
      <c r="F239" s="44"/>
      <c r="G239" s="41"/>
      <c r="H239" s="44">
        <f>Source!V145</f>
        <v>-2.2000000000000002</v>
      </c>
      <c r="I239" s="41"/>
      <c r="J239" s="41"/>
      <c r="K239" s="41"/>
      <c r="L239" s="41"/>
      <c r="M239" s="45">
        <f>SUMIF(CE240:CE241, 1, M240:M241)</f>
        <v>-1641.99</v>
      </c>
      <c r="CE239">
        <v>1</v>
      </c>
    </row>
    <row r="240" spans="1:83" ht="42.75" x14ac:dyDescent="0.2">
      <c r="A240" s="38"/>
      <c r="B240" s="38"/>
      <c r="C240" s="38" t="s">
        <v>830</v>
      </c>
      <c r="D240" s="38" t="s">
        <v>832</v>
      </c>
      <c r="E240" s="39" t="s">
        <v>768</v>
      </c>
      <c r="F240" s="41">
        <v>1.1000000000000001</v>
      </c>
      <c r="G240" s="41"/>
      <c r="H240" s="41">
        <f>SmtRes!CX197</f>
        <v>-2.2000000000000002</v>
      </c>
      <c r="I240" s="43">
        <f>SmtRes!CZ197</f>
        <v>2088.77</v>
      </c>
      <c r="J240" s="42">
        <f>SmtRes!AJ197</f>
        <v>1.28</v>
      </c>
      <c r="K240" s="43">
        <f>ROUND(I240*J240, 2)</f>
        <v>2673.63</v>
      </c>
      <c r="L240" s="42"/>
      <c r="M240" s="43">
        <f>SmtRes!DG197</f>
        <v>-5881.99</v>
      </c>
    </row>
    <row r="241" spans="1:101" ht="28.5" x14ac:dyDescent="0.2">
      <c r="A241" s="38"/>
      <c r="B241" s="38"/>
      <c r="C241" s="38" t="s">
        <v>786</v>
      </c>
      <c r="D241" s="46" t="s">
        <v>997</v>
      </c>
      <c r="E241" s="47" t="s">
        <v>762</v>
      </c>
      <c r="F241" s="48">
        <f>SmtRes!DO197*SmtRes!AT197</f>
        <v>1.1000000000000001</v>
      </c>
      <c r="G241" s="48"/>
      <c r="H241" s="48">
        <f>ROUND(F241*H235, 7)</f>
        <v>-2.2000000000000002</v>
      </c>
      <c r="I241" s="49"/>
      <c r="J241" s="50"/>
      <c r="K241" s="49">
        <f>ROUND(SmtRes!AG197/SmtRes!DO197, 2)</f>
        <v>746.36</v>
      </c>
      <c r="L241" s="50"/>
      <c r="M241" s="49">
        <f>SmtRes!DH197</f>
        <v>-1641.99</v>
      </c>
      <c r="CE241">
        <v>1</v>
      </c>
    </row>
    <row r="242" spans="1:101" ht="15" x14ac:dyDescent="0.2">
      <c r="A242" s="38"/>
      <c r="B242" s="38"/>
      <c r="C242" s="38"/>
      <c r="D242" s="53" t="s">
        <v>983</v>
      </c>
      <c r="E242" s="39"/>
      <c r="F242" s="41"/>
      <c r="G242" s="41"/>
      <c r="H242" s="41"/>
      <c r="I242" s="43"/>
      <c r="J242" s="42"/>
      <c r="K242" s="43"/>
      <c r="L242" s="42"/>
      <c r="M242" s="43">
        <f>M236+M238+M239</f>
        <v>-8913.9</v>
      </c>
    </row>
    <row r="243" spans="1:101" ht="14.25" x14ac:dyDescent="0.2">
      <c r="A243" s="38"/>
      <c r="B243" s="38"/>
      <c r="C243" s="38"/>
      <c r="D243" s="38" t="s">
        <v>984</v>
      </c>
      <c r="E243" s="39"/>
      <c r="F243" s="41"/>
      <c r="G243" s="41"/>
      <c r="H243" s="41"/>
      <c r="I243" s="43"/>
      <c r="J243" s="42"/>
      <c r="K243" s="43"/>
      <c r="L243" s="42"/>
      <c r="M243" s="43">
        <f>SUM(AR235:AR246)+SUM(AS235:AS246)+SUM(AT235:AT246)+SUM(AU235:AU246)+SUM(AV235:AV246)</f>
        <v>-3031.91</v>
      </c>
    </row>
    <row r="244" spans="1:101" ht="14.25" x14ac:dyDescent="0.2">
      <c r="A244" s="38"/>
      <c r="B244" s="38"/>
      <c r="C244" s="38" t="s">
        <v>26</v>
      </c>
      <c r="D244" s="38" t="s">
        <v>985</v>
      </c>
      <c r="E244" s="39" t="s">
        <v>57</v>
      </c>
      <c r="F244" s="41">
        <f>Source!BZ145</f>
        <v>103</v>
      </c>
      <c r="G244" s="41"/>
      <c r="H244" s="41">
        <f>Source!AT145</f>
        <v>103</v>
      </c>
      <c r="I244" s="43"/>
      <c r="J244" s="42"/>
      <c r="K244" s="43"/>
      <c r="L244" s="42"/>
      <c r="M244" s="43">
        <f>SUM(AZ235:AZ246)</f>
        <v>-3122.87</v>
      </c>
    </row>
    <row r="245" spans="1:101" ht="14.25" x14ac:dyDescent="0.2">
      <c r="A245" s="46"/>
      <c r="B245" s="46"/>
      <c r="C245" s="46" t="s">
        <v>27</v>
      </c>
      <c r="D245" s="46" t="s">
        <v>986</v>
      </c>
      <c r="E245" s="47" t="s">
        <v>57</v>
      </c>
      <c r="F245" s="48">
        <f>Source!CA145</f>
        <v>60</v>
      </c>
      <c r="G245" s="48"/>
      <c r="H245" s="48">
        <f>Source!AU145</f>
        <v>60</v>
      </c>
      <c r="I245" s="49"/>
      <c r="J245" s="50"/>
      <c r="K245" s="49"/>
      <c r="L245" s="50"/>
      <c r="M245" s="49">
        <f>SUM(BA235:BA246)</f>
        <v>-1819.15</v>
      </c>
    </row>
    <row r="246" spans="1:101" ht="15" x14ac:dyDescent="0.2">
      <c r="D246" s="140" t="s">
        <v>987</v>
      </c>
      <c r="E246" s="140"/>
      <c r="F246" s="140"/>
      <c r="G246" s="140"/>
      <c r="H246" s="140"/>
      <c r="I246" s="140"/>
      <c r="J246" s="141">
        <f>IF(F235&lt;&gt;0,L246/F235, 0)</f>
        <v>6927.9599999999991</v>
      </c>
      <c r="K246" s="141"/>
      <c r="L246" s="141">
        <f>M236+M238+M244+M245+M239</f>
        <v>-13855.919999999998</v>
      </c>
      <c r="M246" s="141"/>
      <c r="AD246">
        <f>ROUND((Source!AT145/100)*((ROUND(SUMIF(SmtRes!AQ195:'SmtRes'!AQ197,"=1",SmtRes!AD195:'SmtRes'!AD197)*Source!I145, 2)+ROUND(SUMIF(SmtRes!AQ195:'SmtRes'!AQ197,"=1",SmtRes!AC195:'SmtRes'!AC197)*Source!I145, 2))), 2)</f>
        <v>-2740.54</v>
      </c>
      <c r="AE246">
        <f>ROUND((Source!AU145/100)*((ROUND(SUMIF(SmtRes!AQ195:'SmtRes'!AQ197,"=1",SmtRes!AD195:'SmtRes'!AD197)*Source!I145, 2)+ROUND(SUMIF(SmtRes!AQ195:'SmtRes'!AQ197,"=1",SmtRes!AC195:'SmtRes'!AC197)*Source!I145, 2))), 2)</f>
        <v>-1596.43</v>
      </c>
      <c r="AN246" s="51">
        <f>M236+M238+M244+M245+M239</f>
        <v>-13855.919999999998</v>
      </c>
      <c r="AO246" s="51">
        <f>M238</f>
        <v>-5881.99</v>
      </c>
      <c r="AQ246" t="s">
        <v>988</v>
      </c>
      <c r="AR246" s="51">
        <f>M236</f>
        <v>-1389.92</v>
      </c>
      <c r="AT246" s="51">
        <f>M239</f>
        <v>-1641.99</v>
      </c>
      <c r="AV246" t="s">
        <v>988</v>
      </c>
      <c r="AW246">
        <f>0</f>
        <v>0</v>
      </c>
      <c r="AZ246">
        <f>Source!X145</f>
        <v>-3122.87</v>
      </c>
      <c r="BA246">
        <f>Source!Y145</f>
        <v>-1819.15</v>
      </c>
      <c r="CD246">
        <v>1</v>
      </c>
    </row>
    <row r="247" spans="1:101" ht="28.5" x14ac:dyDescent="0.2">
      <c r="A247" s="36" t="s">
        <v>327</v>
      </c>
      <c r="B247" s="36" t="s">
        <v>327</v>
      </c>
      <c r="C247" s="38" t="s">
        <v>1032</v>
      </c>
      <c r="D247" s="38" t="str">
        <f>Source!G146</f>
        <v>Затраты на бурение котлованов, учтенные нормой: 33-04-003-14</v>
      </c>
      <c r="E247" s="39" t="str">
        <f>Source!H146</f>
        <v>ШТ</v>
      </c>
      <c r="F247" s="41">
        <f>Source!K146</f>
        <v>2</v>
      </c>
      <c r="G247" s="41"/>
      <c r="H247" s="41">
        <f>Source!I146</f>
        <v>2</v>
      </c>
      <c r="I247" s="43"/>
      <c r="J247" s="42"/>
      <c r="K247" s="43"/>
      <c r="L247" s="42"/>
      <c r="M247" s="43"/>
    </row>
    <row r="248" spans="1:101" ht="25.5" x14ac:dyDescent="0.2">
      <c r="C248" s="55" t="s">
        <v>930</v>
      </c>
      <c r="D248" s="143" t="s">
        <v>1033</v>
      </c>
      <c r="E248" s="143"/>
      <c r="F248" s="143"/>
      <c r="G248" s="143"/>
      <c r="H248" s="143"/>
      <c r="I248" s="143"/>
      <c r="J248" s="143"/>
      <c r="K248" s="143"/>
      <c r="L248" s="143"/>
      <c r="M248" s="143"/>
      <c r="CW248" s="56" t="s">
        <v>1033</v>
      </c>
    </row>
    <row r="249" spans="1:101" ht="15" x14ac:dyDescent="0.2">
      <c r="A249" s="37"/>
      <c r="B249" s="37"/>
      <c r="C249" s="41">
        <v>1</v>
      </c>
      <c r="D249" s="37" t="s">
        <v>979</v>
      </c>
      <c r="E249" s="39" t="s">
        <v>762</v>
      </c>
      <c r="F249" s="44"/>
      <c r="G249" s="41"/>
      <c r="H249" s="44">
        <f>Source!U146</f>
        <v>2.9750000000000001</v>
      </c>
      <c r="I249" s="41"/>
      <c r="J249" s="41"/>
      <c r="K249" s="41"/>
      <c r="L249" s="41"/>
      <c r="M249" s="45">
        <f>SUM(M250:M250)-SUMIF(CE250:CE250, 1, M250:M250)</f>
        <v>1737.4</v>
      </c>
    </row>
    <row r="250" spans="1:101" ht="14.25" x14ac:dyDescent="0.2">
      <c r="A250" s="38"/>
      <c r="B250" s="38"/>
      <c r="C250" s="38" t="s">
        <v>847</v>
      </c>
      <c r="D250" s="38" t="s">
        <v>848</v>
      </c>
      <c r="E250" s="39" t="s">
        <v>762</v>
      </c>
      <c r="F250" s="41">
        <v>1.19</v>
      </c>
      <c r="G250" s="41">
        <f>ROUND(1.25,7)</f>
        <v>1.25</v>
      </c>
      <c r="H250" s="41">
        <f>SmtRes!CX198</f>
        <v>2.9750000000000001</v>
      </c>
      <c r="I250" s="43"/>
      <c r="J250" s="42"/>
      <c r="K250" s="43">
        <f>SmtRes!CZ198</f>
        <v>584</v>
      </c>
      <c r="L250" s="42"/>
      <c r="M250" s="43">
        <f>SmtRes!DI198</f>
        <v>1737.4</v>
      </c>
    </row>
    <row r="251" spans="1:101" ht="15" x14ac:dyDescent="0.2">
      <c r="A251" s="37"/>
      <c r="B251" s="37"/>
      <c r="C251" s="41">
        <v>2</v>
      </c>
      <c r="D251" s="37" t="s">
        <v>980</v>
      </c>
      <c r="E251" s="39"/>
      <c r="F251" s="44"/>
      <c r="G251" s="41"/>
      <c r="H251" s="44"/>
      <c r="I251" s="41"/>
      <c r="J251" s="41"/>
      <c r="K251" s="41"/>
      <c r="L251" s="41"/>
      <c r="M251" s="45">
        <f>SUM(M252:M254)-SUMIF(CE252:CE254, 1, M252:M254)</f>
        <v>7352.48</v>
      </c>
    </row>
    <row r="252" spans="1:101" ht="15" x14ac:dyDescent="0.2">
      <c r="A252" s="37"/>
      <c r="B252" s="37"/>
      <c r="C252" s="41"/>
      <c r="D252" s="37" t="s">
        <v>982</v>
      </c>
      <c r="E252" s="39" t="s">
        <v>762</v>
      </c>
      <c r="F252" s="44"/>
      <c r="G252" s="41"/>
      <c r="H252" s="44">
        <f>Source!V146</f>
        <v>2.75</v>
      </c>
      <c r="I252" s="41"/>
      <c r="J252" s="41"/>
      <c r="K252" s="41"/>
      <c r="L252" s="41"/>
      <c r="M252" s="45">
        <f>SUMIF(CE253:CE254, 1, M253:M254)</f>
        <v>2052.4899999999998</v>
      </c>
      <c r="CE252">
        <v>1</v>
      </c>
    </row>
    <row r="253" spans="1:101" ht="42.75" x14ac:dyDescent="0.2">
      <c r="A253" s="38"/>
      <c r="B253" s="38"/>
      <c r="C253" s="38" t="s">
        <v>830</v>
      </c>
      <c r="D253" s="38" t="s">
        <v>832</v>
      </c>
      <c r="E253" s="39" t="s">
        <v>768</v>
      </c>
      <c r="F253" s="41">
        <v>1.1000000000000001</v>
      </c>
      <c r="G253" s="41">
        <f>ROUND(1.25,7)</f>
        <v>1.25</v>
      </c>
      <c r="H253" s="41">
        <f>SmtRes!CX200</f>
        <v>2.75</v>
      </c>
      <c r="I253" s="43">
        <f>SmtRes!CZ200</f>
        <v>2088.77</v>
      </c>
      <c r="J253" s="42">
        <f>SmtRes!AJ200</f>
        <v>1.28</v>
      </c>
      <c r="K253" s="43">
        <f>ROUND(I253*J253, 2)</f>
        <v>2673.63</v>
      </c>
      <c r="L253" s="42"/>
      <c r="M253" s="43">
        <f>SmtRes!DG200</f>
        <v>7352.48</v>
      </c>
    </row>
    <row r="254" spans="1:101" ht="28.5" x14ac:dyDescent="0.2">
      <c r="A254" s="38"/>
      <c r="B254" s="38"/>
      <c r="C254" s="38" t="s">
        <v>786</v>
      </c>
      <c r="D254" s="46" t="s">
        <v>997</v>
      </c>
      <c r="E254" s="47" t="s">
        <v>762</v>
      </c>
      <c r="F254" s="48">
        <f>SmtRes!DO200*SmtRes!AT200</f>
        <v>1.1000000000000001</v>
      </c>
      <c r="G254" s="48">
        <f>ROUND(1.25,7)</f>
        <v>1.25</v>
      </c>
      <c r="H254" s="48">
        <f>ROUND(F254*H247, 7)</f>
        <v>2.2000000000000002</v>
      </c>
      <c r="I254" s="49"/>
      <c r="J254" s="50"/>
      <c r="K254" s="49">
        <f>ROUND(SmtRes!AG200/SmtRes!DO200, 2)</f>
        <v>746.36</v>
      </c>
      <c r="L254" s="50"/>
      <c r="M254" s="49">
        <f>SmtRes!DH200</f>
        <v>2052.4899999999998</v>
      </c>
      <c r="CE254">
        <v>1</v>
      </c>
    </row>
    <row r="255" spans="1:101" ht="15" x14ac:dyDescent="0.2">
      <c r="A255" s="38"/>
      <c r="B255" s="38"/>
      <c r="C255" s="38"/>
      <c r="D255" s="53" t="s">
        <v>983</v>
      </c>
      <c r="E255" s="39"/>
      <c r="F255" s="41"/>
      <c r="G255" s="41"/>
      <c r="H255" s="41"/>
      <c r="I255" s="43"/>
      <c r="J255" s="42"/>
      <c r="K255" s="43"/>
      <c r="L255" s="42"/>
      <c r="M255" s="43">
        <f>M249+M251+M252</f>
        <v>11142.369999999999</v>
      </c>
    </row>
    <row r="256" spans="1:101" ht="14.25" x14ac:dyDescent="0.2">
      <c r="A256" s="38"/>
      <c r="B256" s="38"/>
      <c r="C256" s="38"/>
      <c r="D256" s="38" t="s">
        <v>984</v>
      </c>
      <c r="E256" s="39"/>
      <c r="F256" s="41"/>
      <c r="G256" s="41"/>
      <c r="H256" s="41"/>
      <c r="I256" s="43"/>
      <c r="J256" s="42"/>
      <c r="K256" s="43"/>
      <c r="L256" s="42"/>
      <c r="M256" s="43">
        <f>SUM(AR247:AR259)+SUM(AS247:AS259)+SUM(AT247:AT259)+SUM(AU247:AU259)+SUM(AV247:AV259)</f>
        <v>3789.89</v>
      </c>
    </row>
    <row r="257" spans="1:83" ht="14.25" x14ac:dyDescent="0.2">
      <c r="A257" s="38"/>
      <c r="B257" s="38"/>
      <c r="C257" s="38" t="s">
        <v>26</v>
      </c>
      <c r="D257" s="38" t="s">
        <v>985</v>
      </c>
      <c r="E257" s="39" t="s">
        <v>57</v>
      </c>
      <c r="F257" s="41">
        <f>Source!BZ146</f>
        <v>103</v>
      </c>
      <c r="G257" s="41"/>
      <c r="H257" s="41">
        <f>Source!AT146</f>
        <v>103</v>
      </c>
      <c r="I257" s="43"/>
      <c r="J257" s="42"/>
      <c r="K257" s="43"/>
      <c r="L257" s="42"/>
      <c r="M257" s="43">
        <f>SUM(AZ247:AZ259)</f>
        <v>3903.59</v>
      </c>
    </row>
    <row r="258" spans="1:83" ht="14.25" x14ac:dyDescent="0.2">
      <c r="A258" s="46"/>
      <c r="B258" s="46"/>
      <c r="C258" s="46" t="s">
        <v>27</v>
      </c>
      <c r="D258" s="46" t="s">
        <v>986</v>
      </c>
      <c r="E258" s="47" t="s">
        <v>57</v>
      </c>
      <c r="F258" s="48">
        <f>Source!CA146</f>
        <v>60</v>
      </c>
      <c r="G258" s="48"/>
      <c r="H258" s="48">
        <f>Source!AU146</f>
        <v>60</v>
      </c>
      <c r="I258" s="49"/>
      <c r="J258" s="50"/>
      <c r="K258" s="49"/>
      <c r="L258" s="50"/>
      <c r="M258" s="49">
        <f>SUM(BA247:BA259)</f>
        <v>2273.9299999999998</v>
      </c>
    </row>
    <row r="259" spans="1:83" ht="15" x14ac:dyDescent="0.2">
      <c r="D259" s="140" t="s">
        <v>987</v>
      </c>
      <c r="E259" s="140"/>
      <c r="F259" s="140"/>
      <c r="G259" s="140"/>
      <c r="H259" s="140"/>
      <c r="I259" s="140"/>
      <c r="J259" s="141">
        <f>IF(F247&lt;&gt;0,L259/F247, 0)</f>
        <v>8659.9449999999997</v>
      </c>
      <c r="K259" s="141"/>
      <c r="L259" s="141">
        <f>M249+M251+M257+M258+M252</f>
        <v>17319.89</v>
      </c>
      <c r="M259" s="141"/>
      <c r="AD259">
        <f>ROUND((Source!AT146/100)*((ROUND(SUMIF(SmtRes!AQ198:'SmtRes'!AQ200,"=1",SmtRes!AD198:'SmtRes'!AD200)*Source!I146, 2)+ROUND(SUMIF(SmtRes!AQ198:'SmtRes'!AQ200,"=1",SmtRes!AC198:'SmtRes'!AC200)*Source!I146, 2))), 2)</f>
        <v>2740.54</v>
      </c>
      <c r="AE259">
        <f>ROUND((Source!AU146/100)*((ROUND(SUMIF(SmtRes!AQ198:'SmtRes'!AQ200,"=1",SmtRes!AD198:'SmtRes'!AD200)*Source!I146, 2)+ROUND(SUMIF(SmtRes!AQ198:'SmtRes'!AQ200,"=1",SmtRes!AC198:'SmtRes'!AC200)*Source!I146, 2))), 2)</f>
        <v>1596.43</v>
      </c>
      <c r="AN259" s="51">
        <f>M249+M251+M257+M258+M252</f>
        <v>17319.89</v>
      </c>
      <c r="AO259" s="51">
        <f>M251</f>
        <v>7352.48</v>
      </c>
      <c r="AQ259" t="s">
        <v>988</v>
      </c>
      <c r="AR259" s="51">
        <f>M249</f>
        <v>1737.4</v>
      </c>
      <c r="AT259" s="51">
        <f>M252</f>
        <v>2052.4899999999998</v>
      </c>
      <c r="AV259" t="s">
        <v>988</v>
      </c>
      <c r="AW259">
        <f>0</f>
        <v>0</v>
      </c>
      <c r="AZ259">
        <f>Source!X146</f>
        <v>3903.59</v>
      </c>
      <c r="BA259">
        <f>Source!Y146</f>
        <v>2273.9299999999998</v>
      </c>
      <c r="CD259">
        <v>1</v>
      </c>
    </row>
    <row r="260" spans="1:83" ht="42.75" x14ac:dyDescent="0.2">
      <c r="A260" s="36" t="s">
        <v>346</v>
      </c>
      <c r="B260" s="36" t="s">
        <v>346</v>
      </c>
      <c r="C260" s="38" t="s">
        <v>1034</v>
      </c>
      <c r="D260" s="38" t="str">
        <f>Source!G159</f>
        <v>Подвеска проводов ВЛ 10 кВ на переходах через препятствия: автомобильные дороги 1 и 2 категории</v>
      </c>
      <c r="E260" s="39" t="str">
        <f>Source!H159</f>
        <v>переход</v>
      </c>
      <c r="F260" s="41">
        <f>Source!K159</f>
        <v>1</v>
      </c>
      <c r="G260" s="41"/>
      <c r="H260" s="41">
        <f>Source!I159</f>
        <v>1</v>
      </c>
      <c r="I260" s="43"/>
      <c r="J260" s="42"/>
      <c r="K260" s="43"/>
      <c r="L260" s="42"/>
      <c r="M260" s="43"/>
    </row>
    <row r="261" spans="1:83" ht="51" x14ac:dyDescent="0.2">
      <c r="C261" s="55" t="str">
        <f>Source!EO159</f>
        <v>Поправка: МР 507/пр Табл.2, п.5</v>
      </c>
      <c r="D261" s="55" t="str">
        <f>Source!CN159</f>
        <v>Поправка: МР 507/пр Табл.2, п.5 Наименование: При демонтаже (разборке) сетей инженерно-технического обеспечения</v>
      </c>
    </row>
    <row r="262" spans="1:83" ht="15" x14ac:dyDescent="0.2">
      <c r="A262" s="37"/>
      <c r="B262" s="37"/>
      <c r="C262" s="41">
        <v>1</v>
      </c>
      <c r="D262" s="37" t="s">
        <v>979</v>
      </c>
      <c r="E262" s="39" t="s">
        <v>762</v>
      </c>
      <c r="F262" s="44"/>
      <c r="G262" s="41"/>
      <c r="H262" s="44">
        <f>Source!U159</f>
        <v>13.9</v>
      </c>
      <c r="I262" s="41"/>
      <c r="J262" s="41"/>
      <c r="K262" s="41"/>
      <c r="L262" s="41"/>
      <c r="M262" s="45">
        <f>SUM(M263:M263)-SUMIF(CE263:CE263, 1, M263:M263)</f>
        <v>8622.8700000000008</v>
      </c>
    </row>
    <row r="263" spans="1:83" ht="14.25" x14ac:dyDescent="0.2">
      <c r="A263" s="38"/>
      <c r="B263" s="38"/>
      <c r="C263" s="38" t="s">
        <v>773</v>
      </c>
      <c r="D263" s="38" t="s">
        <v>774</v>
      </c>
      <c r="E263" s="39" t="s">
        <v>762</v>
      </c>
      <c r="F263" s="41">
        <v>13.9</v>
      </c>
      <c r="G263" s="41"/>
      <c r="H263" s="41">
        <f>SmtRes!CX226</f>
        <v>13.9</v>
      </c>
      <c r="I263" s="43"/>
      <c r="J263" s="42"/>
      <c r="K263" s="43">
        <f>SmtRes!CZ226</f>
        <v>620.35</v>
      </c>
      <c r="L263" s="42"/>
      <c r="M263" s="43">
        <f>SmtRes!DI226</f>
        <v>8622.8700000000008</v>
      </c>
    </row>
    <row r="264" spans="1:83" ht="15" x14ac:dyDescent="0.2">
      <c r="A264" s="37"/>
      <c r="B264" s="37"/>
      <c r="C264" s="41">
        <v>2</v>
      </c>
      <c r="D264" s="37" t="s">
        <v>980</v>
      </c>
      <c r="E264" s="39"/>
      <c r="F264" s="44"/>
      <c r="G264" s="41"/>
      <c r="H264" s="44"/>
      <c r="I264" s="41"/>
      <c r="J264" s="41"/>
      <c r="K264" s="41"/>
      <c r="L264" s="41"/>
      <c r="M264" s="45">
        <f>SUM(M265:M267)-SUMIF(CE265:CE267, 1, M265:M267)</f>
        <v>454.33999999999992</v>
      </c>
    </row>
    <row r="265" spans="1:83" ht="15" x14ac:dyDescent="0.2">
      <c r="A265" s="37"/>
      <c r="B265" s="37"/>
      <c r="C265" s="41"/>
      <c r="D265" s="37" t="s">
        <v>982</v>
      </c>
      <c r="E265" s="39" t="s">
        <v>762</v>
      </c>
      <c r="F265" s="44"/>
      <c r="G265" s="41"/>
      <c r="H265" s="44">
        <f>Source!V159</f>
        <v>0.7</v>
      </c>
      <c r="I265" s="41"/>
      <c r="J265" s="41"/>
      <c r="K265" s="41"/>
      <c r="L265" s="41"/>
      <c r="M265" s="45">
        <f>SUMIF(CE266:CE267, 1, M266:M267)</f>
        <v>454.6</v>
      </c>
      <c r="CE265">
        <v>1</v>
      </c>
    </row>
    <row r="266" spans="1:83" ht="28.5" x14ac:dyDescent="0.2">
      <c r="A266" s="38"/>
      <c r="B266" s="38"/>
      <c r="C266" s="38" t="s">
        <v>770</v>
      </c>
      <c r="D266" s="38" t="s">
        <v>772</v>
      </c>
      <c r="E266" s="39" t="s">
        <v>768</v>
      </c>
      <c r="F266" s="41">
        <v>0.7</v>
      </c>
      <c r="G266" s="41"/>
      <c r="H266" s="41">
        <f>SmtRes!CX228</f>
        <v>0.7</v>
      </c>
      <c r="I266" s="43"/>
      <c r="J266" s="42"/>
      <c r="K266" s="43">
        <f>SmtRes!CZ228</f>
        <v>649.04999999999995</v>
      </c>
      <c r="L266" s="42"/>
      <c r="M266" s="43">
        <f>SmtRes!DG228</f>
        <v>454.34</v>
      </c>
    </row>
    <row r="267" spans="1:83" ht="28.5" x14ac:dyDescent="0.2">
      <c r="A267" s="38"/>
      <c r="B267" s="38"/>
      <c r="C267" s="38" t="s">
        <v>769</v>
      </c>
      <c r="D267" s="38" t="s">
        <v>981</v>
      </c>
      <c r="E267" s="39" t="s">
        <v>762</v>
      </c>
      <c r="F267" s="41">
        <f>SmtRes!DO228*SmtRes!AT228</f>
        <v>0.7</v>
      </c>
      <c r="G267" s="41"/>
      <c r="H267" s="41">
        <f>ROUND(F267*H260, 7)</f>
        <v>0.7</v>
      </c>
      <c r="I267" s="43"/>
      <c r="J267" s="42"/>
      <c r="K267" s="43">
        <f>ROUND(SmtRes!AG228/SmtRes!DO228, 2)</f>
        <v>649.42999999999995</v>
      </c>
      <c r="L267" s="42"/>
      <c r="M267" s="43">
        <f>SmtRes!DH228</f>
        <v>454.6</v>
      </c>
      <c r="CE267">
        <v>1</v>
      </c>
    </row>
    <row r="268" spans="1:83" ht="14.25" x14ac:dyDescent="0.2">
      <c r="A268" s="38"/>
      <c r="B268" s="38"/>
      <c r="C268" s="38" t="str">
        <f>EtalonRes!I229</f>
        <v>21.2.01.02</v>
      </c>
      <c r="D268" s="46" t="str">
        <f>EtalonRes!K229</f>
        <v>Провода неизолированные</v>
      </c>
      <c r="E268" s="47" t="str">
        <f>EtalonRes!O229</f>
        <v>т</v>
      </c>
      <c r="F268" s="48">
        <f>EtalonRes!X229</f>
        <v>0</v>
      </c>
      <c r="G268" s="48"/>
      <c r="H268" s="48">
        <f>ROUND(EtalonRes!AG229*Source!I159, 7)</f>
        <v>0</v>
      </c>
      <c r="I268" s="49"/>
      <c r="J268" s="50"/>
      <c r="K268" s="49"/>
      <c r="L268" s="50"/>
      <c r="M268" s="49"/>
    </row>
    <row r="269" spans="1:83" ht="15" x14ac:dyDescent="0.2">
      <c r="A269" s="38"/>
      <c r="B269" s="38"/>
      <c r="C269" s="38"/>
      <c r="D269" s="53" t="s">
        <v>983</v>
      </c>
      <c r="E269" s="39"/>
      <c r="F269" s="41"/>
      <c r="G269" s="41"/>
      <c r="H269" s="41"/>
      <c r="I269" s="43"/>
      <c r="J269" s="42"/>
      <c r="K269" s="43"/>
      <c r="L269" s="42"/>
      <c r="M269" s="43">
        <f>M262+M264+M265</f>
        <v>9531.8100000000013</v>
      </c>
    </row>
    <row r="270" spans="1:83" ht="14.25" x14ac:dyDescent="0.2">
      <c r="A270" s="38"/>
      <c r="B270" s="38"/>
      <c r="C270" s="38"/>
      <c r="D270" s="38" t="s">
        <v>984</v>
      </c>
      <c r="E270" s="39"/>
      <c r="F270" s="41"/>
      <c r="G270" s="41"/>
      <c r="H270" s="41"/>
      <c r="I270" s="43"/>
      <c r="J270" s="42"/>
      <c r="K270" s="43"/>
      <c r="L270" s="42"/>
      <c r="M270" s="43">
        <f>SUM(AR260:AR273)+SUM(AS260:AS273)+SUM(AT260:AT273)+SUM(AU260:AU273)+SUM(AV260:AV273)</f>
        <v>9077.4700000000012</v>
      </c>
    </row>
    <row r="271" spans="1:83" ht="14.25" x14ac:dyDescent="0.2">
      <c r="A271" s="38"/>
      <c r="B271" s="38"/>
      <c r="C271" s="38" t="s">
        <v>26</v>
      </c>
      <c r="D271" s="38" t="s">
        <v>985</v>
      </c>
      <c r="E271" s="39" t="s">
        <v>57</v>
      </c>
      <c r="F271" s="41">
        <f>Source!BZ159</f>
        <v>103</v>
      </c>
      <c r="G271" s="41"/>
      <c r="H271" s="41">
        <f>Source!AT159</f>
        <v>103</v>
      </c>
      <c r="I271" s="43"/>
      <c r="J271" s="42"/>
      <c r="K271" s="43"/>
      <c r="L271" s="42"/>
      <c r="M271" s="43">
        <f>SUM(AZ260:AZ273)</f>
        <v>9349.7900000000009</v>
      </c>
    </row>
    <row r="272" spans="1:83" ht="14.25" x14ac:dyDescent="0.2">
      <c r="A272" s="46"/>
      <c r="B272" s="46"/>
      <c r="C272" s="46" t="s">
        <v>27</v>
      </c>
      <c r="D272" s="46" t="s">
        <v>986</v>
      </c>
      <c r="E272" s="47" t="s">
        <v>57</v>
      </c>
      <c r="F272" s="48">
        <f>Source!CA159</f>
        <v>60</v>
      </c>
      <c r="G272" s="48"/>
      <c r="H272" s="48">
        <f>Source!AU159</f>
        <v>60</v>
      </c>
      <c r="I272" s="49"/>
      <c r="J272" s="50"/>
      <c r="K272" s="49"/>
      <c r="L272" s="50"/>
      <c r="M272" s="49">
        <f>SUM(BA260:BA273)</f>
        <v>5446.48</v>
      </c>
    </row>
    <row r="273" spans="1:83" ht="15" x14ac:dyDescent="0.2">
      <c r="D273" s="140" t="s">
        <v>987</v>
      </c>
      <c r="E273" s="140"/>
      <c r="F273" s="140"/>
      <c r="G273" s="140"/>
      <c r="H273" s="140"/>
      <c r="I273" s="140"/>
      <c r="J273" s="141">
        <f>IF(F260&lt;&gt;0,L273/F260, 0)</f>
        <v>24328.079999999998</v>
      </c>
      <c r="K273" s="141"/>
      <c r="L273" s="141">
        <f>M262+M264+M271+M272+M265</f>
        <v>24328.079999999998</v>
      </c>
      <c r="M273" s="141"/>
      <c r="AD273">
        <f>ROUND((Source!AT159/100)*((ROUND(SUMIF(SmtRes!AQ226:'SmtRes'!AQ229,"=1",SmtRes!AD226:'SmtRes'!AD229)*Source!I159, 2)+ROUND(SUMIF(SmtRes!AQ226:'SmtRes'!AQ229,"=1",SmtRes!AC226:'SmtRes'!AC229)*Source!I159, 2))), 2)</f>
        <v>1307.8699999999999</v>
      </c>
      <c r="AE273">
        <f>ROUND((Source!AU159/100)*((ROUND(SUMIF(SmtRes!AQ226:'SmtRes'!AQ229,"=1",SmtRes!AD226:'SmtRes'!AD229)*Source!I159, 2)+ROUND(SUMIF(SmtRes!AQ226:'SmtRes'!AQ229,"=1",SmtRes!AC226:'SmtRes'!AC229)*Source!I159, 2))), 2)</f>
        <v>761.87</v>
      </c>
      <c r="AN273" s="51">
        <f>M262+M264+M271+M272+M265</f>
        <v>24328.079999999998</v>
      </c>
      <c r="AO273" s="51">
        <f>M264</f>
        <v>454.33999999999992</v>
      </c>
      <c r="AQ273" t="s">
        <v>988</v>
      </c>
      <c r="AR273" s="51">
        <f>M262</f>
        <v>8622.8700000000008</v>
      </c>
      <c r="AT273" s="51">
        <f>M265</f>
        <v>454.6</v>
      </c>
      <c r="AV273" t="s">
        <v>988</v>
      </c>
      <c r="AW273">
        <f>0</f>
        <v>0</v>
      </c>
      <c r="AZ273">
        <f>Source!X159</f>
        <v>9349.7900000000009</v>
      </c>
      <c r="BA273">
        <f>Source!Y159</f>
        <v>5446.48</v>
      </c>
      <c r="CD273">
        <v>1</v>
      </c>
    </row>
    <row r="274" spans="1:83" ht="42.75" x14ac:dyDescent="0.2">
      <c r="A274" s="36" t="s">
        <v>350</v>
      </c>
      <c r="B274" s="36" t="s">
        <v>350</v>
      </c>
      <c r="C274" s="38" t="s">
        <v>1035</v>
      </c>
      <c r="D274" s="38" t="str">
        <f>Source!G161</f>
        <v>Подвеска провода СИП-3 на опорах, (3 провода) при 21 опоре на км линии: с использованием автогидроподъемника</v>
      </c>
      <c r="E274" s="39" t="str">
        <f>Source!H161</f>
        <v>км</v>
      </c>
      <c r="F274" s="41">
        <f>Source!K161</f>
        <v>0.02</v>
      </c>
      <c r="G274" s="41"/>
      <c r="H274" s="41">
        <f>Source!I161</f>
        <v>0.02</v>
      </c>
      <c r="I274" s="43"/>
      <c r="J274" s="42"/>
      <c r="K274" s="43"/>
      <c r="L274" s="42"/>
      <c r="M274" s="43"/>
    </row>
    <row r="275" spans="1:83" ht="15" x14ac:dyDescent="0.2">
      <c r="A275" s="37"/>
      <c r="B275" s="37"/>
      <c r="C275" s="41">
        <v>1</v>
      </c>
      <c r="D275" s="37" t="s">
        <v>979</v>
      </c>
      <c r="E275" s="39" t="s">
        <v>762</v>
      </c>
      <c r="F275" s="44"/>
      <c r="G275" s="41"/>
      <c r="H275" s="44">
        <f>Source!U161</f>
        <v>1.5656000000000001</v>
      </c>
      <c r="I275" s="41"/>
      <c r="J275" s="41"/>
      <c r="K275" s="41"/>
      <c r="L275" s="41"/>
      <c r="M275" s="45">
        <f>SUM(M276:M279)-SUMIF(CE276:CE279, 1, M276:M279)</f>
        <v>995.29</v>
      </c>
    </row>
    <row r="276" spans="1:83" ht="14.25" x14ac:dyDescent="0.2">
      <c r="A276" s="38"/>
      <c r="B276" s="38"/>
      <c r="C276" s="38" t="s">
        <v>849</v>
      </c>
      <c r="D276" s="38" t="s">
        <v>850</v>
      </c>
      <c r="E276" s="39" t="s">
        <v>851</v>
      </c>
      <c r="F276" s="41">
        <v>0.91</v>
      </c>
      <c r="G276" s="41"/>
      <c r="H276" s="41">
        <f>SmtRes!CX230</f>
        <v>1.8200000000000001E-2</v>
      </c>
      <c r="I276" s="43"/>
      <c r="J276" s="42"/>
      <c r="K276" s="43">
        <f>SmtRes!CZ230</f>
        <v>528.27</v>
      </c>
      <c r="L276" s="42"/>
      <c r="M276" s="43">
        <f>SmtRes!DI230</f>
        <v>9.61</v>
      </c>
    </row>
    <row r="277" spans="1:83" ht="14.25" x14ac:dyDescent="0.2">
      <c r="A277" s="38"/>
      <c r="B277" s="38"/>
      <c r="C277" s="38" t="s">
        <v>852</v>
      </c>
      <c r="D277" s="38" t="s">
        <v>853</v>
      </c>
      <c r="E277" s="39" t="s">
        <v>851</v>
      </c>
      <c r="F277" s="41">
        <v>38.89</v>
      </c>
      <c r="G277" s="41"/>
      <c r="H277" s="41">
        <f>SmtRes!CX231</f>
        <v>0.77780000000000005</v>
      </c>
      <c r="I277" s="43"/>
      <c r="J277" s="42"/>
      <c r="K277" s="43">
        <f>SmtRes!CZ231</f>
        <v>576.73</v>
      </c>
      <c r="L277" s="42"/>
      <c r="M277" s="43">
        <f>SmtRes!DI231</f>
        <v>448.58</v>
      </c>
    </row>
    <row r="278" spans="1:83" ht="14.25" x14ac:dyDescent="0.2">
      <c r="A278" s="38"/>
      <c r="B278" s="38"/>
      <c r="C278" s="38" t="s">
        <v>854</v>
      </c>
      <c r="D278" s="38" t="s">
        <v>855</v>
      </c>
      <c r="E278" s="39" t="s">
        <v>851</v>
      </c>
      <c r="F278" s="41">
        <v>19.239999999999998</v>
      </c>
      <c r="G278" s="41"/>
      <c r="H278" s="41">
        <f>SmtRes!CX232</f>
        <v>0.38479999999999998</v>
      </c>
      <c r="I278" s="43"/>
      <c r="J278" s="42"/>
      <c r="K278" s="43">
        <f>SmtRes!CZ232</f>
        <v>649.42999999999995</v>
      </c>
      <c r="L278" s="42"/>
      <c r="M278" s="43">
        <f>SmtRes!DI232</f>
        <v>249.9</v>
      </c>
    </row>
    <row r="279" spans="1:83" ht="14.25" x14ac:dyDescent="0.2">
      <c r="A279" s="38"/>
      <c r="B279" s="38"/>
      <c r="C279" s="38" t="s">
        <v>856</v>
      </c>
      <c r="D279" s="38" t="s">
        <v>857</v>
      </c>
      <c r="E279" s="39" t="s">
        <v>851</v>
      </c>
      <c r="F279" s="41">
        <v>19.239999999999998</v>
      </c>
      <c r="G279" s="41"/>
      <c r="H279" s="41">
        <f>SmtRes!CX233</f>
        <v>0.38479999999999998</v>
      </c>
      <c r="I279" s="43"/>
      <c r="J279" s="42"/>
      <c r="K279" s="43">
        <f>SmtRes!CZ233</f>
        <v>746.36</v>
      </c>
      <c r="L279" s="42"/>
      <c r="M279" s="43">
        <f>SmtRes!DI233</f>
        <v>287.2</v>
      </c>
    </row>
    <row r="280" spans="1:83" ht="15" x14ac:dyDescent="0.2">
      <c r="A280" s="37"/>
      <c r="B280" s="37"/>
      <c r="C280" s="41">
        <v>2</v>
      </c>
      <c r="D280" s="37" t="s">
        <v>980</v>
      </c>
      <c r="E280" s="39"/>
      <c r="F280" s="44"/>
      <c r="G280" s="41"/>
      <c r="H280" s="44"/>
      <c r="I280" s="41"/>
      <c r="J280" s="41"/>
      <c r="K280" s="41"/>
      <c r="L280" s="41"/>
      <c r="M280" s="45">
        <f>SUM(M281:M290)-SUMIF(CE281:CE290, 1, M281:M290)</f>
        <v>226.37</v>
      </c>
    </row>
    <row r="281" spans="1:83" ht="15" x14ac:dyDescent="0.2">
      <c r="A281" s="37"/>
      <c r="B281" s="37"/>
      <c r="C281" s="41"/>
      <c r="D281" s="37" t="s">
        <v>982</v>
      </c>
      <c r="E281" s="39" t="s">
        <v>762</v>
      </c>
      <c r="F281" s="44"/>
      <c r="G281" s="41"/>
      <c r="H281" s="44">
        <f>Source!V161</f>
        <v>0.44479999999999997</v>
      </c>
      <c r="I281" s="41"/>
      <c r="J281" s="41"/>
      <c r="K281" s="41"/>
      <c r="L281" s="41"/>
      <c r="M281" s="45">
        <f>SUMIF(CE282:CE290, 1, M282:M290)</f>
        <v>291.71999999999997</v>
      </c>
      <c r="CE281">
        <v>1</v>
      </c>
    </row>
    <row r="282" spans="1:83" ht="28.5" x14ac:dyDescent="0.2">
      <c r="A282" s="38"/>
      <c r="B282" s="38"/>
      <c r="C282" s="38" t="s">
        <v>777</v>
      </c>
      <c r="D282" s="38" t="s">
        <v>779</v>
      </c>
      <c r="E282" s="39" t="s">
        <v>768</v>
      </c>
      <c r="F282" s="41">
        <v>0.64</v>
      </c>
      <c r="G282" s="41"/>
      <c r="H282" s="41">
        <f>SmtRes!CX235</f>
        <v>1.2800000000000001E-2</v>
      </c>
      <c r="I282" s="43"/>
      <c r="J282" s="42"/>
      <c r="K282" s="43">
        <f>SmtRes!CZ235</f>
        <v>1611.94</v>
      </c>
      <c r="L282" s="42"/>
      <c r="M282" s="43">
        <f>SmtRes!DG235</f>
        <v>20.63</v>
      </c>
    </row>
    <row r="283" spans="1:83" ht="28.5" x14ac:dyDescent="0.2">
      <c r="A283" s="38"/>
      <c r="B283" s="38"/>
      <c r="C283" s="38" t="s">
        <v>780</v>
      </c>
      <c r="D283" s="38" t="s">
        <v>999</v>
      </c>
      <c r="E283" s="39" t="s">
        <v>762</v>
      </c>
      <c r="F283" s="41">
        <f>SmtRes!DO235*SmtRes!AT235</f>
        <v>0.64</v>
      </c>
      <c r="G283" s="41"/>
      <c r="H283" s="41">
        <f>ROUND(F283*H274, 7)</f>
        <v>1.2800000000000001E-2</v>
      </c>
      <c r="I283" s="43"/>
      <c r="J283" s="42"/>
      <c r="K283" s="43">
        <f>ROUND(SmtRes!AG235/SmtRes!DO235, 2)</f>
        <v>872.37</v>
      </c>
      <c r="L283" s="42"/>
      <c r="M283" s="43">
        <f>SmtRes!DH235</f>
        <v>11.17</v>
      </c>
      <c r="CE283">
        <v>1</v>
      </c>
    </row>
    <row r="284" spans="1:83" ht="28.5" x14ac:dyDescent="0.2">
      <c r="A284" s="38"/>
      <c r="B284" s="38"/>
      <c r="C284" s="38" t="s">
        <v>858</v>
      </c>
      <c r="D284" s="38" t="s">
        <v>860</v>
      </c>
      <c r="E284" s="39" t="s">
        <v>768</v>
      </c>
      <c r="F284" s="41">
        <v>2.4</v>
      </c>
      <c r="G284" s="41"/>
      <c r="H284" s="41">
        <f>SmtRes!CX236</f>
        <v>4.8000000000000001E-2</v>
      </c>
      <c r="I284" s="43">
        <f>SmtRes!CZ236</f>
        <v>11.45</v>
      </c>
      <c r="J284" s="42">
        <f>SmtRes!AJ236</f>
        <v>1.48</v>
      </c>
      <c r="K284" s="43">
        <f>ROUND(I284*J284, 2)</f>
        <v>16.95</v>
      </c>
      <c r="L284" s="42"/>
      <c r="M284" s="43">
        <f>SmtRes!DG236</f>
        <v>0.81</v>
      </c>
    </row>
    <row r="285" spans="1:83" ht="28.5" x14ac:dyDescent="0.2">
      <c r="A285" s="38"/>
      <c r="B285" s="38"/>
      <c r="C285" s="38" t="s">
        <v>765</v>
      </c>
      <c r="D285" s="38" t="s">
        <v>767</v>
      </c>
      <c r="E285" s="39" t="s">
        <v>768</v>
      </c>
      <c r="F285" s="41">
        <v>18.68</v>
      </c>
      <c r="G285" s="41"/>
      <c r="H285" s="41">
        <f>SmtRes!CX237</f>
        <v>0.37359999999999999</v>
      </c>
      <c r="I285" s="43">
        <f>SmtRes!CZ237</f>
        <v>346.73</v>
      </c>
      <c r="J285" s="42">
        <f>SmtRes!AJ237</f>
        <v>1.45</v>
      </c>
      <c r="K285" s="43">
        <f>ROUND(I285*J285, 2)</f>
        <v>502.76</v>
      </c>
      <c r="L285" s="42"/>
      <c r="M285" s="43">
        <f>SmtRes!DG237</f>
        <v>187.83</v>
      </c>
    </row>
    <row r="286" spans="1:83" ht="28.5" x14ac:dyDescent="0.2">
      <c r="A286" s="38"/>
      <c r="B286" s="38"/>
      <c r="C286" s="38" t="s">
        <v>769</v>
      </c>
      <c r="D286" s="38" t="s">
        <v>981</v>
      </c>
      <c r="E286" s="39" t="s">
        <v>762</v>
      </c>
      <c r="F286" s="41">
        <f>SmtRes!DO237*SmtRes!AT237</f>
        <v>18.68</v>
      </c>
      <c r="G286" s="41"/>
      <c r="H286" s="41">
        <f>ROUND(F286*H274, 7)</f>
        <v>0.37359999999999999</v>
      </c>
      <c r="I286" s="43"/>
      <c r="J286" s="42"/>
      <c r="K286" s="43">
        <f>ROUND(SmtRes!AG237/SmtRes!DO237, 2)</f>
        <v>649.42999999999995</v>
      </c>
      <c r="L286" s="42"/>
      <c r="M286" s="43">
        <f>SmtRes!DH237</f>
        <v>242.63</v>
      </c>
      <c r="CE286">
        <v>1</v>
      </c>
    </row>
    <row r="287" spans="1:83" ht="28.5" x14ac:dyDescent="0.2">
      <c r="A287" s="38"/>
      <c r="B287" s="38"/>
      <c r="C287" s="38" t="s">
        <v>770</v>
      </c>
      <c r="D287" s="38" t="s">
        <v>772</v>
      </c>
      <c r="E287" s="39" t="s">
        <v>768</v>
      </c>
      <c r="F287" s="41">
        <v>0.52</v>
      </c>
      <c r="G287" s="41"/>
      <c r="H287" s="41">
        <f>SmtRes!CX238</f>
        <v>1.04E-2</v>
      </c>
      <c r="I287" s="43"/>
      <c r="J287" s="42"/>
      <c r="K287" s="43">
        <f>SmtRes!CZ238</f>
        <v>649.04999999999995</v>
      </c>
      <c r="L287" s="42"/>
      <c r="M287" s="43">
        <f>SmtRes!DG238</f>
        <v>6.75</v>
      </c>
    </row>
    <row r="288" spans="1:83" ht="28.5" x14ac:dyDescent="0.2">
      <c r="A288" s="38"/>
      <c r="B288" s="38"/>
      <c r="C288" s="38" t="s">
        <v>769</v>
      </c>
      <c r="D288" s="38" t="s">
        <v>981</v>
      </c>
      <c r="E288" s="39" t="s">
        <v>762</v>
      </c>
      <c r="F288" s="41">
        <f>SmtRes!DO238*SmtRes!AT238</f>
        <v>0.52</v>
      </c>
      <c r="G288" s="41"/>
      <c r="H288" s="41">
        <f>ROUND(F288*H274, 7)</f>
        <v>1.04E-2</v>
      </c>
      <c r="I288" s="43"/>
      <c r="J288" s="42"/>
      <c r="K288" s="43">
        <f>ROUND(SmtRes!AG238/SmtRes!DO238, 2)</f>
        <v>649.42999999999995</v>
      </c>
      <c r="L288" s="42"/>
      <c r="M288" s="43">
        <f>SmtRes!DH238</f>
        <v>6.75</v>
      </c>
      <c r="CE288">
        <v>1</v>
      </c>
    </row>
    <row r="289" spans="1:83" ht="28.5" x14ac:dyDescent="0.2">
      <c r="A289" s="38"/>
      <c r="B289" s="38"/>
      <c r="C289" s="38" t="s">
        <v>861</v>
      </c>
      <c r="D289" s="38" t="s">
        <v>863</v>
      </c>
      <c r="E289" s="39" t="s">
        <v>768</v>
      </c>
      <c r="F289" s="41">
        <v>2.4</v>
      </c>
      <c r="G289" s="41"/>
      <c r="H289" s="41">
        <f>SmtRes!CX239</f>
        <v>4.8000000000000001E-2</v>
      </c>
      <c r="I289" s="43"/>
      <c r="J289" s="42"/>
      <c r="K289" s="43">
        <f>SmtRes!CZ239</f>
        <v>215.6</v>
      </c>
      <c r="L289" s="42"/>
      <c r="M289" s="43">
        <f>SmtRes!DG239</f>
        <v>10.35</v>
      </c>
    </row>
    <row r="290" spans="1:83" ht="28.5" x14ac:dyDescent="0.2">
      <c r="A290" s="38"/>
      <c r="B290" s="38"/>
      <c r="C290" s="38" t="s">
        <v>769</v>
      </c>
      <c r="D290" s="38" t="s">
        <v>981</v>
      </c>
      <c r="E290" s="39" t="s">
        <v>762</v>
      </c>
      <c r="F290" s="41">
        <f>SmtRes!DO239*SmtRes!AT239</f>
        <v>2.4</v>
      </c>
      <c r="G290" s="41"/>
      <c r="H290" s="41">
        <f>ROUND(F290*H274, 7)</f>
        <v>4.8000000000000001E-2</v>
      </c>
      <c r="I290" s="43"/>
      <c r="J290" s="42"/>
      <c r="K290" s="43">
        <f>ROUND(SmtRes!AG239/SmtRes!DO239, 2)</f>
        <v>649.42999999999995</v>
      </c>
      <c r="L290" s="42"/>
      <c r="M290" s="43">
        <f>SmtRes!DH239</f>
        <v>31.17</v>
      </c>
      <c r="CE290">
        <v>1</v>
      </c>
    </row>
    <row r="291" spans="1:83" ht="28.5" x14ac:dyDescent="0.2">
      <c r="A291" s="38"/>
      <c r="B291" s="38"/>
      <c r="C291" s="38" t="str">
        <f>EtalonRes!I240</f>
        <v>20.1.01.01</v>
      </c>
      <c r="D291" s="38" t="str">
        <f>EtalonRes!K240</f>
        <v>Комплект креплений для анкерных опор</v>
      </c>
      <c r="E291" s="39" t="str">
        <f>EtalonRes!O240</f>
        <v>ШТ</v>
      </c>
      <c r="F291" s="41">
        <f>EtalonRes!X240</f>
        <v>0</v>
      </c>
      <c r="G291" s="41"/>
      <c r="H291" s="41">
        <f>ROUND(EtalonRes!AG240*Source!I161, 7)</f>
        <v>0</v>
      </c>
      <c r="I291" s="43"/>
      <c r="J291" s="42"/>
      <c r="K291" s="43"/>
      <c r="L291" s="42"/>
      <c r="M291" s="43"/>
    </row>
    <row r="292" spans="1:83" ht="28.5" x14ac:dyDescent="0.2">
      <c r="A292" s="38"/>
      <c r="B292" s="38"/>
      <c r="C292" s="38" t="str">
        <f>EtalonRes!I241</f>
        <v>20.1.01.12</v>
      </c>
      <c r="D292" s="38" t="str">
        <f>EtalonRes!K241</f>
        <v>Комплект креплений для промежуточных опор</v>
      </c>
      <c r="E292" s="39" t="str">
        <f>EtalonRes!O241</f>
        <v>ШТ</v>
      </c>
      <c r="F292" s="41">
        <f>EtalonRes!X241</f>
        <v>0</v>
      </c>
      <c r="G292" s="41"/>
      <c r="H292" s="41">
        <f>ROUND(EtalonRes!AG241*Source!I161, 7)</f>
        <v>0</v>
      </c>
      <c r="I292" s="43"/>
      <c r="J292" s="42"/>
      <c r="K292" s="43"/>
      <c r="L292" s="42"/>
      <c r="M292" s="43"/>
    </row>
    <row r="293" spans="1:83" ht="14.25" x14ac:dyDescent="0.2">
      <c r="A293" s="38"/>
      <c r="B293" s="38"/>
      <c r="C293" s="38" t="str">
        <f>EtalonRes!I242</f>
        <v>21.2.01.01</v>
      </c>
      <c r="D293" s="46" t="str">
        <f>EtalonRes!K242</f>
        <v>Провода самонесущие изолированные</v>
      </c>
      <c r="E293" s="47" t="str">
        <f>EtalonRes!O242</f>
        <v>1000 м</v>
      </c>
      <c r="F293" s="48">
        <f>EtalonRes!X242</f>
        <v>3.06</v>
      </c>
      <c r="G293" s="48"/>
      <c r="H293" s="48">
        <f>ROUND(EtalonRes!AG242*Source!I161, 7)</f>
        <v>6.1199999999999997E-2</v>
      </c>
      <c r="I293" s="49"/>
      <c r="J293" s="50"/>
      <c r="K293" s="49"/>
      <c r="L293" s="50"/>
      <c r="M293" s="49"/>
    </row>
    <row r="294" spans="1:83" ht="15" x14ac:dyDescent="0.2">
      <c r="A294" s="38"/>
      <c r="B294" s="38"/>
      <c r="C294" s="38"/>
      <c r="D294" s="53" t="s">
        <v>983</v>
      </c>
      <c r="E294" s="39"/>
      <c r="F294" s="41"/>
      <c r="G294" s="41"/>
      <c r="H294" s="41"/>
      <c r="I294" s="43"/>
      <c r="J294" s="42"/>
      <c r="K294" s="43"/>
      <c r="L294" s="42"/>
      <c r="M294" s="43">
        <f>M275+M280+M281</f>
        <v>1513.3799999999999</v>
      </c>
    </row>
    <row r="295" spans="1:83" ht="14.25" x14ac:dyDescent="0.2">
      <c r="A295" s="38"/>
      <c r="B295" s="38"/>
      <c r="C295" s="38"/>
      <c r="D295" s="38" t="s">
        <v>984</v>
      </c>
      <c r="E295" s="39"/>
      <c r="F295" s="41"/>
      <c r="G295" s="41"/>
      <c r="H295" s="41"/>
      <c r="I295" s="43"/>
      <c r="J295" s="42"/>
      <c r="K295" s="43"/>
      <c r="L295" s="42"/>
      <c r="M295" s="43">
        <f>SUM(AR274:AR298)+SUM(AS274:AS298)+SUM(AT274:AT298)+SUM(AU274:AU298)+SUM(AV274:AV298)</f>
        <v>1287.01</v>
      </c>
    </row>
    <row r="296" spans="1:83" ht="14.25" x14ac:dyDescent="0.2">
      <c r="A296" s="38"/>
      <c r="B296" s="38"/>
      <c r="C296" s="38" t="s">
        <v>26</v>
      </c>
      <c r="D296" s="38" t="s">
        <v>985</v>
      </c>
      <c r="E296" s="39" t="s">
        <v>57</v>
      </c>
      <c r="F296" s="41">
        <f>Source!BZ161</f>
        <v>103</v>
      </c>
      <c r="G296" s="41"/>
      <c r="H296" s="41">
        <f>Source!AT161</f>
        <v>103</v>
      </c>
      <c r="I296" s="43"/>
      <c r="J296" s="42"/>
      <c r="K296" s="43"/>
      <c r="L296" s="42"/>
      <c r="M296" s="43">
        <f>SUM(AZ274:AZ298)</f>
        <v>1325.62</v>
      </c>
    </row>
    <row r="297" spans="1:83" ht="14.25" x14ac:dyDescent="0.2">
      <c r="A297" s="46"/>
      <c r="B297" s="46"/>
      <c r="C297" s="46" t="s">
        <v>27</v>
      </c>
      <c r="D297" s="46" t="s">
        <v>986</v>
      </c>
      <c r="E297" s="47" t="s">
        <v>57</v>
      </c>
      <c r="F297" s="48">
        <f>Source!CA161</f>
        <v>60</v>
      </c>
      <c r="G297" s="48"/>
      <c r="H297" s="48">
        <f>Source!AU161</f>
        <v>60</v>
      </c>
      <c r="I297" s="49"/>
      <c r="J297" s="50"/>
      <c r="K297" s="49"/>
      <c r="L297" s="50"/>
      <c r="M297" s="49">
        <f>SUM(BA274:BA298)</f>
        <v>772.21</v>
      </c>
    </row>
    <row r="298" spans="1:83" ht="15" x14ac:dyDescent="0.2">
      <c r="D298" s="140" t="s">
        <v>987</v>
      </c>
      <c r="E298" s="140"/>
      <c r="F298" s="140"/>
      <c r="G298" s="140"/>
      <c r="H298" s="140"/>
      <c r="I298" s="140"/>
      <c r="J298" s="141">
        <f>IF(F274&lt;&gt;0,L298/F274, 0)</f>
        <v>180560.49999999997</v>
      </c>
      <c r="K298" s="141"/>
      <c r="L298" s="141">
        <f>M275+M280+M296+M297+M281</f>
        <v>3611.2099999999996</v>
      </c>
      <c r="M298" s="141"/>
      <c r="AD298">
        <f>ROUND((Source!AT161/100)*((ROUND(SUMIF(SmtRes!AQ230:'SmtRes'!AQ242,"=1",SmtRes!AD230:'SmtRes'!AD242)*Source!I161, 2)+ROUND(SUMIF(SmtRes!AQ230:'SmtRes'!AQ242,"=1",SmtRes!AC230:'SmtRes'!AC242)*Source!I161, 2))), 2)</f>
        <v>109.62</v>
      </c>
      <c r="AE298">
        <f>ROUND((Source!AU161/100)*((ROUND(SUMIF(SmtRes!AQ230:'SmtRes'!AQ242,"=1",SmtRes!AD230:'SmtRes'!AD242)*Source!I161, 2)+ROUND(SUMIF(SmtRes!AQ230:'SmtRes'!AQ242,"=1",SmtRes!AC230:'SmtRes'!AC242)*Source!I161, 2))), 2)</f>
        <v>63.86</v>
      </c>
      <c r="AN298" s="51">
        <f>M275+M280+M296+M297+M281</f>
        <v>3611.2099999999996</v>
      </c>
      <c r="AO298" s="51">
        <f>M280</f>
        <v>226.37</v>
      </c>
      <c r="AQ298" t="s">
        <v>988</v>
      </c>
      <c r="AR298" s="51">
        <f>M275</f>
        <v>995.29</v>
      </c>
      <c r="AT298" s="51">
        <f>M281</f>
        <v>291.71999999999997</v>
      </c>
      <c r="AV298" t="s">
        <v>988</v>
      </c>
      <c r="AW298">
        <f>0</f>
        <v>0</v>
      </c>
      <c r="AZ298">
        <f>Source!X161</f>
        <v>1325.62</v>
      </c>
      <c r="BA298">
        <f>Source!Y161</f>
        <v>772.21</v>
      </c>
      <c r="CD298">
        <v>1</v>
      </c>
    </row>
    <row r="299" spans="1:83" ht="42.75" x14ac:dyDescent="0.2">
      <c r="A299" s="36" t="s">
        <v>366</v>
      </c>
      <c r="B299" s="36" t="s">
        <v>366</v>
      </c>
      <c r="C299" s="38" t="s">
        <v>1036</v>
      </c>
      <c r="D299" s="38" t="str">
        <f>Source!G165</f>
        <v>При изменении количества опор на 1 км ВЛЗ добавлять или исключать: к норме 33-04-020-01</v>
      </c>
      <c r="E299" s="39" t="str">
        <f>Source!H165</f>
        <v>ШТ</v>
      </c>
      <c r="F299" s="41">
        <f>Source!K165</f>
        <v>2</v>
      </c>
      <c r="G299" s="41"/>
      <c r="H299" s="41">
        <f>Source!I165</f>
        <v>2</v>
      </c>
      <c r="I299" s="43"/>
      <c r="J299" s="42"/>
      <c r="K299" s="43"/>
      <c r="L299" s="42"/>
      <c r="M299" s="43"/>
    </row>
    <row r="300" spans="1:83" ht="15" x14ac:dyDescent="0.2">
      <c r="A300" s="37"/>
      <c r="B300" s="37"/>
      <c r="C300" s="41">
        <v>1</v>
      </c>
      <c r="D300" s="37" t="s">
        <v>979</v>
      </c>
      <c r="E300" s="39" t="s">
        <v>762</v>
      </c>
      <c r="F300" s="44"/>
      <c r="G300" s="41"/>
      <c r="H300" s="44">
        <f>Source!U165</f>
        <v>4.16</v>
      </c>
      <c r="I300" s="41"/>
      <c r="J300" s="41"/>
      <c r="K300" s="41"/>
      <c r="L300" s="41"/>
      <c r="M300" s="45">
        <f>SUM(M301:M304)-SUMIF(CE301:CE304, 1, M301:M304)</f>
        <v>2650.25</v>
      </c>
    </row>
    <row r="301" spans="1:83" ht="14.25" x14ac:dyDescent="0.2">
      <c r="A301" s="38"/>
      <c r="B301" s="38"/>
      <c r="C301" s="38" t="s">
        <v>849</v>
      </c>
      <c r="D301" s="38" t="s">
        <v>850</v>
      </c>
      <c r="E301" s="39" t="s">
        <v>851</v>
      </c>
      <c r="F301" s="41">
        <v>0.01</v>
      </c>
      <c r="G301" s="41"/>
      <c r="H301" s="41">
        <f>SmtRes!CX243</f>
        <v>0.02</v>
      </c>
      <c r="I301" s="43"/>
      <c r="J301" s="42"/>
      <c r="K301" s="43">
        <f>SmtRes!CZ243</f>
        <v>528.27</v>
      </c>
      <c r="L301" s="42"/>
      <c r="M301" s="43">
        <f>SmtRes!DI243</f>
        <v>10.57</v>
      </c>
    </row>
    <row r="302" spans="1:83" ht="14.25" x14ac:dyDescent="0.2">
      <c r="A302" s="38"/>
      <c r="B302" s="38"/>
      <c r="C302" s="38" t="s">
        <v>852</v>
      </c>
      <c r="D302" s="38" t="s">
        <v>853</v>
      </c>
      <c r="E302" s="39" t="s">
        <v>851</v>
      </c>
      <c r="F302" s="41">
        <v>1.03</v>
      </c>
      <c r="G302" s="41"/>
      <c r="H302" s="41">
        <f>SmtRes!CX244</f>
        <v>2.06</v>
      </c>
      <c r="I302" s="43"/>
      <c r="J302" s="42"/>
      <c r="K302" s="43">
        <f>SmtRes!CZ244</f>
        <v>576.73</v>
      </c>
      <c r="L302" s="42"/>
      <c r="M302" s="43">
        <f>SmtRes!DI244</f>
        <v>1188.06</v>
      </c>
    </row>
    <row r="303" spans="1:83" ht="14.25" x14ac:dyDescent="0.2">
      <c r="A303" s="38"/>
      <c r="B303" s="38"/>
      <c r="C303" s="38" t="s">
        <v>854</v>
      </c>
      <c r="D303" s="38" t="s">
        <v>855</v>
      </c>
      <c r="E303" s="39" t="s">
        <v>851</v>
      </c>
      <c r="F303" s="41">
        <v>0.52</v>
      </c>
      <c r="G303" s="41"/>
      <c r="H303" s="41">
        <f>SmtRes!CX245</f>
        <v>1.04</v>
      </c>
      <c r="I303" s="43"/>
      <c r="J303" s="42"/>
      <c r="K303" s="43">
        <f>SmtRes!CZ245</f>
        <v>649.42999999999995</v>
      </c>
      <c r="L303" s="42"/>
      <c r="M303" s="43">
        <f>SmtRes!DI245</f>
        <v>675.41</v>
      </c>
    </row>
    <row r="304" spans="1:83" ht="14.25" x14ac:dyDescent="0.2">
      <c r="A304" s="38"/>
      <c r="B304" s="38"/>
      <c r="C304" s="38" t="s">
        <v>856</v>
      </c>
      <c r="D304" s="38" t="s">
        <v>857</v>
      </c>
      <c r="E304" s="39" t="s">
        <v>851</v>
      </c>
      <c r="F304" s="41">
        <v>0.52</v>
      </c>
      <c r="G304" s="41"/>
      <c r="H304" s="41">
        <f>SmtRes!CX246</f>
        <v>1.04</v>
      </c>
      <c r="I304" s="43"/>
      <c r="J304" s="42"/>
      <c r="K304" s="43">
        <f>SmtRes!CZ246</f>
        <v>746.36</v>
      </c>
      <c r="L304" s="42"/>
      <c r="M304" s="43">
        <f>SmtRes!DI246</f>
        <v>776.21</v>
      </c>
    </row>
    <row r="305" spans="1:83" ht="15" x14ac:dyDescent="0.2">
      <c r="A305" s="37"/>
      <c r="B305" s="37"/>
      <c r="C305" s="41">
        <v>2</v>
      </c>
      <c r="D305" s="37" t="s">
        <v>980</v>
      </c>
      <c r="E305" s="39"/>
      <c r="F305" s="44"/>
      <c r="G305" s="41"/>
      <c r="H305" s="44"/>
      <c r="I305" s="41"/>
      <c r="J305" s="41"/>
      <c r="K305" s="41"/>
      <c r="L305" s="41"/>
      <c r="M305" s="45">
        <f>SUM(M306:M312)-SUMIF(CE306:CE312, 1, M306:M312)</f>
        <v>524.3900000000001</v>
      </c>
    </row>
    <row r="306" spans="1:83" ht="15" x14ac:dyDescent="0.2">
      <c r="A306" s="37"/>
      <c r="B306" s="37"/>
      <c r="C306" s="41"/>
      <c r="D306" s="37" t="s">
        <v>982</v>
      </c>
      <c r="E306" s="39" t="s">
        <v>762</v>
      </c>
      <c r="F306" s="44"/>
      <c r="G306" s="41"/>
      <c r="H306" s="44">
        <f>Source!V165</f>
        <v>1.0182</v>
      </c>
      <c r="I306" s="41"/>
      <c r="J306" s="41"/>
      <c r="K306" s="41"/>
      <c r="L306" s="41"/>
      <c r="M306" s="45">
        <f>SUMIF(CE307:CE312, 1, M307:M312)</f>
        <v>663.53</v>
      </c>
      <c r="CE306">
        <v>1</v>
      </c>
    </row>
    <row r="307" spans="1:83" ht="28.5" x14ac:dyDescent="0.2">
      <c r="A307" s="38"/>
      <c r="B307" s="38"/>
      <c r="C307" s="38" t="s">
        <v>777</v>
      </c>
      <c r="D307" s="38" t="s">
        <v>779</v>
      </c>
      <c r="E307" s="39" t="s">
        <v>768</v>
      </c>
      <c r="F307" s="41">
        <v>5.1000000000000004E-3</v>
      </c>
      <c r="G307" s="41"/>
      <c r="H307" s="41">
        <f>SmtRes!CX248</f>
        <v>1.0200000000000001E-2</v>
      </c>
      <c r="I307" s="43"/>
      <c r="J307" s="42"/>
      <c r="K307" s="43">
        <f>SmtRes!CZ248</f>
        <v>1611.94</v>
      </c>
      <c r="L307" s="42"/>
      <c r="M307" s="43">
        <f>SmtRes!DG248</f>
        <v>16.440000000000001</v>
      </c>
    </row>
    <row r="308" spans="1:83" ht="28.5" x14ac:dyDescent="0.2">
      <c r="A308" s="38"/>
      <c r="B308" s="38"/>
      <c r="C308" s="38" t="s">
        <v>780</v>
      </c>
      <c r="D308" s="38" t="s">
        <v>999</v>
      </c>
      <c r="E308" s="39" t="s">
        <v>762</v>
      </c>
      <c r="F308" s="41">
        <f>SmtRes!DO248*SmtRes!AT248</f>
        <v>5.1000000000000004E-3</v>
      </c>
      <c r="G308" s="41"/>
      <c r="H308" s="41">
        <f>ROUND(F308*H299, 7)</f>
        <v>1.0200000000000001E-2</v>
      </c>
      <c r="I308" s="43"/>
      <c r="J308" s="42"/>
      <c r="K308" s="43">
        <f>ROUND(SmtRes!AG248/SmtRes!DO248, 2)</f>
        <v>872.37</v>
      </c>
      <c r="L308" s="42"/>
      <c r="M308" s="43">
        <f>SmtRes!DH248</f>
        <v>8.9</v>
      </c>
      <c r="CE308">
        <v>1</v>
      </c>
    </row>
    <row r="309" spans="1:83" ht="28.5" x14ac:dyDescent="0.2">
      <c r="A309" s="38"/>
      <c r="B309" s="38"/>
      <c r="C309" s="38" t="s">
        <v>765</v>
      </c>
      <c r="D309" s="38" t="s">
        <v>767</v>
      </c>
      <c r="E309" s="39" t="s">
        <v>768</v>
      </c>
      <c r="F309" s="41">
        <v>0.5</v>
      </c>
      <c r="G309" s="41"/>
      <c r="H309" s="41">
        <f>SmtRes!CX249</f>
        <v>1</v>
      </c>
      <c r="I309" s="43">
        <f>SmtRes!CZ249</f>
        <v>346.73</v>
      </c>
      <c r="J309" s="42">
        <f>SmtRes!AJ249</f>
        <v>1.45</v>
      </c>
      <c r="K309" s="43">
        <f>ROUND(I309*J309, 2)</f>
        <v>502.76</v>
      </c>
      <c r="L309" s="42"/>
      <c r="M309" s="43">
        <f>SmtRes!DG249</f>
        <v>502.76</v>
      </c>
    </row>
    <row r="310" spans="1:83" ht="28.5" x14ac:dyDescent="0.2">
      <c r="A310" s="38"/>
      <c r="B310" s="38"/>
      <c r="C310" s="38" t="s">
        <v>769</v>
      </c>
      <c r="D310" s="38" t="s">
        <v>981</v>
      </c>
      <c r="E310" s="39" t="s">
        <v>762</v>
      </c>
      <c r="F310" s="41">
        <f>SmtRes!DO249*SmtRes!AT249</f>
        <v>0.5</v>
      </c>
      <c r="G310" s="41"/>
      <c r="H310" s="41">
        <f>ROUND(F310*H299, 7)</f>
        <v>1</v>
      </c>
      <c r="I310" s="43"/>
      <c r="J310" s="42"/>
      <c r="K310" s="43">
        <f>ROUND(SmtRes!AG249/SmtRes!DO249, 2)</f>
        <v>649.42999999999995</v>
      </c>
      <c r="L310" s="42"/>
      <c r="M310" s="43">
        <f>SmtRes!DH249</f>
        <v>649.42999999999995</v>
      </c>
      <c r="CE310">
        <v>1</v>
      </c>
    </row>
    <row r="311" spans="1:83" ht="28.5" x14ac:dyDescent="0.2">
      <c r="A311" s="38"/>
      <c r="B311" s="38"/>
      <c r="C311" s="38" t="s">
        <v>770</v>
      </c>
      <c r="D311" s="38" t="s">
        <v>772</v>
      </c>
      <c r="E311" s="39" t="s">
        <v>768</v>
      </c>
      <c r="F311" s="41">
        <v>4.0000000000000001E-3</v>
      </c>
      <c r="G311" s="41"/>
      <c r="H311" s="41">
        <f>SmtRes!CX250</f>
        <v>8.0000000000000002E-3</v>
      </c>
      <c r="I311" s="43"/>
      <c r="J311" s="42"/>
      <c r="K311" s="43">
        <f>SmtRes!CZ250</f>
        <v>649.04999999999995</v>
      </c>
      <c r="L311" s="42"/>
      <c r="M311" s="43">
        <f>SmtRes!DG250</f>
        <v>5.19</v>
      </c>
    </row>
    <row r="312" spans="1:83" ht="28.5" x14ac:dyDescent="0.2">
      <c r="A312" s="38"/>
      <c r="B312" s="38"/>
      <c r="C312" s="38" t="s">
        <v>769</v>
      </c>
      <c r="D312" s="38" t="s">
        <v>981</v>
      </c>
      <c r="E312" s="39" t="s">
        <v>762</v>
      </c>
      <c r="F312" s="41">
        <f>SmtRes!DO250*SmtRes!AT250</f>
        <v>4.0000000000000001E-3</v>
      </c>
      <c r="G312" s="41"/>
      <c r="H312" s="41">
        <f>ROUND(F312*H299, 7)</f>
        <v>8.0000000000000002E-3</v>
      </c>
      <c r="I312" s="43"/>
      <c r="J312" s="42"/>
      <c r="K312" s="43">
        <f>ROUND(SmtRes!AG250/SmtRes!DO250, 2)</f>
        <v>649.42999999999995</v>
      </c>
      <c r="L312" s="42"/>
      <c r="M312" s="43">
        <f>SmtRes!DH250</f>
        <v>5.2</v>
      </c>
      <c r="CE312">
        <v>1</v>
      </c>
    </row>
    <row r="313" spans="1:83" ht="28.5" x14ac:dyDescent="0.2">
      <c r="A313" s="38"/>
      <c r="B313" s="38"/>
      <c r="C313" s="38" t="str">
        <f>EtalonRes!I251</f>
        <v>20.1.01.12</v>
      </c>
      <c r="D313" s="46" t="str">
        <f>EtalonRes!K251</f>
        <v>Комплект креплений для промежуточных опор</v>
      </c>
      <c r="E313" s="47" t="str">
        <f>EtalonRes!O251</f>
        <v>ШТ</v>
      </c>
      <c r="F313" s="48">
        <f>EtalonRes!X251</f>
        <v>0</v>
      </c>
      <c r="G313" s="48"/>
      <c r="H313" s="48">
        <f>ROUND(EtalonRes!AG251*Source!I165, 7)</f>
        <v>0</v>
      </c>
      <c r="I313" s="49"/>
      <c r="J313" s="50"/>
      <c r="K313" s="49"/>
      <c r="L313" s="50"/>
      <c r="M313" s="49"/>
    </row>
    <row r="314" spans="1:83" ht="15" x14ac:dyDescent="0.2">
      <c r="A314" s="38"/>
      <c r="B314" s="38"/>
      <c r="C314" s="38"/>
      <c r="D314" s="53" t="s">
        <v>983</v>
      </c>
      <c r="E314" s="39"/>
      <c r="F314" s="41"/>
      <c r="G314" s="41"/>
      <c r="H314" s="41"/>
      <c r="I314" s="43"/>
      <c r="J314" s="42"/>
      <c r="K314" s="43"/>
      <c r="L314" s="42"/>
      <c r="M314" s="43">
        <f>M300+M305+M306</f>
        <v>3838.17</v>
      </c>
    </row>
    <row r="315" spans="1:83" ht="14.25" x14ac:dyDescent="0.2">
      <c r="A315" s="38"/>
      <c r="B315" s="38"/>
      <c r="C315" s="38"/>
      <c r="D315" s="38" t="s">
        <v>984</v>
      </c>
      <c r="E315" s="39"/>
      <c r="F315" s="41"/>
      <c r="G315" s="41"/>
      <c r="H315" s="41"/>
      <c r="I315" s="43"/>
      <c r="J315" s="42"/>
      <c r="K315" s="43"/>
      <c r="L315" s="42"/>
      <c r="M315" s="43">
        <f>SUM(AR299:AR318)+SUM(AS299:AS318)+SUM(AT299:AT318)+SUM(AU299:AU318)+SUM(AV299:AV318)</f>
        <v>3313.7799999999997</v>
      </c>
    </row>
    <row r="316" spans="1:83" ht="14.25" x14ac:dyDescent="0.2">
      <c r="A316" s="38"/>
      <c r="B316" s="38"/>
      <c r="C316" s="38" t="s">
        <v>26</v>
      </c>
      <c r="D316" s="38" t="s">
        <v>985</v>
      </c>
      <c r="E316" s="39" t="s">
        <v>57</v>
      </c>
      <c r="F316" s="41">
        <f>Source!BZ165</f>
        <v>103</v>
      </c>
      <c r="G316" s="41"/>
      <c r="H316" s="41">
        <f>Source!AT165</f>
        <v>103</v>
      </c>
      <c r="I316" s="43"/>
      <c r="J316" s="42"/>
      <c r="K316" s="43"/>
      <c r="L316" s="42"/>
      <c r="M316" s="43">
        <f>SUM(AZ299:AZ318)</f>
        <v>3413.19</v>
      </c>
    </row>
    <row r="317" spans="1:83" ht="14.25" x14ac:dyDescent="0.2">
      <c r="A317" s="46"/>
      <c r="B317" s="46"/>
      <c r="C317" s="46" t="s">
        <v>27</v>
      </c>
      <c r="D317" s="46" t="s">
        <v>986</v>
      </c>
      <c r="E317" s="47" t="s">
        <v>57</v>
      </c>
      <c r="F317" s="48">
        <f>Source!CA165</f>
        <v>60</v>
      </c>
      <c r="G317" s="48"/>
      <c r="H317" s="48">
        <f>Source!AU165</f>
        <v>60</v>
      </c>
      <c r="I317" s="49"/>
      <c r="J317" s="50"/>
      <c r="K317" s="49"/>
      <c r="L317" s="50"/>
      <c r="M317" s="49">
        <f>SUM(BA299:BA318)</f>
        <v>1988.27</v>
      </c>
    </row>
    <row r="318" spans="1:83" ht="15" x14ac:dyDescent="0.2">
      <c r="D318" s="140" t="s">
        <v>987</v>
      </c>
      <c r="E318" s="140"/>
      <c r="F318" s="140"/>
      <c r="G318" s="140"/>
      <c r="H318" s="140"/>
      <c r="I318" s="140"/>
      <c r="J318" s="141">
        <f>IF(F299&lt;&gt;0,L318/F299, 0)</f>
        <v>4619.8150000000005</v>
      </c>
      <c r="K318" s="141"/>
      <c r="L318" s="141">
        <f>M300+M305+M316+M317+M306</f>
        <v>9239.630000000001</v>
      </c>
      <c r="M318" s="141"/>
      <c r="AD318">
        <f>ROUND((Source!AT165/100)*((ROUND(SUMIF(SmtRes!AQ243:'SmtRes'!AQ251,"=1",SmtRes!AD243:'SmtRes'!AD251)*Source!I165, 2)+ROUND(SUMIF(SmtRes!AQ243:'SmtRes'!AQ251,"=1",SmtRes!AC243:'SmtRes'!AC251)*Source!I165, 2))), 2)</f>
        <v>9624.36</v>
      </c>
      <c r="AE318">
        <f>ROUND((Source!AU165/100)*((ROUND(SUMIF(SmtRes!AQ243:'SmtRes'!AQ251,"=1",SmtRes!AD243:'SmtRes'!AD251)*Source!I165, 2)+ROUND(SUMIF(SmtRes!AQ243:'SmtRes'!AQ251,"=1",SmtRes!AC243:'SmtRes'!AC251)*Source!I165, 2))), 2)</f>
        <v>5606.42</v>
      </c>
      <c r="AN318" s="51">
        <f>M300+M305+M316+M317+M306</f>
        <v>9239.630000000001</v>
      </c>
      <c r="AO318" s="51">
        <f>M305</f>
        <v>524.3900000000001</v>
      </c>
      <c r="AQ318" t="s">
        <v>988</v>
      </c>
      <c r="AR318" s="51">
        <f>M300</f>
        <v>2650.25</v>
      </c>
      <c r="AT318" s="51">
        <f>M306</f>
        <v>663.53</v>
      </c>
      <c r="AV318" t="s">
        <v>988</v>
      </c>
      <c r="AW318">
        <f>0</f>
        <v>0</v>
      </c>
      <c r="AZ318">
        <f>Source!X165</f>
        <v>3413.19</v>
      </c>
      <c r="BA318">
        <f>Source!Y165</f>
        <v>1988.27</v>
      </c>
      <c r="CD318">
        <v>1</v>
      </c>
    </row>
    <row r="319" spans="1:83" ht="28.5" x14ac:dyDescent="0.2">
      <c r="A319" s="36" t="s">
        <v>380</v>
      </c>
      <c r="B319" s="36" t="s">
        <v>380</v>
      </c>
      <c r="C319" s="38" t="s">
        <v>1037</v>
      </c>
      <c r="D319" s="38" t="str">
        <f>Source!G173</f>
        <v>Установка разрядников: с помощью механизмов</v>
      </c>
      <c r="E319" s="39" t="str">
        <f>Source!H173</f>
        <v>КОМПЛ</v>
      </c>
      <c r="F319" s="41">
        <f>Source!K173</f>
        <v>2</v>
      </c>
      <c r="G319" s="41"/>
      <c r="H319" s="41">
        <f>Source!I173</f>
        <v>2</v>
      </c>
      <c r="I319" s="43"/>
      <c r="J319" s="42"/>
      <c r="K319" s="43"/>
      <c r="L319" s="42"/>
      <c r="M319" s="43"/>
    </row>
    <row r="320" spans="1:83" ht="15" x14ac:dyDescent="0.2">
      <c r="A320" s="37"/>
      <c r="B320" s="37"/>
      <c r="C320" s="41">
        <v>1</v>
      </c>
      <c r="D320" s="37" t="s">
        <v>979</v>
      </c>
      <c r="E320" s="39" t="s">
        <v>762</v>
      </c>
      <c r="F320" s="44"/>
      <c r="G320" s="41"/>
      <c r="H320" s="44">
        <f>Source!U173</f>
        <v>7.52</v>
      </c>
      <c r="I320" s="41"/>
      <c r="J320" s="41"/>
      <c r="K320" s="41"/>
      <c r="L320" s="41"/>
      <c r="M320" s="45">
        <f>SUM(M321:M321)-SUMIF(CE321:CE321, 1, M321:M321)</f>
        <v>4501.0200000000004</v>
      </c>
    </row>
    <row r="321" spans="1:83" ht="14.25" x14ac:dyDescent="0.2">
      <c r="A321" s="38"/>
      <c r="B321" s="38"/>
      <c r="C321" s="38" t="s">
        <v>781</v>
      </c>
      <c r="D321" s="38" t="s">
        <v>782</v>
      </c>
      <c r="E321" s="39" t="s">
        <v>762</v>
      </c>
      <c r="F321" s="41">
        <v>3.76</v>
      </c>
      <c r="G321" s="41"/>
      <c r="H321" s="41">
        <f>SmtRes!CX273</f>
        <v>7.52</v>
      </c>
      <c r="I321" s="43"/>
      <c r="J321" s="42"/>
      <c r="K321" s="43">
        <f>SmtRes!CZ273</f>
        <v>598.54</v>
      </c>
      <c r="L321" s="42"/>
      <c r="M321" s="43">
        <f>SmtRes!DI273</f>
        <v>4501.0200000000004</v>
      </c>
    </row>
    <row r="322" spans="1:83" ht="15" x14ac:dyDescent="0.2">
      <c r="A322" s="37"/>
      <c r="B322" s="37"/>
      <c r="C322" s="41">
        <v>2</v>
      </c>
      <c r="D322" s="37" t="s">
        <v>980</v>
      </c>
      <c r="E322" s="39"/>
      <c r="F322" s="44"/>
      <c r="G322" s="41"/>
      <c r="H322" s="44"/>
      <c r="I322" s="41"/>
      <c r="J322" s="41"/>
      <c r="K322" s="41"/>
      <c r="L322" s="41"/>
      <c r="M322" s="45">
        <f>SUM(M323:M327)-SUMIF(CE323:CE327, 1, M323:M327)</f>
        <v>1140.27</v>
      </c>
    </row>
    <row r="323" spans="1:83" ht="15" x14ac:dyDescent="0.2">
      <c r="A323" s="37"/>
      <c r="B323" s="37"/>
      <c r="C323" s="41"/>
      <c r="D323" s="37" t="s">
        <v>982</v>
      </c>
      <c r="E323" s="39" t="s">
        <v>762</v>
      </c>
      <c r="F323" s="44"/>
      <c r="G323" s="41"/>
      <c r="H323" s="44">
        <f>Source!V173</f>
        <v>2.14</v>
      </c>
      <c r="I323" s="41"/>
      <c r="J323" s="41"/>
      <c r="K323" s="41"/>
      <c r="L323" s="41"/>
      <c r="M323" s="45">
        <f>SUMIF(CE324:CE327, 1, M324:M327)</f>
        <v>1389.78</v>
      </c>
      <c r="CE323">
        <v>1</v>
      </c>
    </row>
    <row r="324" spans="1:83" ht="28.5" x14ac:dyDescent="0.2">
      <c r="A324" s="38"/>
      <c r="B324" s="38"/>
      <c r="C324" s="38" t="s">
        <v>765</v>
      </c>
      <c r="D324" s="38" t="s">
        <v>767</v>
      </c>
      <c r="E324" s="39" t="s">
        <v>768</v>
      </c>
      <c r="F324" s="41">
        <v>0.85</v>
      </c>
      <c r="G324" s="41"/>
      <c r="H324" s="41">
        <f>SmtRes!CX275</f>
        <v>1.7</v>
      </c>
      <c r="I324" s="43">
        <f>SmtRes!CZ275</f>
        <v>346.73</v>
      </c>
      <c r="J324" s="42">
        <f>SmtRes!AJ275</f>
        <v>1.45</v>
      </c>
      <c r="K324" s="43">
        <f>ROUND(I324*J324, 2)</f>
        <v>502.76</v>
      </c>
      <c r="L324" s="42"/>
      <c r="M324" s="43">
        <f>SmtRes!DG275</f>
        <v>854.69</v>
      </c>
    </row>
    <row r="325" spans="1:83" ht="28.5" x14ac:dyDescent="0.2">
      <c r="A325" s="38"/>
      <c r="B325" s="38"/>
      <c r="C325" s="38" t="s">
        <v>769</v>
      </c>
      <c r="D325" s="38" t="s">
        <v>981</v>
      </c>
      <c r="E325" s="39" t="s">
        <v>762</v>
      </c>
      <c r="F325" s="41">
        <f>SmtRes!DO275*SmtRes!AT275</f>
        <v>0.85</v>
      </c>
      <c r="G325" s="41"/>
      <c r="H325" s="41">
        <f>ROUND(F325*H319, 7)</f>
        <v>1.7</v>
      </c>
      <c r="I325" s="43"/>
      <c r="J325" s="42"/>
      <c r="K325" s="43">
        <f>ROUND(SmtRes!AG275/SmtRes!DO275, 2)</f>
        <v>649.42999999999995</v>
      </c>
      <c r="L325" s="42"/>
      <c r="M325" s="43">
        <f>SmtRes!DH275</f>
        <v>1104.03</v>
      </c>
      <c r="CE325">
        <v>1</v>
      </c>
    </row>
    <row r="326" spans="1:83" ht="28.5" x14ac:dyDescent="0.2">
      <c r="A326" s="38"/>
      <c r="B326" s="38"/>
      <c r="C326" s="38" t="s">
        <v>770</v>
      </c>
      <c r="D326" s="38" t="s">
        <v>772</v>
      </c>
      <c r="E326" s="39" t="s">
        <v>768</v>
      </c>
      <c r="F326" s="41">
        <v>0.22</v>
      </c>
      <c r="G326" s="41"/>
      <c r="H326" s="41">
        <f>SmtRes!CX276</f>
        <v>0.44</v>
      </c>
      <c r="I326" s="43"/>
      <c r="J326" s="42"/>
      <c r="K326" s="43">
        <f>SmtRes!CZ276</f>
        <v>649.04999999999995</v>
      </c>
      <c r="L326" s="42"/>
      <c r="M326" s="43">
        <f>SmtRes!DG276</f>
        <v>285.58</v>
      </c>
    </row>
    <row r="327" spans="1:83" ht="28.5" x14ac:dyDescent="0.2">
      <c r="A327" s="38"/>
      <c r="B327" s="38"/>
      <c r="C327" s="38" t="s">
        <v>769</v>
      </c>
      <c r="D327" s="38" t="s">
        <v>981</v>
      </c>
      <c r="E327" s="39" t="s">
        <v>762</v>
      </c>
      <c r="F327" s="41">
        <f>SmtRes!DO276*SmtRes!AT276</f>
        <v>0.22</v>
      </c>
      <c r="G327" s="41"/>
      <c r="H327" s="41">
        <f>ROUND(F327*H319, 7)</f>
        <v>0.44</v>
      </c>
      <c r="I327" s="43"/>
      <c r="J327" s="42"/>
      <c r="K327" s="43">
        <f>ROUND(SmtRes!AG276/SmtRes!DO276, 2)</f>
        <v>649.42999999999995</v>
      </c>
      <c r="L327" s="42"/>
      <c r="M327" s="43">
        <f>SmtRes!DH276</f>
        <v>285.75</v>
      </c>
      <c r="CE327">
        <v>1</v>
      </c>
    </row>
    <row r="328" spans="1:83" ht="15" x14ac:dyDescent="0.2">
      <c r="A328" s="37"/>
      <c r="B328" s="37"/>
      <c r="C328" s="41">
        <v>4</v>
      </c>
      <c r="D328" s="37" t="s">
        <v>1031</v>
      </c>
      <c r="E328" s="39"/>
      <c r="F328" s="44"/>
      <c r="G328" s="41"/>
      <c r="H328" s="44"/>
      <c r="I328" s="41"/>
      <c r="J328" s="41"/>
      <c r="K328" s="41"/>
      <c r="L328" s="41"/>
      <c r="M328" s="45">
        <f>SUM(M329:M333)-SUMIF(CE329:CE333, 1, M329:M333)</f>
        <v>113.43</v>
      </c>
    </row>
    <row r="329" spans="1:83" ht="14.25" x14ac:dyDescent="0.2">
      <c r="A329" s="38"/>
      <c r="B329" s="38"/>
      <c r="C329" s="38" t="s">
        <v>813</v>
      </c>
      <c r="D329" s="38" t="s">
        <v>815</v>
      </c>
      <c r="E329" s="39" t="s">
        <v>83</v>
      </c>
      <c r="F329" s="41">
        <v>0.1</v>
      </c>
      <c r="G329" s="41"/>
      <c r="H329" s="41">
        <f>SmtRes!CX277</f>
        <v>0.2</v>
      </c>
      <c r="I329" s="43">
        <f>SmtRes!CZ277</f>
        <v>238.29</v>
      </c>
      <c r="J329" s="42">
        <f>SmtRes!AI277</f>
        <v>1.63</v>
      </c>
      <c r="K329" s="43">
        <f>ROUND(I329*J329, 2)</f>
        <v>388.41</v>
      </c>
      <c r="L329" s="42"/>
      <c r="M329" s="43">
        <f>SmtRes!DF277</f>
        <v>77.680000000000007</v>
      </c>
    </row>
    <row r="330" spans="1:83" ht="14.25" x14ac:dyDescent="0.2">
      <c r="A330" s="38"/>
      <c r="B330" s="38"/>
      <c r="C330" s="38" t="s">
        <v>816</v>
      </c>
      <c r="D330" s="38" t="s">
        <v>818</v>
      </c>
      <c r="E330" s="39" t="s">
        <v>83</v>
      </c>
      <c r="F330" s="41">
        <v>0.03</v>
      </c>
      <c r="G330" s="41"/>
      <c r="H330" s="41">
        <f>SmtRes!CX278</f>
        <v>0.06</v>
      </c>
      <c r="I330" s="43">
        <f>SmtRes!CZ278</f>
        <v>58.53</v>
      </c>
      <c r="J330" s="42">
        <f>SmtRes!AI278</f>
        <v>1.63</v>
      </c>
      <c r="K330" s="43">
        <f>ROUND(I330*J330, 2)</f>
        <v>95.4</v>
      </c>
      <c r="L330" s="42"/>
      <c r="M330" s="43">
        <f>SmtRes!DF278</f>
        <v>5.72</v>
      </c>
    </row>
    <row r="331" spans="1:83" ht="14.25" x14ac:dyDescent="0.2">
      <c r="A331" s="38"/>
      <c r="B331" s="38"/>
      <c r="C331" s="38" t="s">
        <v>819</v>
      </c>
      <c r="D331" s="38" t="s">
        <v>821</v>
      </c>
      <c r="E331" s="39" t="s">
        <v>83</v>
      </c>
      <c r="F331" s="41">
        <v>0.02</v>
      </c>
      <c r="G331" s="41"/>
      <c r="H331" s="41">
        <f>SmtRes!CX280</f>
        <v>0.04</v>
      </c>
      <c r="I331" s="43">
        <f>SmtRes!CZ280</f>
        <v>56.11</v>
      </c>
      <c r="J331" s="42">
        <f>SmtRes!AI280</f>
        <v>1.55</v>
      </c>
      <c r="K331" s="43">
        <f>ROUND(I331*J331, 2)</f>
        <v>86.97</v>
      </c>
      <c r="L331" s="42"/>
      <c r="M331" s="43">
        <f>SmtRes!DF280</f>
        <v>3.48</v>
      </c>
    </row>
    <row r="332" spans="1:83" ht="14.25" x14ac:dyDescent="0.2">
      <c r="A332" s="38"/>
      <c r="B332" s="38"/>
      <c r="C332" s="38" t="s">
        <v>822</v>
      </c>
      <c r="D332" s="38" t="s">
        <v>824</v>
      </c>
      <c r="E332" s="39" t="s">
        <v>40</v>
      </c>
      <c r="F332" s="41">
        <v>1E-4</v>
      </c>
      <c r="G332" s="41"/>
      <c r="H332" s="41">
        <f>SmtRes!CX283</f>
        <v>2.0000000000000001E-4</v>
      </c>
      <c r="I332" s="43">
        <f>SmtRes!CZ283</f>
        <v>80020.98</v>
      </c>
      <c r="J332" s="42">
        <f>SmtRes!AI283</f>
        <v>1.32</v>
      </c>
      <c r="K332" s="43">
        <f>ROUND(I332*J332, 2)</f>
        <v>105627.69</v>
      </c>
      <c r="L332" s="42"/>
      <c r="M332" s="43">
        <f>SmtRes!DF283</f>
        <v>21.13</v>
      </c>
    </row>
    <row r="333" spans="1:83" ht="14.25" x14ac:dyDescent="0.2">
      <c r="A333" s="38"/>
      <c r="B333" s="38"/>
      <c r="C333" s="38" t="s">
        <v>825</v>
      </c>
      <c r="D333" s="38" t="s">
        <v>827</v>
      </c>
      <c r="E333" s="39" t="s">
        <v>83</v>
      </c>
      <c r="F333" s="41">
        <v>0.03</v>
      </c>
      <c r="G333" s="41"/>
      <c r="H333" s="41">
        <f>SmtRes!CX284</f>
        <v>0.06</v>
      </c>
      <c r="I333" s="43">
        <f>SmtRes!CZ284</f>
        <v>60.6</v>
      </c>
      <c r="J333" s="42">
        <f>SmtRes!AI284</f>
        <v>1.49</v>
      </c>
      <c r="K333" s="43">
        <f>ROUND(I333*J333, 2)</f>
        <v>90.29</v>
      </c>
      <c r="L333" s="42"/>
      <c r="M333" s="43">
        <f>SmtRes!DF284</f>
        <v>5.42</v>
      </c>
    </row>
    <row r="334" spans="1:83" ht="14.25" x14ac:dyDescent="0.2">
      <c r="A334" s="38"/>
      <c r="B334" s="38"/>
      <c r="C334" s="38" t="str">
        <f>EtalonRes!I281</f>
        <v>07.2.07.13</v>
      </c>
      <c r="D334" s="38" t="str">
        <f>EtalonRes!K281</f>
        <v>Хомуты стальные</v>
      </c>
      <c r="E334" s="39" t="str">
        <f>EtalonRes!O281</f>
        <v>кг</v>
      </c>
      <c r="F334" s="41">
        <f>EtalonRes!X281</f>
        <v>0</v>
      </c>
      <c r="G334" s="41"/>
      <c r="H334" s="41">
        <f>ROUND(EtalonRes!AG281*Source!I173, 7)</f>
        <v>0</v>
      </c>
      <c r="I334" s="43"/>
      <c r="J334" s="42"/>
      <c r="K334" s="43"/>
      <c r="L334" s="42"/>
      <c r="M334" s="43"/>
    </row>
    <row r="335" spans="1:83" ht="14.25" x14ac:dyDescent="0.2">
      <c r="A335" s="38"/>
      <c r="B335" s="38"/>
      <c r="C335" s="38" t="str">
        <f>EtalonRes!I282</f>
        <v>08.3.04.02</v>
      </c>
      <c r="D335" s="38" t="str">
        <f>EtalonRes!K282</f>
        <v>Сталь стержневая диаметром до 10 мм</v>
      </c>
      <c r="E335" s="39" t="str">
        <f>EtalonRes!O282</f>
        <v>т</v>
      </c>
      <c r="F335" s="41">
        <f>EtalonRes!X282</f>
        <v>0</v>
      </c>
      <c r="G335" s="41"/>
      <c r="H335" s="41">
        <f>ROUND(EtalonRes!AG282*Source!I173, 7)</f>
        <v>0</v>
      </c>
      <c r="I335" s="43"/>
      <c r="J335" s="42"/>
      <c r="K335" s="43"/>
      <c r="L335" s="42"/>
      <c r="M335" s="43"/>
    </row>
    <row r="336" spans="1:83" ht="28.5" x14ac:dyDescent="0.2">
      <c r="A336" s="38"/>
      <c r="B336" s="38"/>
      <c r="C336" s="38" t="str">
        <f>EtalonRes!I285</f>
        <v>22.2.01.04</v>
      </c>
      <c r="D336" s="38" t="str">
        <f>EtalonRes!K285</f>
        <v>Изоляторы линейные штыревые фарфоровые</v>
      </c>
      <c r="E336" s="39" t="str">
        <f>EtalonRes!O285</f>
        <v>ШТ</v>
      </c>
      <c r="F336" s="41">
        <f>EtalonRes!X285</f>
        <v>0</v>
      </c>
      <c r="G336" s="41"/>
      <c r="H336" s="41">
        <f>ROUND(EtalonRes!AG285*Source!I173, 7)</f>
        <v>0</v>
      </c>
      <c r="I336" s="43"/>
      <c r="J336" s="42"/>
      <c r="K336" s="43"/>
      <c r="L336" s="42"/>
      <c r="M336" s="43"/>
    </row>
    <row r="337" spans="1:83" ht="14.25" x14ac:dyDescent="0.2">
      <c r="A337" s="38"/>
      <c r="B337" s="38"/>
      <c r="C337" s="38" t="str">
        <f>EtalonRes!I286</f>
        <v>22.2.02.03</v>
      </c>
      <c r="D337" s="46" t="str">
        <f>EtalonRes!K286</f>
        <v>Детали крепления стальные</v>
      </c>
      <c r="E337" s="47" t="str">
        <f>EtalonRes!O286</f>
        <v>кг</v>
      </c>
      <c r="F337" s="48">
        <f>EtalonRes!X286</f>
        <v>0</v>
      </c>
      <c r="G337" s="48"/>
      <c r="H337" s="48">
        <f>ROUND(EtalonRes!AG286*Source!I173, 7)</f>
        <v>0</v>
      </c>
      <c r="I337" s="49"/>
      <c r="J337" s="50"/>
      <c r="K337" s="49"/>
      <c r="L337" s="50"/>
      <c r="M337" s="49"/>
    </row>
    <row r="338" spans="1:83" ht="15" x14ac:dyDescent="0.2">
      <c r="A338" s="38"/>
      <c r="B338" s="38"/>
      <c r="C338" s="38"/>
      <c r="D338" s="53" t="s">
        <v>983</v>
      </c>
      <c r="E338" s="39"/>
      <c r="F338" s="41"/>
      <c r="G338" s="41"/>
      <c r="H338" s="41"/>
      <c r="I338" s="43"/>
      <c r="J338" s="42"/>
      <c r="K338" s="43"/>
      <c r="L338" s="42"/>
      <c r="M338" s="43">
        <f>M320+M322+M323+M328</f>
        <v>7144.5000000000009</v>
      </c>
    </row>
    <row r="339" spans="1:83" ht="14.25" x14ac:dyDescent="0.2">
      <c r="A339" s="38"/>
      <c r="B339" s="38"/>
      <c r="C339" s="38"/>
      <c r="D339" s="38" t="s">
        <v>984</v>
      </c>
      <c r="E339" s="39"/>
      <c r="F339" s="41"/>
      <c r="G339" s="41"/>
      <c r="H339" s="41"/>
      <c r="I339" s="43"/>
      <c r="J339" s="42"/>
      <c r="K339" s="43"/>
      <c r="L339" s="42"/>
      <c r="M339" s="43">
        <f>SUM(AR319:AR342)+SUM(AS319:AS342)+SUM(AT319:AT342)+SUM(AU319:AU342)+SUM(AV319:AV342)</f>
        <v>5890.8</v>
      </c>
    </row>
    <row r="340" spans="1:83" ht="14.25" x14ac:dyDescent="0.2">
      <c r="A340" s="38"/>
      <c r="B340" s="38"/>
      <c r="C340" s="38" t="s">
        <v>26</v>
      </c>
      <c r="D340" s="38" t="s">
        <v>985</v>
      </c>
      <c r="E340" s="39" t="s">
        <v>57</v>
      </c>
      <c r="F340" s="41">
        <f>Source!BZ173</f>
        <v>103</v>
      </c>
      <c r="G340" s="41"/>
      <c r="H340" s="41">
        <f>Source!AT173</f>
        <v>103</v>
      </c>
      <c r="I340" s="43"/>
      <c r="J340" s="42"/>
      <c r="K340" s="43"/>
      <c r="L340" s="42"/>
      <c r="M340" s="43">
        <f>SUM(AZ319:AZ342)</f>
        <v>6067.52</v>
      </c>
    </row>
    <row r="341" spans="1:83" ht="14.25" x14ac:dyDescent="0.2">
      <c r="A341" s="46"/>
      <c r="B341" s="46"/>
      <c r="C341" s="46" t="s">
        <v>27</v>
      </c>
      <c r="D341" s="46" t="s">
        <v>986</v>
      </c>
      <c r="E341" s="47" t="s">
        <v>57</v>
      </c>
      <c r="F341" s="48">
        <f>Source!CA173</f>
        <v>60</v>
      </c>
      <c r="G341" s="48"/>
      <c r="H341" s="48">
        <f>Source!AU173</f>
        <v>60</v>
      </c>
      <c r="I341" s="49"/>
      <c r="J341" s="50"/>
      <c r="K341" s="49"/>
      <c r="L341" s="50"/>
      <c r="M341" s="49">
        <f>SUM(BA319:BA342)</f>
        <v>3534.48</v>
      </c>
    </row>
    <row r="342" spans="1:83" ht="15" x14ac:dyDescent="0.2">
      <c r="D342" s="140" t="s">
        <v>987</v>
      </c>
      <c r="E342" s="140"/>
      <c r="F342" s="140"/>
      <c r="G342" s="140"/>
      <c r="H342" s="140"/>
      <c r="I342" s="140"/>
      <c r="J342" s="141">
        <f>IF(F319&lt;&gt;0,L342/F319, 0)</f>
        <v>8373.25</v>
      </c>
      <c r="K342" s="141"/>
      <c r="L342" s="141">
        <f>M320+M322+M328+M340+M341+M323</f>
        <v>16746.5</v>
      </c>
      <c r="M342" s="141"/>
      <c r="AD342">
        <f>ROUND((Source!AT173/100)*((ROUND(SUMIF(SmtRes!AQ273:'SmtRes'!AQ286,"=1",SmtRes!AD273:'SmtRes'!AD286)*Source!I173, 2)+ROUND(SUMIF(SmtRes!AQ273:'SmtRes'!AQ286,"=1",SmtRes!AC273:'SmtRes'!AC286)*Source!I173, 2))), 2)</f>
        <v>3908.64</v>
      </c>
      <c r="AE342">
        <f>ROUND((Source!AU173/100)*((ROUND(SUMIF(SmtRes!AQ273:'SmtRes'!AQ286,"=1",SmtRes!AD273:'SmtRes'!AD286)*Source!I173, 2)+ROUND(SUMIF(SmtRes!AQ273:'SmtRes'!AQ286,"=1",SmtRes!AC273:'SmtRes'!AC286)*Source!I173, 2))), 2)</f>
        <v>2276.88</v>
      </c>
      <c r="AN342" s="51">
        <f>M320+M322+M328+M340+M341+M323</f>
        <v>16746.5</v>
      </c>
      <c r="AO342" s="51">
        <f>M322</f>
        <v>1140.27</v>
      </c>
      <c r="AQ342" t="s">
        <v>988</v>
      </c>
      <c r="AR342" s="51">
        <f>M320</f>
        <v>4501.0200000000004</v>
      </c>
      <c r="AT342" s="51">
        <f>M323</f>
        <v>1389.78</v>
      </c>
      <c r="AV342" t="s">
        <v>988</v>
      </c>
      <c r="AW342" s="51">
        <f>M328</f>
        <v>113.43</v>
      </c>
      <c r="AZ342">
        <f>Source!X173</f>
        <v>6067.52</v>
      </c>
      <c r="BA342">
        <f>Source!Y173</f>
        <v>3534.48</v>
      </c>
      <c r="CD342">
        <v>1</v>
      </c>
    </row>
    <row r="343" spans="1:83" ht="28.5" x14ac:dyDescent="0.2">
      <c r="A343" s="36" t="s">
        <v>389</v>
      </c>
      <c r="B343" s="36" t="s">
        <v>389</v>
      </c>
      <c r="C343" s="38" t="s">
        <v>1037</v>
      </c>
      <c r="D343" s="38" t="str">
        <f>Source!G179</f>
        <v>Установка разрядников: с помощью механизмов</v>
      </c>
      <c r="E343" s="39" t="str">
        <f>Source!H179</f>
        <v>КОМПЛ</v>
      </c>
      <c r="F343" s="41">
        <f>Source!K179</f>
        <v>1</v>
      </c>
      <c r="G343" s="41"/>
      <c r="H343" s="41">
        <f>Source!I179</f>
        <v>1</v>
      </c>
      <c r="I343" s="43"/>
      <c r="J343" s="42"/>
      <c r="K343" s="43"/>
      <c r="L343" s="42"/>
      <c r="M343" s="43"/>
    </row>
    <row r="344" spans="1:83" ht="15" x14ac:dyDescent="0.2">
      <c r="A344" s="37"/>
      <c r="B344" s="37"/>
      <c r="C344" s="41">
        <v>1</v>
      </c>
      <c r="D344" s="37" t="s">
        <v>979</v>
      </c>
      <c r="E344" s="39" t="s">
        <v>762</v>
      </c>
      <c r="F344" s="44"/>
      <c r="G344" s="41"/>
      <c r="H344" s="44">
        <f>Source!U179</f>
        <v>3.76</v>
      </c>
      <c r="I344" s="41"/>
      <c r="J344" s="41"/>
      <c r="K344" s="41"/>
      <c r="L344" s="41"/>
      <c r="M344" s="45">
        <f>SUM(M345:M345)-SUMIF(CE345:CE345, 1, M345:M345)</f>
        <v>2250.5100000000002</v>
      </c>
    </row>
    <row r="345" spans="1:83" ht="14.25" x14ac:dyDescent="0.2">
      <c r="A345" s="38"/>
      <c r="B345" s="38"/>
      <c r="C345" s="38" t="s">
        <v>781</v>
      </c>
      <c r="D345" s="38" t="s">
        <v>782</v>
      </c>
      <c r="E345" s="39" t="s">
        <v>762</v>
      </c>
      <c r="F345" s="41">
        <v>3.76</v>
      </c>
      <c r="G345" s="41"/>
      <c r="H345" s="41">
        <f>SmtRes!CX287</f>
        <v>3.76</v>
      </c>
      <c r="I345" s="43"/>
      <c r="J345" s="42"/>
      <c r="K345" s="43">
        <f>SmtRes!CZ287</f>
        <v>598.54</v>
      </c>
      <c r="L345" s="42"/>
      <c r="M345" s="43">
        <f>SmtRes!DI287</f>
        <v>2250.5100000000002</v>
      </c>
    </row>
    <row r="346" spans="1:83" ht="15" x14ac:dyDescent="0.2">
      <c r="A346" s="37"/>
      <c r="B346" s="37"/>
      <c r="C346" s="41">
        <v>2</v>
      </c>
      <c r="D346" s="37" t="s">
        <v>980</v>
      </c>
      <c r="E346" s="39"/>
      <c r="F346" s="44"/>
      <c r="G346" s="41"/>
      <c r="H346" s="44"/>
      <c r="I346" s="41"/>
      <c r="J346" s="41"/>
      <c r="K346" s="41"/>
      <c r="L346" s="41"/>
      <c r="M346" s="45">
        <f>SUM(M347:M351)-SUMIF(CE347:CE351, 1, M347:M351)</f>
        <v>570.14000000000033</v>
      </c>
    </row>
    <row r="347" spans="1:83" ht="15" x14ac:dyDescent="0.2">
      <c r="A347" s="37"/>
      <c r="B347" s="37"/>
      <c r="C347" s="41"/>
      <c r="D347" s="37" t="s">
        <v>982</v>
      </c>
      <c r="E347" s="39" t="s">
        <v>762</v>
      </c>
      <c r="F347" s="44"/>
      <c r="G347" s="41"/>
      <c r="H347" s="44">
        <f>Source!V179</f>
        <v>1.07</v>
      </c>
      <c r="I347" s="41"/>
      <c r="J347" s="41"/>
      <c r="K347" s="41"/>
      <c r="L347" s="41"/>
      <c r="M347" s="45">
        <f>SUMIF(CE348:CE351, 1, M348:M351)</f>
        <v>694.89</v>
      </c>
      <c r="CE347">
        <v>1</v>
      </c>
    </row>
    <row r="348" spans="1:83" ht="28.5" x14ac:dyDescent="0.2">
      <c r="A348" s="38"/>
      <c r="B348" s="38"/>
      <c r="C348" s="38" t="s">
        <v>765</v>
      </c>
      <c r="D348" s="38" t="s">
        <v>767</v>
      </c>
      <c r="E348" s="39" t="s">
        <v>768</v>
      </c>
      <c r="F348" s="41">
        <v>0.85</v>
      </c>
      <c r="G348" s="41"/>
      <c r="H348" s="41">
        <f>SmtRes!CX289</f>
        <v>0.85</v>
      </c>
      <c r="I348" s="43">
        <f>SmtRes!CZ289</f>
        <v>346.73</v>
      </c>
      <c r="J348" s="42">
        <f>SmtRes!AJ289</f>
        <v>1.45</v>
      </c>
      <c r="K348" s="43">
        <f>ROUND(I348*J348, 2)</f>
        <v>502.76</v>
      </c>
      <c r="L348" s="42"/>
      <c r="M348" s="43">
        <f>SmtRes!DG289</f>
        <v>427.35</v>
      </c>
    </row>
    <row r="349" spans="1:83" ht="28.5" x14ac:dyDescent="0.2">
      <c r="A349" s="38"/>
      <c r="B349" s="38"/>
      <c r="C349" s="38" t="s">
        <v>769</v>
      </c>
      <c r="D349" s="38" t="s">
        <v>981</v>
      </c>
      <c r="E349" s="39" t="s">
        <v>762</v>
      </c>
      <c r="F349" s="41">
        <f>SmtRes!DO289*SmtRes!AT289</f>
        <v>0.85</v>
      </c>
      <c r="G349" s="41"/>
      <c r="H349" s="41">
        <f>ROUND(F349*H343, 7)</f>
        <v>0.85</v>
      </c>
      <c r="I349" s="43"/>
      <c r="J349" s="42"/>
      <c r="K349" s="43">
        <f>ROUND(SmtRes!AG289/SmtRes!DO289, 2)</f>
        <v>649.42999999999995</v>
      </c>
      <c r="L349" s="42"/>
      <c r="M349" s="43">
        <f>SmtRes!DH289</f>
        <v>552.02</v>
      </c>
      <c r="CE349">
        <v>1</v>
      </c>
    </row>
    <row r="350" spans="1:83" ht="28.5" x14ac:dyDescent="0.2">
      <c r="A350" s="38"/>
      <c r="B350" s="38"/>
      <c r="C350" s="38" t="s">
        <v>770</v>
      </c>
      <c r="D350" s="38" t="s">
        <v>772</v>
      </c>
      <c r="E350" s="39" t="s">
        <v>768</v>
      </c>
      <c r="F350" s="41">
        <v>0.22</v>
      </c>
      <c r="G350" s="41"/>
      <c r="H350" s="41">
        <f>SmtRes!CX290</f>
        <v>0.22</v>
      </c>
      <c r="I350" s="43"/>
      <c r="J350" s="42"/>
      <c r="K350" s="43">
        <f>SmtRes!CZ290</f>
        <v>649.04999999999995</v>
      </c>
      <c r="L350" s="42"/>
      <c r="M350" s="43">
        <f>SmtRes!DG290</f>
        <v>142.79</v>
      </c>
    </row>
    <row r="351" spans="1:83" ht="28.5" x14ac:dyDescent="0.2">
      <c r="A351" s="38"/>
      <c r="B351" s="38"/>
      <c r="C351" s="38" t="s">
        <v>769</v>
      </c>
      <c r="D351" s="38" t="s">
        <v>981</v>
      </c>
      <c r="E351" s="39" t="s">
        <v>762</v>
      </c>
      <c r="F351" s="41">
        <f>SmtRes!DO290*SmtRes!AT290</f>
        <v>0.22</v>
      </c>
      <c r="G351" s="41"/>
      <c r="H351" s="41">
        <f>ROUND(F351*H343, 7)</f>
        <v>0.22</v>
      </c>
      <c r="I351" s="43"/>
      <c r="J351" s="42"/>
      <c r="K351" s="43">
        <f>ROUND(SmtRes!AG290/SmtRes!DO290, 2)</f>
        <v>649.42999999999995</v>
      </c>
      <c r="L351" s="42"/>
      <c r="M351" s="43">
        <f>SmtRes!DH290</f>
        <v>142.87</v>
      </c>
      <c r="CE351">
        <v>1</v>
      </c>
    </row>
    <row r="352" spans="1:83" ht="15" x14ac:dyDescent="0.2">
      <c r="A352" s="37"/>
      <c r="B352" s="37"/>
      <c r="C352" s="41">
        <v>4</v>
      </c>
      <c r="D352" s="37" t="s">
        <v>1031</v>
      </c>
      <c r="E352" s="39"/>
      <c r="F352" s="44"/>
      <c r="G352" s="41"/>
      <c r="H352" s="44"/>
      <c r="I352" s="41"/>
      <c r="J352" s="41"/>
      <c r="K352" s="41"/>
      <c r="L352" s="41"/>
      <c r="M352" s="45">
        <f>SUM(M353:M357)-SUMIF(CE353:CE357, 1, M353:M357)</f>
        <v>56.710000000000008</v>
      </c>
    </row>
    <row r="353" spans="1:82" ht="14.25" x14ac:dyDescent="0.2">
      <c r="A353" s="38"/>
      <c r="B353" s="38"/>
      <c r="C353" s="38" t="s">
        <v>813</v>
      </c>
      <c r="D353" s="38" t="s">
        <v>815</v>
      </c>
      <c r="E353" s="39" t="s">
        <v>83</v>
      </c>
      <c r="F353" s="41">
        <v>0.1</v>
      </c>
      <c r="G353" s="41"/>
      <c r="H353" s="41">
        <f>SmtRes!CX291</f>
        <v>0.1</v>
      </c>
      <c r="I353" s="43">
        <f>SmtRes!CZ291</f>
        <v>238.29</v>
      </c>
      <c r="J353" s="42">
        <f>SmtRes!AI291</f>
        <v>1.63</v>
      </c>
      <c r="K353" s="43">
        <f>ROUND(I353*J353, 2)</f>
        <v>388.41</v>
      </c>
      <c r="L353" s="42"/>
      <c r="M353" s="43">
        <f>SmtRes!DF291</f>
        <v>38.840000000000003</v>
      </c>
    </row>
    <row r="354" spans="1:82" ht="14.25" x14ac:dyDescent="0.2">
      <c r="A354" s="38"/>
      <c r="B354" s="38"/>
      <c r="C354" s="38" t="s">
        <v>816</v>
      </c>
      <c r="D354" s="38" t="s">
        <v>818</v>
      </c>
      <c r="E354" s="39" t="s">
        <v>83</v>
      </c>
      <c r="F354" s="41">
        <v>0.03</v>
      </c>
      <c r="G354" s="41"/>
      <c r="H354" s="41">
        <f>SmtRes!CX292</f>
        <v>0.03</v>
      </c>
      <c r="I354" s="43">
        <f>SmtRes!CZ292</f>
        <v>58.53</v>
      </c>
      <c r="J354" s="42">
        <f>SmtRes!AI292</f>
        <v>1.63</v>
      </c>
      <c r="K354" s="43">
        <f>ROUND(I354*J354, 2)</f>
        <v>95.4</v>
      </c>
      <c r="L354" s="42"/>
      <c r="M354" s="43">
        <f>SmtRes!DF292</f>
        <v>2.86</v>
      </c>
    </row>
    <row r="355" spans="1:82" ht="14.25" x14ac:dyDescent="0.2">
      <c r="A355" s="38"/>
      <c r="B355" s="38"/>
      <c r="C355" s="38" t="s">
        <v>819</v>
      </c>
      <c r="D355" s="38" t="s">
        <v>821</v>
      </c>
      <c r="E355" s="39" t="s">
        <v>83</v>
      </c>
      <c r="F355" s="41">
        <v>0.02</v>
      </c>
      <c r="G355" s="41"/>
      <c r="H355" s="41">
        <f>SmtRes!CX294</f>
        <v>0.02</v>
      </c>
      <c r="I355" s="43">
        <f>SmtRes!CZ294</f>
        <v>56.11</v>
      </c>
      <c r="J355" s="42">
        <f>SmtRes!AI294</f>
        <v>1.55</v>
      </c>
      <c r="K355" s="43">
        <f>ROUND(I355*J355, 2)</f>
        <v>86.97</v>
      </c>
      <c r="L355" s="42"/>
      <c r="M355" s="43">
        <f>SmtRes!DF294</f>
        <v>1.74</v>
      </c>
    </row>
    <row r="356" spans="1:82" ht="14.25" x14ac:dyDescent="0.2">
      <c r="A356" s="38"/>
      <c r="B356" s="38"/>
      <c r="C356" s="38" t="s">
        <v>822</v>
      </c>
      <c r="D356" s="38" t="s">
        <v>824</v>
      </c>
      <c r="E356" s="39" t="s">
        <v>40</v>
      </c>
      <c r="F356" s="41">
        <v>1E-4</v>
      </c>
      <c r="G356" s="41"/>
      <c r="H356" s="41">
        <f>SmtRes!CX297</f>
        <v>1E-4</v>
      </c>
      <c r="I356" s="43">
        <f>SmtRes!CZ297</f>
        <v>80020.98</v>
      </c>
      <c r="J356" s="42">
        <f>SmtRes!AI297</f>
        <v>1.32</v>
      </c>
      <c r="K356" s="43">
        <f>ROUND(I356*J356, 2)</f>
        <v>105627.69</v>
      </c>
      <c r="L356" s="42"/>
      <c r="M356" s="43">
        <f>SmtRes!DF297</f>
        <v>10.56</v>
      </c>
    </row>
    <row r="357" spans="1:82" ht="14.25" x14ac:dyDescent="0.2">
      <c r="A357" s="38"/>
      <c r="B357" s="38"/>
      <c r="C357" s="38" t="s">
        <v>825</v>
      </c>
      <c r="D357" s="38" t="s">
        <v>827</v>
      </c>
      <c r="E357" s="39" t="s">
        <v>83</v>
      </c>
      <c r="F357" s="41">
        <v>0.03</v>
      </c>
      <c r="G357" s="41"/>
      <c r="H357" s="41">
        <f>SmtRes!CX298</f>
        <v>0.03</v>
      </c>
      <c r="I357" s="43">
        <f>SmtRes!CZ298</f>
        <v>60.6</v>
      </c>
      <c r="J357" s="42">
        <f>SmtRes!AI298</f>
        <v>1.49</v>
      </c>
      <c r="K357" s="43">
        <f>ROUND(I357*J357, 2)</f>
        <v>90.29</v>
      </c>
      <c r="L357" s="42"/>
      <c r="M357" s="43">
        <f>SmtRes!DF298</f>
        <v>2.71</v>
      </c>
    </row>
    <row r="358" spans="1:82" ht="14.25" x14ac:dyDescent="0.2">
      <c r="A358" s="38"/>
      <c r="B358" s="38"/>
      <c r="C358" s="38" t="str">
        <f>EtalonRes!I295</f>
        <v>07.2.07.13</v>
      </c>
      <c r="D358" s="38" t="str">
        <f>EtalonRes!K295</f>
        <v>Хомуты стальные</v>
      </c>
      <c r="E358" s="39" t="str">
        <f>EtalonRes!O295</f>
        <v>кг</v>
      </c>
      <c r="F358" s="41">
        <f>EtalonRes!X295</f>
        <v>0</v>
      </c>
      <c r="G358" s="41"/>
      <c r="H358" s="41">
        <f>ROUND(EtalonRes!AG295*Source!I179, 7)</f>
        <v>0</v>
      </c>
      <c r="I358" s="43"/>
      <c r="J358" s="42"/>
      <c r="K358" s="43"/>
      <c r="L358" s="42"/>
      <c r="M358" s="43"/>
    </row>
    <row r="359" spans="1:82" ht="14.25" x14ac:dyDescent="0.2">
      <c r="A359" s="38"/>
      <c r="B359" s="38"/>
      <c r="C359" s="38" t="str">
        <f>EtalonRes!I296</f>
        <v>08.3.04.02</v>
      </c>
      <c r="D359" s="38" t="str">
        <f>EtalonRes!K296</f>
        <v>Сталь стержневая диаметром до 10 мм</v>
      </c>
      <c r="E359" s="39" t="str">
        <f>EtalonRes!O296</f>
        <v>т</v>
      </c>
      <c r="F359" s="41">
        <f>EtalonRes!X296</f>
        <v>0</v>
      </c>
      <c r="G359" s="41"/>
      <c r="H359" s="41">
        <f>ROUND(EtalonRes!AG296*Source!I179, 7)</f>
        <v>0</v>
      </c>
      <c r="I359" s="43"/>
      <c r="J359" s="42"/>
      <c r="K359" s="43"/>
      <c r="L359" s="42"/>
      <c r="M359" s="43"/>
    </row>
    <row r="360" spans="1:82" ht="28.5" x14ac:dyDescent="0.2">
      <c r="A360" s="38"/>
      <c r="B360" s="38"/>
      <c r="C360" s="38" t="str">
        <f>EtalonRes!I299</f>
        <v>22.2.01.04</v>
      </c>
      <c r="D360" s="38" t="str">
        <f>EtalonRes!K299</f>
        <v>Изоляторы линейные штыревые фарфоровые</v>
      </c>
      <c r="E360" s="39" t="str">
        <f>EtalonRes!O299</f>
        <v>ШТ</v>
      </c>
      <c r="F360" s="41">
        <f>EtalonRes!X299</f>
        <v>0</v>
      </c>
      <c r="G360" s="41"/>
      <c r="H360" s="41">
        <f>ROUND(EtalonRes!AG299*Source!I179, 7)</f>
        <v>0</v>
      </c>
      <c r="I360" s="43"/>
      <c r="J360" s="42"/>
      <c r="K360" s="43"/>
      <c r="L360" s="42"/>
      <c r="M360" s="43"/>
    </row>
    <row r="361" spans="1:82" ht="14.25" x14ac:dyDescent="0.2">
      <c r="A361" s="38"/>
      <c r="B361" s="38"/>
      <c r="C361" s="38" t="str">
        <f>EtalonRes!I300</f>
        <v>22.2.02.03</v>
      </c>
      <c r="D361" s="46" t="str">
        <f>EtalonRes!K300</f>
        <v>Детали крепления стальные</v>
      </c>
      <c r="E361" s="47" t="str">
        <f>EtalonRes!O300</f>
        <v>кг</v>
      </c>
      <c r="F361" s="48">
        <f>EtalonRes!X300</f>
        <v>0</v>
      </c>
      <c r="G361" s="48"/>
      <c r="H361" s="48">
        <f>ROUND(EtalonRes!AG300*Source!I179, 7)</f>
        <v>0</v>
      </c>
      <c r="I361" s="49"/>
      <c r="J361" s="50"/>
      <c r="K361" s="49"/>
      <c r="L361" s="50"/>
      <c r="M361" s="49"/>
    </row>
    <row r="362" spans="1:82" ht="15" x14ac:dyDescent="0.2">
      <c r="A362" s="38"/>
      <c r="B362" s="38"/>
      <c r="C362" s="38"/>
      <c r="D362" s="53" t="s">
        <v>983</v>
      </c>
      <c r="E362" s="39"/>
      <c r="F362" s="41"/>
      <c r="G362" s="41"/>
      <c r="H362" s="41"/>
      <c r="I362" s="43"/>
      <c r="J362" s="42"/>
      <c r="K362" s="43"/>
      <c r="L362" s="42"/>
      <c r="M362" s="43">
        <f>M344+M346+M347+M352</f>
        <v>3572.2500000000005</v>
      </c>
    </row>
    <row r="363" spans="1:82" ht="14.25" x14ac:dyDescent="0.2">
      <c r="A363" s="38"/>
      <c r="B363" s="38"/>
      <c r="C363" s="38"/>
      <c r="D363" s="38" t="s">
        <v>984</v>
      </c>
      <c r="E363" s="39"/>
      <c r="F363" s="41"/>
      <c r="G363" s="41"/>
      <c r="H363" s="41"/>
      <c r="I363" s="43"/>
      <c r="J363" s="42"/>
      <c r="K363" s="43"/>
      <c r="L363" s="42"/>
      <c r="M363" s="43">
        <f>SUM(AR343:AR366)+SUM(AS343:AS366)+SUM(AT343:AT366)+SUM(AU343:AU366)+SUM(AV343:AV366)</f>
        <v>2945.4</v>
      </c>
    </row>
    <row r="364" spans="1:82" ht="14.25" x14ac:dyDescent="0.2">
      <c r="A364" s="38"/>
      <c r="B364" s="38"/>
      <c r="C364" s="38" t="s">
        <v>26</v>
      </c>
      <c r="D364" s="38" t="s">
        <v>985</v>
      </c>
      <c r="E364" s="39" t="s">
        <v>57</v>
      </c>
      <c r="F364" s="41">
        <f>Source!BZ179</f>
        <v>103</v>
      </c>
      <c r="G364" s="41"/>
      <c r="H364" s="41">
        <f>Source!AT179</f>
        <v>103</v>
      </c>
      <c r="I364" s="43"/>
      <c r="J364" s="42"/>
      <c r="K364" s="43"/>
      <c r="L364" s="42"/>
      <c r="M364" s="43">
        <f>SUM(AZ343:AZ366)</f>
        <v>3033.76</v>
      </c>
    </row>
    <row r="365" spans="1:82" ht="14.25" x14ac:dyDescent="0.2">
      <c r="A365" s="46"/>
      <c r="B365" s="46"/>
      <c r="C365" s="46" t="s">
        <v>27</v>
      </c>
      <c r="D365" s="46" t="s">
        <v>986</v>
      </c>
      <c r="E365" s="47" t="s">
        <v>57</v>
      </c>
      <c r="F365" s="48">
        <f>Source!CA179</f>
        <v>60</v>
      </c>
      <c r="G365" s="48"/>
      <c r="H365" s="48">
        <f>Source!AU179</f>
        <v>60</v>
      </c>
      <c r="I365" s="49"/>
      <c r="J365" s="50"/>
      <c r="K365" s="49"/>
      <c r="L365" s="50"/>
      <c r="M365" s="49">
        <f>SUM(BA343:BA366)</f>
        <v>1767.24</v>
      </c>
    </row>
    <row r="366" spans="1:82" ht="15" x14ac:dyDescent="0.2">
      <c r="D366" s="140" t="s">
        <v>987</v>
      </c>
      <c r="E366" s="140"/>
      <c r="F366" s="140"/>
      <c r="G366" s="140"/>
      <c r="H366" s="140"/>
      <c r="I366" s="140"/>
      <c r="J366" s="141">
        <f>IF(F343&lt;&gt;0,L366/F343, 0)</f>
        <v>8373.25</v>
      </c>
      <c r="K366" s="141"/>
      <c r="L366" s="141">
        <f>M344+M346+M352+M364+M365+M347</f>
        <v>8373.25</v>
      </c>
      <c r="M366" s="141"/>
      <c r="AD366">
        <f>ROUND((Source!AT179/100)*((ROUND(SUMIF(SmtRes!AQ287:'SmtRes'!AQ300,"=1",SmtRes!AD287:'SmtRes'!AD300)*Source!I179, 2)+ROUND(SUMIF(SmtRes!AQ287:'SmtRes'!AQ300,"=1",SmtRes!AC287:'SmtRes'!AC300)*Source!I179, 2))), 2)</f>
        <v>1954.32</v>
      </c>
      <c r="AE366">
        <f>ROUND((Source!AU179/100)*((ROUND(SUMIF(SmtRes!AQ287:'SmtRes'!AQ300,"=1",SmtRes!AD287:'SmtRes'!AD300)*Source!I179, 2)+ROUND(SUMIF(SmtRes!AQ287:'SmtRes'!AQ300,"=1",SmtRes!AC287:'SmtRes'!AC300)*Source!I179, 2))), 2)</f>
        <v>1138.44</v>
      </c>
      <c r="AN366" s="51">
        <f>M344+M346+M352+M364+M365+M347</f>
        <v>8373.25</v>
      </c>
      <c r="AO366" s="51">
        <f>M346</f>
        <v>570.14000000000033</v>
      </c>
      <c r="AQ366" t="s">
        <v>988</v>
      </c>
      <c r="AR366" s="51">
        <f>M344</f>
        <v>2250.5100000000002</v>
      </c>
      <c r="AT366" s="51">
        <f>M347</f>
        <v>694.89</v>
      </c>
      <c r="AV366" t="s">
        <v>988</v>
      </c>
      <c r="AW366" s="51">
        <f>M352</f>
        <v>56.710000000000008</v>
      </c>
      <c r="AZ366">
        <f>Source!X179</f>
        <v>3033.76</v>
      </c>
      <c r="BA366">
        <f>Source!Y179</f>
        <v>1767.24</v>
      </c>
      <c r="CD366">
        <v>1</v>
      </c>
    </row>
    <row r="367" spans="1:82" ht="42.75" x14ac:dyDescent="0.2">
      <c r="A367" s="36" t="s">
        <v>419</v>
      </c>
      <c r="B367" s="36" t="s">
        <v>419</v>
      </c>
      <c r="C367" s="38" t="s">
        <v>989</v>
      </c>
      <c r="D367" s="38" t="str">
        <f>Source!G196</f>
        <v>Присоединение к зажимам жил проводов или кабелей сечением: до 70 мм2</v>
      </c>
      <c r="E367" s="39" t="str">
        <f>Source!H196</f>
        <v>100 ШТ</v>
      </c>
      <c r="F367" s="41">
        <f>Source!K196</f>
        <v>0.06</v>
      </c>
      <c r="G367" s="41"/>
      <c r="H367" s="41">
        <f>Source!I196</f>
        <v>0.06</v>
      </c>
      <c r="I367" s="43"/>
      <c r="J367" s="42"/>
      <c r="K367" s="43"/>
      <c r="L367" s="42"/>
      <c r="M367" s="43"/>
    </row>
    <row r="368" spans="1:82" x14ac:dyDescent="0.2">
      <c r="D368" s="58" t="str">
        <f>"Объем: "&amp;Source!I196&amp;"=(2*"&amp;"3)/"&amp;"100"</f>
        <v>Объем: 0,06=(2*3)/100</v>
      </c>
    </row>
    <row r="369" spans="1:82" ht="15" x14ac:dyDescent="0.2">
      <c r="A369" s="37"/>
      <c r="B369" s="37"/>
      <c r="C369" s="41">
        <v>1</v>
      </c>
      <c r="D369" s="37" t="s">
        <v>979</v>
      </c>
      <c r="E369" s="39" t="s">
        <v>762</v>
      </c>
      <c r="F369" s="44"/>
      <c r="G369" s="41"/>
      <c r="H369" s="44">
        <f>Source!U196</f>
        <v>0.90720000000000001</v>
      </c>
      <c r="I369" s="41"/>
      <c r="J369" s="41"/>
      <c r="K369" s="41"/>
      <c r="L369" s="41"/>
      <c r="M369" s="45">
        <f>SUM(M370:M370)-SUMIF(CE370:CE370, 1, M370:M370)</f>
        <v>575.97</v>
      </c>
    </row>
    <row r="370" spans="1:82" ht="14.25" x14ac:dyDescent="0.2">
      <c r="A370" s="38"/>
      <c r="B370" s="38"/>
      <c r="C370" s="38" t="s">
        <v>775</v>
      </c>
      <c r="D370" s="46" t="s">
        <v>776</v>
      </c>
      <c r="E370" s="47" t="s">
        <v>762</v>
      </c>
      <c r="F370" s="48">
        <v>15.12</v>
      </c>
      <c r="G370" s="48"/>
      <c r="H370" s="48">
        <f>SmtRes!CX333</f>
        <v>0.90720000000000001</v>
      </c>
      <c r="I370" s="49"/>
      <c r="J370" s="50"/>
      <c r="K370" s="49">
        <f>SmtRes!CZ333</f>
        <v>634.89</v>
      </c>
      <c r="L370" s="50"/>
      <c r="M370" s="49">
        <f>SmtRes!DI333</f>
        <v>575.97</v>
      </c>
    </row>
    <row r="371" spans="1:82" ht="15" x14ac:dyDescent="0.2">
      <c r="A371" s="38"/>
      <c r="B371" s="38"/>
      <c r="C371" s="38"/>
      <c r="D371" s="53" t="s">
        <v>983</v>
      </c>
      <c r="E371" s="39"/>
      <c r="F371" s="41"/>
      <c r="G371" s="41"/>
      <c r="H371" s="41"/>
      <c r="I371" s="43"/>
      <c r="J371" s="42"/>
      <c r="K371" s="43"/>
      <c r="L371" s="42"/>
      <c r="M371" s="43">
        <f>M369</f>
        <v>575.97</v>
      </c>
    </row>
    <row r="372" spans="1:82" ht="57" x14ac:dyDescent="0.2">
      <c r="A372" s="36" t="s">
        <v>1038</v>
      </c>
      <c r="B372" s="36" t="s">
        <v>1038</v>
      </c>
      <c r="C372" s="38" t="str">
        <f>Source!F197</f>
        <v>421/пр_2020_п.75_пп.а</v>
      </c>
      <c r="D372" s="38" t="str">
        <f>Source!G197</f>
        <v>Сметная стоимость вспомогательных ненормируемых материальных ресурсов, не учтенная в сметной норме, 2%</v>
      </c>
      <c r="E372" s="39" t="str">
        <f>Source!H197</f>
        <v>%</v>
      </c>
      <c r="F372" s="41">
        <f>SmtRes!AT334</f>
        <v>2</v>
      </c>
      <c r="G372" s="41"/>
      <c r="H372" s="41">
        <f>Source!I197</f>
        <v>2</v>
      </c>
      <c r="I372" s="43"/>
      <c r="J372" s="42"/>
      <c r="K372" s="43"/>
      <c r="L372" s="42"/>
      <c r="M372" s="43">
        <f>Source!P197</f>
        <v>11.52</v>
      </c>
      <c r="AD372">
        <f>ROUND((Source!AT197/100)*((ROUND(0*Source!I197, 2)+ROUND(0*Source!I197, 2))), 2)</f>
        <v>0</v>
      </c>
      <c r="AE372">
        <f>ROUND((Source!AU197/100)*((ROUND(0*Source!I197, 2)+ROUND(0*Source!I197, 2))), 2)</f>
        <v>0</v>
      </c>
      <c r="AN372">
        <f>M372</f>
        <v>11.52</v>
      </c>
      <c r="AW372">
        <f>M372</f>
        <v>11.52</v>
      </c>
      <c r="AZ372">
        <f>Source!X197</f>
        <v>0</v>
      </c>
      <c r="BA372">
        <f>Source!Y197</f>
        <v>0</v>
      </c>
      <c r="CD372">
        <v>2</v>
      </c>
    </row>
    <row r="373" spans="1:82" ht="14.25" x14ac:dyDescent="0.2">
      <c r="A373" s="38"/>
      <c r="B373" s="38"/>
      <c r="C373" s="38"/>
      <c r="D373" s="38" t="s">
        <v>984</v>
      </c>
      <c r="E373" s="39"/>
      <c r="F373" s="41"/>
      <c r="G373" s="41"/>
      <c r="H373" s="41"/>
      <c r="I373" s="43"/>
      <c r="J373" s="42"/>
      <c r="K373" s="43"/>
      <c r="L373" s="42"/>
      <c r="M373" s="43">
        <f>SUM(AR367:AR376)+SUM(AS367:AS376)+SUM(AT367:AT376)+SUM(AU367:AU376)+SUM(AV367:AV376)</f>
        <v>575.97</v>
      </c>
    </row>
    <row r="374" spans="1:82" ht="28.5" x14ac:dyDescent="0.2">
      <c r="A374" s="38"/>
      <c r="B374" s="38"/>
      <c r="C374" s="38" t="s">
        <v>52</v>
      </c>
      <c r="D374" s="38" t="s">
        <v>994</v>
      </c>
      <c r="E374" s="39" t="s">
        <v>57</v>
      </c>
      <c r="F374" s="41">
        <f>Source!BZ196</f>
        <v>97</v>
      </c>
      <c r="G374" s="41"/>
      <c r="H374" s="41">
        <f>Source!AT196</f>
        <v>97</v>
      </c>
      <c r="I374" s="43"/>
      <c r="J374" s="42"/>
      <c r="K374" s="43"/>
      <c r="L374" s="42"/>
      <c r="M374" s="43">
        <f>SUM(AZ367:AZ376)</f>
        <v>558.69000000000005</v>
      </c>
    </row>
    <row r="375" spans="1:82" ht="28.5" x14ac:dyDescent="0.2">
      <c r="A375" s="46"/>
      <c r="B375" s="46"/>
      <c r="C375" s="46" t="s">
        <v>53</v>
      </c>
      <c r="D375" s="46" t="s">
        <v>995</v>
      </c>
      <c r="E375" s="47" t="s">
        <v>57</v>
      </c>
      <c r="F375" s="48">
        <f>Source!CA196</f>
        <v>51</v>
      </c>
      <c r="G375" s="48"/>
      <c r="H375" s="48">
        <f>Source!AU196</f>
        <v>51</v>
      </c>
      <c r="I375" s="49"/>
      <c r="J375" s="50"/>
      <c r="K375" s="49"/>
      <c r="L375" s="50"/>
      <c r="M375" s="49">
        <f>SUM(BA367:BA376)</f>
        <v>293.74</v>
      </c>
    </row>
    <row r="376" spans="1:82" ht="15" x14ac:dyDescent="0.2">
      <c r="D376" s="140" t="s">
        <v>987</v>
      </c>
      <c r="E376" s="140"/>
      <c r="F376" s="140"/>
      <c r="G376" s="140"/>
      <c r="H376" s="140"/>
      <c r="I376" s="140"/>
      <c r="J376" s="141">
        <f>IF(F367&lt;&gt;0,L376/F367, 0)</f>
        <v>23998.666666666668</v>
      </c>
      <c r="K376" s="141"/>
      <c r="L376" s="141">
        <f>M369+M374+M375+SUM(M372:M372)</f>
        <v>1439.92</v>
      </c>
      <c r="M376" s="141"/>
      <c r="AD376">
        <f>ROUND((Source!AT196/100)*((ROUND(SUMIF(SmtRes!AQ333:'SmtRes'!AQ334,"=1",SmtRes!AD333:'SmtRes'!AD334)*Source!I196, 2)+ROUND(SUMIF(SmtRes!AQ333:'SmtRes'!AQ334,"=1",SmtRes!AC333:'SmtRes'!AC334)*Source!I196, 2))), 2)</f>
        <v>36.950000000000003</v>
      </c>
      <c r="AE376">
        <f>ROUND((Source!AU196/100)*((ROUND(SUMIF(SmtRes!AQ333:'SmtRes'!AQ334,"=1",SmtRes!AD333:'SmtRes'!AD334)*Source!I196, 2)+ROUND(SUMIF(SmtRes!AQ333:'SmtRes'!AQ334,"=1",SmtRes!AC333:'SmtRes'!AC334)*Source!I196, 2))), 2)</f>
        <v>19.43</v>
      </c>
      <c r="AN376" s="51">
        <f>M369+M374+M375</f>
        <v>1428.4</v>
      </c>
      <c r="AO376">
        <f>0</f>
        <v>0</v>
      </c>
      <c r="AQ376" t="s">
        <v>988</v>
      </c>
      <c r="AR376" s="51">
        <f>M369</f>
        <v>575.97</v>
      </c>
      <c r="AT376">
        <f>0</f>
        <v>0</v>
      </c>
      <c r="AV376" t="s">
        <v>988</v>
      </c>
      <c r="AW376">
        <f>0</f>
        <v>0</v>
      </c>
      <c r="AZ376">
        <f>Source!X196</f>
        <v>558.69000000000005</v>
      </c>
      <c r="BA376">
        <f>Source!Y196</f>
        <v>293.74</v>
      </c>
      <c r="CD376">
        <v>2</v>
      </c>
    </row>
    <row r="377" spans="1:82" ht="42.75" x14ac:dyDescent="0.2">
      <c r="A377" s="36" t="s">
        <v>421</v>
      </c>
      <c r="B377" s="36" t="s">
        <v>421</v>
      </c>
      <c r="C377" s="38" t="s">
        <v>1039</v>
      </c>
      <c r="D377" s="38" t="str">
        <f>Source!G198</f>
        <v>Разработка грунта вручную в траншеях глубиной до 2 м без креплений с откосами, группа грунтов: 2</v>
      </c>
      <c r="E377" s="39" t="str">
        <f>Source!H198</f>
        <v>100 м3</v>
      </c>
      <c r="F377" s="41">
        <f>Source!K198</f>
        <v>2.1999999999999999E-2</v>
      </c>
      <c r="G377" s="41"/>
      <c r="H377" s="41">
        <f>Source!I198</f>
        <v>2.1999999999999999E-2</v>
      </c>
      <c r="I377" s="43"/>
      <c r="J377" s="42"/>
      <c r="K377" s="43"/>
      <c r="L377" s="42"/>
      <c r="M377" s="43"/>
    </row>
    <row r="378" spans="1:82" x14ac:dyDescent="0.2">
      <c r="D378" s="58" t="str">
        <f>"Объем: "&amp;Source!I198&amp;"=(2*"&amp;"5,5*"&amp;"0,5*"&amp;"0,4)/"&amp;"100"</f>
        <v>Объем: 0,022=(2*5,5*0,5*0,4)/100</v>
      </c>
    </row>
    <row r="379" spans="1:82" ht="15" x14ac:dyDescent="0.2">
      <c r="A379" s="37"/>
      <c r="B379" s="37"/>
      <c r="C379" s="41">
        <v>1</v>
      </c>
      <c r="D379" s="37" t="s">
        <v>979</v>
      </c>
      <c r="E379" s="39" t="s">
        <v>762</v>
      </c>
      <c r="F379" s="44"/>
      <c r="G379" s="41"/>
      <c r="H379" s="44">
        <f>Source!U198</f>
        <v>3.3879999999999999</v>
      </c>
      <c r="I379" s="41"/>
      <c r="J379" s="41"/>
      <c r="K379" s="41"/>
      <c r="L379" s="41"/>
      <c r="M379" s="45">
        <f>SUM(M380:M380)-SUMIF(CE380:CE380, 1, M380:M380)</f>
        <v>1789.78</v>
      </c>
    </row>
    <row r="380" spans="1:82" ht="14.25" x14ac:dyDescent="0.2">
      <c r="A380" s="38"/>
      <c r="B380" s="38"/>
      <c r="C380" s="38" t="s">
        <v>879</v>
      </c>
      <c r="D380" s="46" t="s">
        <v>880</v>
      </c>
      <c r="E380" s="47" t="s">
        <v>762</v>
      </c>
      <c r="F380" s="48">
        <v>154</v>
      </c>
      <c r="G380" s="48"/>
      <c r="H380" s="48">
        <f>SmtRes!CX335</f>
        <v>3.3879999999999999</v>
      </c>
      <c r="I380" s="49"/>
      <c r="J380" s="50"/>
      <c r="K380" s="49">
        <f>SmtRes!CZ335</f>
        <v>528.27</v>
      </c>
      <c r="L380" s="50"/>
      <c r="M380" s="49">
        <f>SmtRes!DI335</f>
        <v>1789.78</v>
      </c>
    </row>
    <row r="381" spans="1:82" ht="15" x14ac:dyDescent="0.2">
      <c r="A381" s="38"/>
      <c r="B381" s="38"/>
      <c r="C381" s="38"/>
      <c r="D381" s="53" t="s">
        <v>983</v>
      </c>
      <c r="E381" s="39"/>
      <c r="F381" s="41"/>
      <c r="G381" s="41"/>
      <c r="H381" s="41"/>
      <c r="I381" s="43"/>
      <c r="J381" s="42"/>
      <c r="K381" s="43"/>
      <c r="L381" s="42"/>
      <c r="M381" s="43">
        <f>M379</f>
        <v>1789.78</v>
      </c>
    </row>
    <row r="382" spans="1:82" ht="14.25" x14ac:dyDescent="0.2">
      <c r="A382" s="38"/>
      <c r="B382" s="38"/>
      <c r="C382" s="38"/>
      <c r="D382" s="38" t="s">
        <v>984</v>
      </c>
      <c r="E382" s="39"/>
      <c r="F382" s="41"/>
      <c r="G382" s="41"/>
      <c r="H382" s="41"/>
      <c r="I382" s="43"/>
      <c r="J382" s="42"/>
      <c r="K382" s="43"/>
      <c r="L382" s="42"/>
      <c r="M382" s="43">
        <f>SUM(AR377:AR385)+SUM(AS377:AS385)+SUM(AT377:AT385)+SUM(AU377:AU385)+SUM(AV377:AV385)</f>
        <v>1789.78</v>
      </c>
    </row>
    <row r="383" spans="1:82" ht="28.5" x14ac:dyDescent="0.2">
      <c r="A383" s="38"/>
      <c r="B383" s="38"/>
      <c r="C383" s="38" t="s">
        <v>429</v>
      </c>
      <c r="D383" s="38" t="s">
        <v>1040</v>
      </c>
      <c r="E383" s="39" t="s">
        <v>57</v>
      </c>
      <c r="F383" s="41">
        <f>Source!BZ198</f>
        <v>89</v>
      </c>
      <c r="G383" s="41"/>
      <c r="H383" s="41">
        <f>Source!AT198</f>
        <v>89</v>
      </c>
      <c r="I383" s="43"/>
      <c r="J383" s="42"/>
      <c r="K383" s="43"/>
      <c r="L383" s="42"/>
      <c r="M383" s="43">
        <f>SUM(AZ377:AZ385)</f>
        <v>1592.9</v>
      </c>
    </row>
    <row r="384" spans="1:82" ht="28.5" x14ac:dyDescent="0.2">
      <c r="A384" s="46"/>
      <c r="B384" s="46"/>
      <c r="C384" s="46" t="s">
        <v>430</v>
      </c>
      <c r="D384" s="46" t="s">
        <v>1041</v>
      </c>
      <c r="E384" s="47" t="s">
        <v>57</v>
      </c>
      <c r="F384" s="48">
        <f>Source!CA198</f>
        <v>40</v>
      </c>
      <c r="G384" s="48"/>
      <c r="H384" s="48">
        <f>Source!AU198</f>
        <v>40</v>
      </c>
      <c r="I384" s="49"/>
      <c r="J384" s="50"/>
      <c r="K384" s="49"/>
      <c r="L384" s="50"/>
      <c r="M384" s="49">
        <f>SUM(BA377:BA385)</f>
        <v>715.91</v>
      </c>
    </row>
    <row r="385" spans="1:83" ht="15" x14ac:dyDescent="0.2">
      <c r="D385" s="140" t="s">
        <v>987</v>
      </c>
      <c r="E385" s="140"/>
      <c r="F385" s="140"/>
      <c r="G385" s="140"/>
      <c r="H385" s="140"/>
      <c r="I385" s="140"/>
      <c r="J385" s="141">
        <f>IF(F377&lt;&gt;0,L385/F377, 0)</f>
        <v>186299.54545454547</v>
      </c>
      <c r="K385" s="141"/>
      <c r="L385" s="141">
        <f>M379+M383+M384</f>
        <v>4098.59</v>
      </c>
      <c r="M385" s="141"/>
      <c r="AD385">
        <f>ROUND((Source!AT198/100)*((ROUND(SUMIF(SmtRes!AQ335:'SmtRes'!AQ335,"=1",SmtRes!AD335:'SmtRes'!AD335)*Source!I198, 2)+ROUND(SUMIF(SmtRes!AQ335:'SmtRes'!AQ335,"=1",SmtRes!AC335:'SmtRes'!AC335)*Source!I198, 2))), 2)</f>
        <v>10.34</v>
      </c>
      <c r="AE385">
        <f>ROUND((Source!AU198/100)*((ROUND(SUMIF(SmtRes!AQ335:'SmtRes'!AQ335,"=1",SmtRes!AD335:'SmtRes'!AD335)*Source!I198, 2)+ROUND(SUMIF(SmtRes!AQ335:'SmtRes'!AQ335,"=1",SmtRes!AC335:'SmtRes'!AC335)*Source!I198, 2))), 2)</f>
        <v>4.6500000000000004</v>
      </c>
      <c r="AN385" s="51">
        <f>M379+M383+M384</f>
        <v>4098.59</v>
      </c>
      <c r="AO385">
        <f>0</f>
        <v>0</v>
      </c>
      <c r="AQ385" t="s">
        <v>988</v>
      </c>
      <c r="AR385" s="51">
        <f>M379</f>
        <v>1789.78</v>
      </c>
      <c r="AT385">
        <f>0</f>
        <v>0</v>
      </c>
      <c r="AV385" t="s">
        <v>988</v>
      </c>
      <c r="AW385">
        <f>0</f>
        <v>0</v>
      </c>
      <c r="AZ385">
        <f>Source!X198</f>
        <v>1592.9</v>
      </c>
      <c r="BA385">
        <f>Source!Y198</f>
        <v>715.91</v>
      </c>
      <c r="CD385">
        <v>1</v>
      </c>
    </row>
    <row r="386" spans="1:83" ht="28.5" x14ac:dyDescent="0.2">
      <c r="A386" s="36" t="s">
        <v>431</v>
      </c>
      <c r="B386" s="36" t="s">
        <v>431</v>
      </c>
      <c r="C386" s="38" t="s">
        <v>1042</v>
      </c>
      <c r="D386" s="38" t="str">
        <f>Source!G199</f>
        <v>Засыпка вручную траншей, пазух котлованов и ям, группа грунтов: 1</v>
      </c>
      <c r="E386" s="39" t="str">
        <f>Source!H199</f>
        <v>100 м3</v>
      </c>
      <c r="F386" s="41">
        <f>Source!K199</f>
        <v>2.1999999999999999E-2</v>
      </c>
      <c r="G386" s="41"/>
      <c r="H386" s="41">
        <f>Source!I199</f>
        <v>2.1999999999999999E-2</v>
      </c>
      <c r="I386" s="43"/>
      <c r="J386" s="42"/>
      <c r="K386" s="43"/>
      <c r="L386" s="42"/>
      <c r="M386" s="43"/>
    </row>
    <row r="387" spans="1:83" ht="15" x14ac:dyDescent="0.2">
      <c r="A387" s="37"/>
      <c r="B387" s="37"/>
      <c r="C387" s="41">
        <v>1</v>
      </c>
      <c r="D387" s="37" t="s">
        <v>979</v>
      </c>
      <c r="E387" s="39" t="s">
        <v>762</v>
      </c>
      <c r="F387" s="44"/>
      <c r="G387" s="41"/>
      <c r="H387" s="44">
        <f>Source!U199</f>
        <v>1.9470000000000001</v>
      </c>
      <c r="I387" s="41"/>
      <c r="J387" s="41"/>
      <c r="K387" s="41"/>
      <c r="L387" s="41"/>
      <c r="M387" s="45">
        <f>SUM(M388:M388)-SUMIF(CE388:CE388, 1, M388:M388)</f>
        <v>986.08</v>
      </c>
    </row>
    <row r="388" spans="1:83" ht="14.25" x14ac:dyDescent="0.2">
      <c r="A388" s="38"/>
      <c r="B388" s="38"/>
      <c r="C388" s="38" t="s">
        <v>881</v>
      </c>
      <c r="D388" s="46" t="s">
        <v>882</v>
      </c>
      <c r="E388" s="47" t="s">
        <v>762</v>
      </c>
      <c r="F388" s="48">
        <v>88.5</v>
      </c>
      <c r="G388" s="48"/>
      <c r="H388" s="48">
        <f>SmtRes!CX336</f>
        <v>1.9470000000000001</v>
      </c>
      <c r="I388" s="49"/>
      <c r="J388" s="50"/>
      <c r="K388" s="49">
        <f>SmtRes!CZ336</f>
        <v>506.46</v>
      </c>
      <c r="L388" s="50"/>
      <c r="M388" s="49">
        <f>SmtRes!DI336</f>
        <v>986.08</v>
      </c>
    </row>
    <row r="389" spans="1:83" ht="15" x14ac:dyDescent="0.2">
      <c r="A389" s="38"/>
      <c r="B389" s="38"/>
      <c r="C389" s="38"/>
      <c r="D389" s="53" t="s">
        <v>983</v>
      </c>
      <c r="E389" s="39"/>
      <c r="F389" s="41"/>
      <c r="G389" s="41"/>
      <c r="H389" s="41"/>
      <c r="I389" s="43"/>
      <c r="J389" s="42"/>
      <c r="K389" s="43"/>
      <c r="L389" s="42"/>
      <c r="M389" s="43">
        <f>M387</f>
        <v>986.08</v>
      </c>
    </row>
    <row r="390" spans="1:83" ht="14.25" x14ac:dyDescent="0.2">
      <c r="A390" s="38"/>
      <c r="B390" s="38"/>
      <c r="C390" s="38"/>
      <c r="D390" s="38" t="s">
        <v>984</v>
      </c>
      <c r="E390" s="39"/>
      <c r="F390" s="41"/>
      <c r="G390" s="41"/>
      <c r="H390" s="41"/>
      <c r="I390" s="43"/>
      <c r="J390" s="42"/>
      <c r="K390" s="43"/>
      <c r="L390" s="42"/>
      <c r="M390" s="43">
        <f>SUM(AR386:AR393)+SUM(AS386:AS393)+SUM(AT386:AT393)+SUM(AU386:AU393)+SUM(AV386:AV393)</f>
        <v>986.08</v>
      </c>
    </row>
    <row r="391" spans="1:83" ht="28.5" x14ac:dyDescent="0.2">
      <c r="A391" s="38"/>
      <c r="B391" s="38"/>
      <c r="C391" s="38" t="s">
        <v>429</v>
      </c>
      <c r="D391" s="38" t="s">
        <v>1040</v>
      </c>
      <c r="E391" s="39" t="s">
        <v>57</v>
      </c>
      <c r="F391" s="41">
        <f>Source!BZ199</f>
        <v>89</v>
      </c>
      <c r="G391" s="41"/>
      <c r="H391" s="41">
        <f>Source!AT199</f>
        <v>89</v>
      </c>
      <c r="I391" s="43"/>
      <c r="J391" s="42"/>
      <c r="K391" s="43"/>
      <c r="L391" s="42"/>
      <c r="M391" s="43">
        <f>SUM(AZ386:AZ393)</f>
        <v>877.61</v>
      </c>
    </row>
    <row r="392" spans="1:83" ht="28.5" x14ac:dyDescent="0.2">
      <c r="A392" s="46"/>
      <c r="B392" s="46"/>
      <c r="C392" s="46" t="s">
        <v>430</v>
      </c>
      <c r="D392" s="46" t="s">
        <v>1041</v>
      </c>
      <c r="E392" s="47" t="s">
        <v>57</v>
      </c>
      <c r="F392" s="48">
        <f>Source!CA199</f>
        <v>40</v>
      </c>
      <c r="G392" s="48"/>
      <c r="H392" s="48">
        <f>Source!AU199</f>
        <v>40</v>
      </c>
      <c r="I392" s="49"/>
      <c r="J392" s="50"/>
      <c r="K392" s="49"/>
      <c r="L392" s="50"/>
      <c r="M392" s="49">
        <f>SUM(BA386:BA393)</f>
        <v>394.43</v>
      </c>
    </row>
    <row r="393" spans="1:83" ht="15" x14ac:dyDescent="0.2">
      <c r="D393" s="140" t="s">
        <v>987</v>
      </c>
      <c r="E393" s="140"/>
      <c r="F393" s="140"/>
      <c r="G393" s="140"/>
      <c r="H393" s="140"/>
      <c r="I393" s="140"/>
      <c r="J393" s="141">
        <f>IF(F386&lt;&gt;0,L393/F386, 0)</f>
        <v>102641.81818181818</v>
      </c>
      <c r="K393" s="141"/>
      <c r="L393" s="141">
        <f>M387+M391+M392</f>
        <v>2258.12</v>
      </c>
      <c r="M393" s="141"/>
      <c r="AD393">
        <f>ROUND((Source!AT199/100)*((ROUND(SUMIF(SmtRes!AQ336:'SmtRes'!AQ336,"=1",SmtRes!AD336:'SmtRes'!AD336)*Source!I199, 2)+ROUND(SUMIF(SmtRes!AQ336:'SmtRes'!AQ336,"=1",SmtRes!AC336:'SmtRes'!AC336)*Source!I199, 2))), 2)</f>
        <v>9.91</v>
      </c>
      <c r="AE393">
        <f>ROUND((Source!AU199/100)*((ROUND(SUMIF(SmtRes!AQ336:'SmtRes'!AQ336,"=1",SmtRes!AD336:'SmtRes'!AD336)*Source!I199, 2)+ROUND(SUMIF(SmtRes!AQ336:'SmtRes'!AQ336,"=1",SmtRes!AC336:'SmtRes'!AC336)*Source!I199, 2))), 2)</f>
        <v>4.46</v>
      </c>
      <c r="AN393" s="51">
        <f>M387+M391+M392</f>
        <v>2258.12</v>
      </c>
      <c r="AO393">
        <f>0</f>
        <v>0</v>
      </c>
      <c r="AQ393" t="s">
        <v>988</v>
      </c>
      <c r="AR393" s="51">
        <f>M387</f>
        <v>986.08</v>
      </c>
      <c r="AT393">
        <f>0</f>
        <v>0</v>
      </c>
      <c r="AV393" t="s">
        <v>988</v>
      </c>
      <c r="AW393">
        <f>0</f>
        <v>0</v>
      </c>
      <c r="AZ393">
        <f>Source!X199</f>
        <v>877.61</v>
      </c>
      <c r="BA393">
        <f>Source!Y199</f>
        <v>394.43</v>
      </c>
      <c r="CD393">
        <v>1</v>
      </c>
    </row>
    <row r="394" spans="1:83" ht="28.5" x14ac:dyDescent="0.2">
      <c r="A394" s="36" t="s">
        <v>435</v>
      </c>
      <c r="B394" s="36" t="s">
        <v>435</v>
      </c>
      <c r="C394" s="38" t="s">
        <v>1043</v>
      </c>
      <c r="D394" s="38" t="str">
        <f>Source!G200</f>
        <v>Заземлитель вертикальный из круглой стали диаметром: 16 мм</v>
      </c>
      <c r="E394" s="39" t="str">
        <f>Source!H200</f>
        <v>10 ШТ</v>
      </c>
      <c r="F394" s="41">
        <f>Source!K200</f>
        <v>0.4</v>
      </c>
      <c r="G394" s="41"/>
      <c r="H394" s="41">
        <f>Source!I200</f>
        <v>0.4</v>
      </c>
      <c r="I394" s="43"/>
      <c r="J394" s="42"/>
      <c r="K394" s="43"/>
      <c r="L394" s="42"/>
      <c r="M394" s="43"/>
    </row>
    <row r="395" spans="1:83" x14ac:dyDescent="0.2">
      <c r="D395" s="58" t="str">
        <f>"Объем: "&amp;Source!I200&amp;"=(2*"&amp;"2)/"&amp;"10"</f>
        <v>Объем: 0,4=(2*2)/10</v>
      </c>
    </row>
    <row r="396" spans="1:83" ht="15" x14ac:dyDescent="0.2">
      <c r="A396" s="37"/>
      <c r="B396" s="37"/>
      <c r="C396" s="41">
        <v>1</v>
      </c>
      <c r="D396" s="37" t="s">
        <v>979</v>
      </c>
      <c r="E396" s="39" t="s">
        <v>762</v>
      </c>
      <c r="F396" s="44"/>
      <c r="G396" s="41"/>
      <c r="H396" s="44">
        <f>Source!U200</f>
        <v>2.8839999999999999</v>
      </c>
      <c r="I396" s="41"/>
      <c r="J396" s="41"/>
      <c r="K396" s="41"/>
      <c r="L396" s="41"/>
      <c r="M396" s="45">
        <f>SUM(M397:M397)-SUMIF(CE397:CE397, 1, M397:M397)</f>
        <v>1831.02</v>
      </c>
    </row>
    <row r="397" spans="1:83" ht="14.25" x14ac:dyDescent="0.2">
      <c r="A397" s="38"/>
      <c r="B397" s="38"/>
      <c r="C397" s="38" t="s">
        <v>775</v>
      </c>
      <c r="D397" s="38" t="s">
        <v>776</v>
      </c>
      <c r="E397" s="39" t="s">
        <v>762</v>
      </c>
      <c r="F397" s="41">
        <v>7.21</v>
      </c>
      <c r="G397" s="41"/>
      <c r="H397" s="41">
        <f>SmtRes!CX337</f>
        <v>2.8839999999999999</v>
      </c>
      <c r="I397" s="43"/>
      <c r="J397" s="42"/>
      <c r="K397" s="43">
        <f>SmtRes!CZ337</f>
        <v>634.89</v>
      </c>
      <c r="L397" s="42"/>
      <c r="M397" s="43">
        <f>SmtRes!DI337</f>
        <v>1831.02</v>
      </c>
    </row>
    <row r="398" spans="1:83" ht="15" x14ac:dyDescent="0.2">
      <c r="A398" s="37"/>
      <c r="B398" s="37"/>
      <c r="C398" s="41">
        <v>2</v>
      </c>
      <c r="D398" s="37" t="s">
        <v>980</v>
      </c>
      <c r="E398" s="39"/>
      <c r="F398" s="44"/>
      <c r="G398" s="41"/>
      <c r="H398" s="44"/>
      <c r="I398" s="41"/>
      <c r="J398" s="41"/>
      <c r="K398" s="41"/>
      <c r="L398" s="41"/>
      <c r="M398" s="45">
        <f>SUM(M399:M404)-SUMIF(CE399:CE404, 1, M399:M404)</f>
        <v>152.93</v>
      </c>
    </row>
    <row r="399" spans="1:83" ht="15" x14ac:dyDescent="0.2">
      <c r="A399" s="37"/>
      <c r="B399" s="37"/>
      <c r="C399" s="41"/>
      <c r="D399" s="37" t="s">
        <v>982</v>
      </c>
      <c r="E399" s="39" t="s">
        <v>762</v>
      </c>
      <c r="F399" s="44"/>
      <c r="G399" s="41"/>
      <c r="H399" s="44">
        <f>Source!V200</f>
        <v>0.104</v>
      </c>
      <c r="I399" s="41"/>
      <c r="J399" s="41"/>
      <c r="K399" s="41"/>
      <c r="L399" s="41"/>
      <c r="M399" s="45">
        <f>SUMIF(CE400:CE404, 1, M400:M404)</f>
        <v>79.13</v>
      </c>
      <c r="CE399">
        <v>1</v>
      </c>
    </row>
    <row r="400" spans="1:83" ht="28.5" x14ac:dyDescent="0.2">
      <c r="A400" s="38"/>
      <c r="B400" s="38"/>
      <c r="C400" s="38" t="s">
        <v>777</v>
      </c>
      <c r="D400" s="38" t="s">
        <v>779</v>
      </c>
      <c r="E400" s="39" t="s">
        <v>768</v>
      </c>
      <c r="F400" s="41">
        <v>0.13</v>
      </c>
      <c r="G400" s="41"/>
      <c r="H400" s="41">
        <f>SmtRes!CX339</f>
        <v>5.1999999999999998E-2</v>
      </c>
      <c r="I400" s="43"/>
      <c r="J400" s="42"/>
      <c r="K400" s="43">
        <f>SmtRes!CZ339</f>
        <v>1611.94</v>
      </c>
      <c r="L400" s="42"/>
      <c r="M400" s="43">
        <f>SmtRes!DG339</f>
        <v>83.82</v>
      </c>
    </row>
    <row r="401" spans="1:83" ht="28.5" x14ac:dyDescent="0.2">
      <c r="A401" s="38"/>
      <c r="B401" s="38"/>
      <c r="C401" s="38" t="s">
        <v>780</v>
      </c>
      <c r="D401" s="38" t="s">
        <v>999</v>
      </c>
      <c r="E401" s="39" t="s">
        <v>762</v>
      </c>
      <c r="F401" s="41">
        <f>SmtRes!DO339*SmtRes!AT339</f>
        <v>0.13</v>
      </c>
      <c r="G401" s="41"/>
      <c r="H401" s="41">
        <f>ROUND(F401*H394, 7)</f>
        <v>5.1999999999999998E-2</v>
      </c>
      <c r="I401" s="43"/>
      <c r="J401" s="42"/>
      <c r="K401" s="43">
        <f>ROUND(SmtRes!AG339/SmtRes!DO339, 2)</f>
        <v>872.37</v>
      </c>
      <c r="L401" s="42"/>
      <c r="M401" s="43">
        <f>SmtRes!DH339</f>
        <v>45.36</v>
      </c>
      <c r="CE401">
        <v>1</v>
      </c>
    </row>
    <row r="402" spans="1:83" ht="28.5" x14ac:dyDescent="0.2">
      <c r="A402" s="38"/>
      <c r="B402" s="38"/>
      <c r="C402" s="38" t="s">
        <v>770</v>
      </c>
      <c r="D402" s="38" t="s">
        <v>772</v>
      </c>
      <c r="E402" s="39" t="s">
        <v>768</v>
      </c>
      <c r="F402" s="41">
        <v>0.13</v>
      </c>
      <c r="G402" s="41"/>
      <c r="H402" s="41">
        <f>SmtRes!CX340</f>
        <v>5.1999999999999998E-2</v>
      </c>
      <c r="I402" s="43"/>
      <c r="J402" s="42"/>
      <c r="K402" s="43">
        <f>SmtRes!CZ340</f>
        <v>649.04999999999995</v>
      </c>
      <c r="L402" s="42"/>
      <c r="M402" s="43">
        <f>SmtRes!DG340</f>
        <v>33.75</v>
      </c>
    </row>
    <row r="403" spans="1:83" ht="28.5" x14ac:dyDescent="0.2">
      <c r="A403" s="38"/>
      <c r="B403" s="38"/>
      <c r="C403" s="38" t="s">
        <v>769</v>
      </c>
      <c r="D403" s="38" t="s">
        <v>981</v>
      </c>
      <c r="E403" s="39" t="s">
        <v>762</v>
      </c>
      <c r="F403" s="41">
        <f>SmtRes!DO340*SmtRes!AT340</f>
        <v>0.13</v>
      </c>
      <c r="G403" s="41"/>
      <c r="H403" s="41">
        <f>ROUND(F403*H394, 7)</f>
        <v>5.1999999999999998E-2</v>
      </c>
      <c r="I403" s="43"/>
      <c r="J403" s="42"/>
      <c r="K403" s="43">
        <f>ROUND(SmtRes!AG340/SmtRes!DO340, 2)</f>
        <v>649.42999999999995</v>
      </c>
      <c r="L403" s="42"/>
      <c r="M403" s="43">
        <f>SmtRes!DH340</f>
        <v>33.770000000000003</v>
      </c>
      <c r="CE403">
        <v>1</v>
      </c>
    </row>
    <row r="404" spans="1:83" ht="42.75" x14ac:dyDescent="0.2">
      <c r="A404" s="38"/>
      <c r="B404" s="38"/>
      <c r="C404" s="38" t="s">
        <v>883</v>
      </c>
      <c r="D404" s="38" t="s">
        <v>885</v>
      </c>
      <c r="E404" s="39" t="s">
        <v>768</v>
      </c>
      <c r="F404" s="41">
        <v>2.19</v>
      </c>
      <c r="G404" s="41"/>
      <c r="H404" s="41">
        <f>SmtRes!CX341</f>
        <v>0.876</v>
      </c>
      <c r="I404" s="43"/>
      <c r="J404" s="42"/>
      <c r="K404" s="43">
        <f>SmtRes!CZ341</f>
        <v>40.369999999999997</v>
      </c>
      <c r="L404" s="42"/>
      <c r="M404" s="43">
        <f>SmtRes!DG341</f>
        <v>35.36</v>
      </c>
    </row>
    <row r="405" spans="1:83" ht="15" x14ac:dyDescent="0.2">
      <c r="A405" s="37"/>
      <c r="B405" s="37"/>
      <c r="C405" s="41">
        <v>4</v>
      </c>
      <c r="D405" s="37" t="s">
        <v>1031</v>
      </c>
      <c r="E405" s="39"/>
      <c r="F405" s="44"/>
      <c r="G405" s="41"/>
      <c r="H405" s="44"/>
      <c r="I405" s="41"/>
      <c r="J405" s="41"/>
      <c r="K405" s="41"/>
      <c r="L405" s="41"/>
      <c r="M405" s="45">
        <f>SUM(M406:M407)-SUMIF(CE406:CE407, 1, M406:M407)</f>
        <v>971.78</v>
      </c>
    </row>
    <row r="406" spans="1:83" ht="57" x14ac:dyDescent="0.2">
      <c r="A406" s="38"/>
      <c r="B406" s="38"/>
      <c r="C406" s="38" t="s">
        <v>886</v>
      </c>
      <c r="D406" s="38" t="s">
        <v>888</v>
      </c>
      <c r="E406" s="39" t="s">
        <v>83</v>
      </c>
      <c r="F406" s="41">
        <v>0.78</v>
      </c>
      <c r="G406" s="41"/>
      <c r="H406" s="41">
        <f>SmtRes!CX342</f>
        <v>0.312</v>
      </c>
      <c r="I406" s="43">
        <f>SmtRes!CZ342</f>
        <v>155.63</v>
      </c>
      <c r="J406" s="42">
        <f>SmtRes!AI342</f>
        <v>0.94</v>
      </c>
      <c r="K406" s="43">
        <f>ROUND(I406*J406, 2)</f>
        <v>146.29</v>
      </c>
      <c r="L406" s="42"/>
      <c r="M406" s="43">
        <f>SmtRes!DF342</f>
        <v>45.64</v>
      </c>
    </row>
    <row r="407" spans="1:83" ht="57" x14ac:dyDescent="0.2">
      <c r="A407" s="38"/>
      <c r="B407" s="38"/>
      <c r="C407" s="38" t="s">
        <v>889</v>
      </c>
      <c r="D407" s="46" t="s">
        <v>891</v>
      </c>
      <c r="E407" s="47" t="s">
        <v>83</v>
      </c>
      <c r="F407" s="48">
        <v>2</v>
      </c>
      <c r="G407" s="48"/>
      <c r="H407" s="48">
        <f>SmtRes!CX343</f>
        <v>0.8</v>
      </c>
      <c r="I407" s="49">
        <f>SmtRes!CZ343</f>
        <v>911.56</v>
      </c>
      <c r="J407" s="50">
        <f>SmtRes!AI343</f>
        <v>1.27</v>
      </c>
      <c r="K407" s="49">
        <f>ROUND(I407*J407, 2)</f>
        <v>1157.68</v>
      </c>
      <c r="L407" s="50"/>
      <c r="M407" s="49">
        <f>SmtRes!DF343</f>
        <v>926.14</v>
      </c>
    </row>
    <row r="408" spans="1:83" ht="15" x14ac:dyDescent="0.2">
      <c r="A408" s="38"/>
      <c r="B408" s="38"/>
      <c r="C408" s="38"/>
      <c r="D408" s="53" t="s">
        <v>983</v>
      </c>
      <c r="E408" s="39"/>
      <c r="F408" s="41"/>
      <c r="G408" s="41"/>
      <c r="H408" s="41"/>
      <c r="I408" s="43"/>
      <c r="J408" s="42"/>
      <c r="K408" s="43"/>
      <c r="L408" s="42"/>
      <c r="M408" s="43">
        <f>M396+M398+M399+M405</f>
        <v>3034.8599999999997</v>
      </c>
    </row>
    <row r="409" spans="1:83" ht="57" x14ac:dyDescent="0.2">
      <c r="A409" s="36" t="s">
        <v>1044</v>
      </c>
      <c r="B409" s="36" t="s">
        <v>1044</v>
      </c>
      <c r="C409" s="38" t="str">
        <f>Source!F201</f>
        <v>421/пр_2020_п.75_пп.а</v>
      </c>
      <c r="D409" s="38" t="str">
        <f>Source!G201</f>
        <v>Сметная стоимость вспомогательных ненормируемых материальных ресурсов, не учтенная в сметной норме, 2%</v>
      </c>
      <c r="E409" s="39" t="str">
        <f>Source!H201</f>
        <v>%</v>
      </c>
      <c r="F409" s="41">
        <f>SmtRes!AT344</f>
        <v>2</v>
      </c>
      <c r="G409" s="41"/>
      <c r="H409" s="41">
        <f>Source!I201</f>
        <v>2</v>
      </c>
      <c r="I409" s="43"/>
      <c r="J409" s="42"/>
      <c r="K409" s="43"/>
      <c r="L409" s="42"/>
      <c r="M409" s="43">
        <f>Source!P201</f>
        <v>36.619999999999997</v>
      </c>
      <c r="AD409">
        <f>ROUND((Source!AT201/100)*((ROUND(0*Source!I201, 2)+ROUND(0*Source!I201, 2))), 2)</f>
        <v>0</v>
      </c>
      <c r="AE409">
        <f>ROUND((Source!AU201/100)*((ROUND(0*Source!I201, 2)+ROUND(0*Source!I201, 2))), 2)</f>
        <v>0</v>
      </c>
      <c r="AN409">
        <f>M409</f>
        <v>36.619999999999997</v>
      </c>
      <c r="AW409">
        <f>M409</f>
        <v>36.619999999999997</v>
      </c>
      <c r="AZ409">
        <f>Source!X201</f>
        <v>0</v>
      </c>
      <c r="BA409">
        <f>Source!Y201</f>
        <v>0</v>
      </c>
      <c r="CD409">
        <v>2</v>
      </c>
    </row>
    <row r="410" spans="1:83" ht="14.25" x14ac:dyDescent="0.2">
      <c r="A410" s="38"/>
      <c r="B410" s="38"/>
      <c r="C410" s="38"/>
      <c r="D410" s="38" t="s">
        <v>984</v>
      </c>
      <c r="E410" s="39"/>
      <c r="F410" s="41"/>
      <c r="G410" s="41"/>
      <c r="H410" s="41"/>
      <c r="I410" s="43"/>
      <c r="J410" s="42"/>
      <c r="K410" s="43"/>
      <c r="L410" s="42"/>
      <c r="M410" s="43">
        <f>SUM(AR394:AR413)+SUM(AS394:AS413)+SUM(AT394:AT413)+SUM(AU394:AU413)+SUM(AV394:AV413)</f>
        <v>1910.15</v>
      </c>
    </row>
    <row r="411" spans="1:83" ht="28.5" x14ac:dyDescent="0.2">
      <c r="A411" s="38"/>
      <c r="B411" s="38"/>
      <c r="C411" s="38" t="s">
        <v>52</v>
      </c>
      <c r="D411" s="38" t="s">
        <v>994</v>
      </c>
      <c r="E411" s="39" t="s">
        <v>57</v>
      </c>
      <c r="F411" s="41">
        <f>Source!BZ200</f>
        <v>97</v>
      </c>
      <c r="G411" s="41"/>
      <c r="H411" s="41">
        <f>Source!AT200</f>
        <v>97</v>
      </c>
      <c r="I411" s="43"/>
      <c r="J411" s="42"/>
      <c r="K411" s="43"/>
      <c r="L411" s="42"/>
      <c r="M411" s="43">
        <f>SUM(AZ394:AZ413)</f>
        <v>1852.85</v>
      </c>
    </row>
    <row r="412" spans="1:83" ht="28.5" x14ac:dyDescent="0.2">
      <c r="A412" s="46"/>
      <c r="B412" s="46"/>
      <c r="C412" s="46" t="s">
        <v>53</v>
      </c>
      <c r="D412" s="46" t="s">
        <v>995</v>
      </c>
      <c r="E412" s="47" t="s">
        <v>57</v>
      </c>
      <c r="F412" s="48">
        <f>Source!CA200</f>
        <v>51</v>
      </c>
      <c r="G412" s="48"/>
      <c r="H412" s="48">
        <f>Source!AU200</f>
        <v>51</v>
      </c>
      <c r="I412" s="49"/>
      <c r="J412" s="50"/>
      <c r="K412" s="49"/>
      <c r="L412" s="50"/>
      <c r="M412" s="49">
        <f>SUM(BA394:BA413)</f>
        <v>974.18</v>
      </c>
    </row>
    <row r="413" spans="1:83" ht="15" x14ac:dyDescent="0.2">
      <c r="D413" s="140" t="s">
        <v>987</v>
      </c>
      <c r="E413" s="140"/>
      <c r="F413" s="140"/>
      <c r="G413" s="140"/>
      <c r="H413" s="140"/>
      <c r="I413" s="140"/>
      <c r="J413" s="141">
        <f>IF(F394&lt;&gt;0,L413/F394, 0)</f>
        <v>14746.275</v>
      </c>
      <c r="K413" s="141"/>
      <c r="L413" s="141">
        <f>M396+M398+M405+M411+M412+M399+SUM(M409:M409)</f>
        <v>5898.51</v>
      </c>
      <c r="M413" s="141"/>
      <c r="AD413">
        <f>ROUND((Source!AT200/100)*((ROUND(SUMIF(SmtRes!AQ337:'SmtRes'!AQ344,"=1",SmtRes!AD337:'SmtRes'!AD344)*Source!I200, 2)+ROUND(SUMIF(SmtRes!AQ337:'SmtRes'!AQ344,"=1",SmtRes!AC337:'SmtRes'!AC344)*Source!I200, 2))), 2)</f>
        <v>836.8</v>
      </c>
      <c r="AE413">
        <f>ROUND((Source!AU200/100)*((ROUND(SUMIF(SmtRes!AQ337:'SmtRes'!AQ344,"=1",SmtRes!AD337:'SmtRes'!AD344)*Source!I200, 2)+ROUND(SUMIF(SmtRes!AQ337:'SmtRes'!AQ344,"=1",SmtRes!AC337:'SmtRes'!AC344)*Source!I200, 2))), 2)</f>
        <v>439.97</v>
      </c>
      <c r="AN413" s="51">
        <f>M396+M398+M405+M411+M412+M399</f>
        <v>5861.89</v>
      </c>
      <c r="AO413" s="51">
        <f>M398</f>
        <v>152.93</v>
      </c>
      <c r="AQ413" t="s">
        <v>988</v>
      </c>
      <c r="AR413" s="51">
        <f>M396</f>
        <v>1831.02</v>
      </c>
      <c r="AT413" s="51">
        <f>M399</f>
        <v>79.13</v>
      </c>
      <c r="AV413" t="s">
        <v>988</v>
      </c>
      <c r="AW413" s="51">
        <f>M405</f>
        <v>971.78</v>
      </c>
      <c r="AZ413">
        <f>Source!X200</f>
        <v>1852.85</v>
      </c>
      <c r="BA413">
        <f>Source!Y200</f>
        <v>974.18</v>
      </c>
      <c r="CD413">
        <v>2</v>
      </c>
    </row>
    <row r="414" spans="1:83" ht="28.5" x14ac:dyDescent="0.2">
      <c r="A414" s="36" t="s">
        <v>441</v>
      </c>
      <c r="B414" s="36" t="s">
        <v>441</v>
      </c>
      <c r="C414" s="38" t="s">
        <v>1045</v>
      </c>
      <c r="D414" s="38" t="str">
        <f>Source!G202</f>
        <v>Устройство шин заземления опор ВЛ и подстанций</v>
      </c>
      <c r="E414" s="39" t="str">
        <f>Source!H202</f>
        <v>10 м</v>
      </c>
      <c r="F414" s="41">
        <f>Source!K202</f>
        <v>1.1000000000000001</v>
      </c>
      <c r="G414" s="41"/>
      <c r="H414" s="41">
        <f>Source!I202</f>
        <v>1.1000000000000001</v>
      </c>
      <c r="I414" s="43"/>
      <c r="J414" s="42"/>
      <c r="K414" s="43"/>
      <c r="L414" s="42"/>
      <c r="M414" s="43"/>
    </row>
    <row r="415" spans="1:83" x14ac:dyDescent="0.2">
      <c r="D415" s="58" t="str">
        <f>"Объем: "&amp;Source!I202&amp;"=(2*"&amp;"5,5)/"&amp;"10"</f>
        <v>Объем: 1,1=(2*5,5)/10</v>
      </c>
    </row>
    <row r="416" spans="1:83" ht="15" x14ac:dyDescent="0.2">
      <c r="A416" s="37"/>
      <c r="B416" s="37"/>
      <c r="C416" s="41">
        <v>1</v>
      </c>
      <c r="D416" s="37" t="s">
        <v>979</v>
      </c>
      <c r="E416" s="39" t="s">
        <v>762</v>
      </c>
      <c r="F416" s="44"/>
      <c r="G416" s="41"/>
      <c r="H416" s="44">
        <f>Source!U202</f>
        <v>1.98</v>
      </c>
      <c r="I416" s="41"/>
      <c r="J416" s="41"/>
      <c r="K416" s="41"/>
      <c r="L416" s="41"/>
      <c r="M416" s="45">
        <f>SUM(M417:M417)-SUMIF(CE417:CE417, 1, M417:M417)</f>
        <v>1132.3399999999999</v>
      </c>
    </row>
    <row r="417" spans="1:83" ht="14.25" x14ac:dyDescent="0.2">
      <c r="A417" s="38"/>
      <c r="B417" s="38"/>
      <c r="C417" s="38" t="s">
        <v>892</v>
      </c>
      <c r="D417" s="38" t="s">
        <v>893</v>
      </c>
      <c r="E417" s="39" t="s">
        <v>762</v>
      </c>
      <c r="F417" s="41">
        <v>1.8</v>
      </c>
      <c r="G417" s="41"/>
      <c r="H417" s="41">
        <f>SmtRes!CX345</f>
        <v>1.98</v>
      </c>
      <c r="I417" s="43"/>
      <c r="J417" s="42"/>
      <c r="K417" s="43">
        <f>SmtRes!CZ345</f>
        <v>571.89</v>
      </c>
      <c r="L417" s="42"/>
      <c r="M417" s="43">
        <f>SmtRes!DI345</f>
        <v>1132.3399999999999</v>
      </c>
    </row>
    <row r="418" spans="1:83" ht="15" x14ac:dyDescent="0.2">
      <c r="A418" s="37"/>
      <c r="B418" s="37"/>
      <c r="C418" s="41">
        <v>2</v>
      </c>
      <c r="D418" s="37" t="s">
        <v>980</v>
      </c>
      <c r="E418" s="39"/>
      <c r="F418" s="44"/>
      <c r="G418" s="41"/>
      <c r="H418" s="44"/>
      <c r="I418" s="41"/>
      <c r="J418" s="41"/>
      <c r="K418" s="41"/>
      <c r="L418" s="41"/>
      <c r="M418" s="45">
        <f>SUM(M419:M422)-SUMIF(CE419:CE422, 1, M419:M422)</f>
        <v>12.94</v>
      </c>
    </row>
    <row r="419" spans="1:83" ht="15" x14ac:dyDescent="0.2">
      <c r="A419" s="37"/>
      <c r="B419" s="37"/>
      <c r="C419" s="41"/>
      <c r="D419" s="37" t="s">
        <v>982</v>
      </c>
      <c r="E419" s="39" t="s">
        <v>762</v>
      </c>
      <c r="F419" s="44"/>
      <c r="G419" s="41"/>
      <c r="H419" s="44">
        <f>Source!V202</f>
        <v>1.0999999999999999E-2</v>
      </c>
      <c r="I419" s="41"/>
      <c r="J419" s="41"/>
      <c r="K419" s="41"/>
      <c r="L419" s="41"/>
      <c r="M419" s="45">
        <f>SUMIF(CE420:CE422, 1, M420:M422)</f>
        <v>7.14</v>
      </c>
      <c r="CE419">
        <v>1</v>
      </c>
    </row>
    <row r="420" spans="1:83" ht="28.5" x14ac:dyDescent="0.2">
      <c r="A420" s="38"/>
      <c r="B420" s="38"/>
      <c r="C420" s="38" t="s">
        <v>770</v>
      </c>
      <c r="D420" s="38" t="s">
        <v>772</v>
      </c>
      <c r="E420" s="39" t="s">
        <v>768</v>
      </c>
      <c r="F420" s="41">
        <v>0.01</v>
      </c>
      <c r="G420" s="41"/>
      <c r="H420" s="41">
        <f>SmtRes!CX347</f>
        <v>1.0999999999999999E-2</v>
      </c>
      <c r="I420" s="43"/>
      <c r="J420" s="42"/>
      <c r="K420" s="43">
        <f>SmtRes!CZ347</f>
        <v>649.04999999999995</v>
      </c>
      <c r="L420" s="42"/>
      <c r="M420" s="43">
        <f>SmtRes!DG347</f>
        <v>7.14</v>
      </c>
    </row>
    <row r="421" spans="1:83" ht="28.5" x14ac:dyDescent="0.2">
      <c r="A421" s="38"/>
      <c r="B421" s="38"/>
      <c r="C421" s="38" t="s">
        <v>769</v>
      </c>
      <c r="D421" s="38" t="s">
        <v>981</v>
      </c>
      <c r="E421" s="39" t="s">
        <v>762</v>
      </c>
      <c r="F421" s="41">
        <f>SmtRes!DO347*SmtRes!AT347</f>
        <v>0.01</v>
      </c>
      <c r="G421" s="41"/>
      <c r="H421" s="41">
        <f>ROUND(F421*H414, 7)</f>
        <v>1.0999999999999999E-2</v>
      </c>
      <c r="I421" s="43"/>
      <c r="J421" s="42"/>
      <c r="K421" s="43">
        <f>ROUND(SmtRes!AG347/SmtRes!DO347, 2)</f>
        <v>649.42999999999995</v>
      </c>
      <c r="L421" s="42"/>
      <c r="M421" s="43">
        <f>SmtRes!DH347</f>
        <v>7.14</v>
      </c>
      <c r="CE421">
        <v>1</v>
      </c>
    </row>
    <row r="422" spans="1:83" ht="57" x14ac:dyDescent="0.2">
      <c r="A422" s="38"/>
      <c r="B422" s="38"/>
      <c r="C422" s="38" t="s">
        <v>894</v>
      </c>
      <c r="D422" s="38" t="s">
        <v>896</v>
      </c>
      <c r="E422" s="39" t="s">
        <v>768</v>
      </c>
      <c r="F422" s="41">
        <v>0.05</v>
      </c>
      <c r="G422" s="41"/>
      <c r="H422" s="41">
        <f>SmtRes!CX348</f>
        <v>5.5E-2</v>
      </c>
      <c r="I422" s="43"/>
      <c r="J422" s="42"/>
      <c r="K422" s="43">
        <f>SmtRes!CZ348</f>
        <v>105.47</v>
      </c>
      <c r="L422" s="42"/>
      <c r="M422" s="43">
        <f>SmtRes!DG348</f>
        <v>5.8</v>
      </c>
    </row>
    <row r="423" spans="1:83" ht="15" x14ac:dyDescent="0.2">
      <c r="A423" s="37"/>
      <c r="B423" s="37"/>
      <c r="C423" s="41">
        <v>4</v>
      </c>
      <c r="D423" s="37" t="s">
        <v>1031</v>
      </c>
      <c r="E423" s="39"/>
      <c r="F423" s="44"/>
      <c r="G423" s="41"/>
      <c r="H423" s="44"/>
      <c r="I423" s="41"/>
      <c r="J423" s="41"/>
      <c r="K423" s="41"/>
      <c r="L423" s="41"/>
      <c r="M423" s="45">
        <f>SUM(M424:M424)-SUMIF(CE424:CE424, 1, M424:M424)</f>
        <v>19.309999999999999</v>
      </c>
    </row>
    <row r="424" spans="1:83" ht="57" x14ac:dyDescent="0.2">
      <c r="A424" s="38"/>
      <c r="B424" s="38"/>
      <c r="C424" s="38" t="s">
        <v>886</v>
      </c>
      <c r="D424" s="38" t="s">
        <v>888</v>
      </c>
      <c r="E424" s="39" t="s">
        <v>83</v>
      </c>
      <c r="F424" s="41">
        <v>0.12</v>
      </c>
      <c r="G424" s="41"/>
      <c r="H424" s="41">
        <f>SmtRes!CX349</f>
        <v>0.13200000000000001</v>
      </c>
      <c r="I424" s="43">
        <f>SmtRes!CZ349</f>
        <v>155.63</v>
      </c>
      <c r="J424" s="42">
        <f>SmtRes!AI349</f>
        <v>0.94</v>
      </c>
      <c r="K424" s="43">
        <f>ROUND(I424*J424, 2)</f>
        <v>146.29</v>
      </c>
      <c r="L424" s="42"/>
      <c r="M424" s="43">
        <f>SmtRes!DF349</f>
        <v>19.309999999999999</v>
      </c>
    </row>
    <row r="425" spans="1:83" ht="14.25" x14ac:dyDescent="0.2">
      <c r="A425" s="38"/>
      <c r="B425" s="38"/>
      <c r="C425" s="38" t="str">
        <f>EtalonRes!I350</f>
        <v>08.3.04.02</v>
      </c>
      <c r="D425" s="46" t="str">
        <f>EtalonRes!K350</f>
        <v>Сталь стержневая диаметром до 10 мм</v>
      </c>
      <c r="E425" s="47" t="str">
        <f>EtalonRes!O350</f>
        <v>т</v>
      </c>
      <c r="F425" s="48">
        <f>EtalonRes!X350</f>
        <v>0</v>
      </c>
      <c r="G425" s="48"/>
      <c r="H425" s="48">
        <f>ROUND(EtalonRes!AG350*Source!I202, 7)</f>
        <v>0</v>
      </c>
      <c r="I425" s="49"/>
      <c r="J425" s="50"/>
      <c r="K425" s="49"/>
      <c r="L425" s="50"/>
      <c r="M425" s="49"/>
    </row>
    <row r="426" spans="1:83" ht="15" x14ac:dyDescent="0.2">
      <c r="A426" s="38"/>
      <c r="B426" s="38"/>
      <c r="C426" s="38"/>
      <c r="D426" s="53" t="s">
        <v>983</v>
      </c>
      <c r="E426" s="39"/>
      <c r="F426" s="41"/>
      <c r="G426" s="41"/>
      <c r="H426" s="41"/>
      <c r="I426" s="43"/>
      <c r="J426" s="42"/>
      <c r="K426" s="43"/>
      <c r="L426" s="42"/>
      <c r="M426" s="43">
        <f>M416+M418+M419+M423</f>
        <v>1171.73</v>
      </c>
    </row>
    <row r="427" spans="1:83" ht="14.25" x14ac:dyDescent="0.2">
      <c r="A427" s="38"/>
      <c r="B427" s="38"/>
      <c r="C427" s="38"/>
      <c r="D427" s="38" t="s">
        <v>984</v>
      </c>
      <c r="E427" s="39"/>
      <c r="F427" s="41"/>
      <c r="G427" s="41"/>
      <c r="H427" s="41"/>
      <c r="I427" s="43"/>
      <c r="J427" s="42"/>
      <c r="K427" s="43"/>
      <c r="L427" s="42"/>
      <c r="M427" s="43">
        <f>SUM(AR414:AR430)+SUM(AS414:AS430)+SUM(AT414:AT430)+SUM(AU414:AU430)+SUM(AV414:AV430)</f>
        <v>1139.48</v>
      </c>
    </row>
    <row r="428" spans="1:83" ht="14.25" x14ac:dyDescent="0.2">
      <c r="A428" s="38"/>
      <c r="B428" s="38"/>
      <c r="C428" s="38" t="s">
        <v>26</v>
      </c>
      <c r="D428" s="38" t="s">
        <v>985</v>
      </c>
      <c r="E428" s="39" t="s">
        <v>57</v>
      </c>
      <c r="F428" s="41">
        <f>Source!BZ202</f>
        <v>103</v>
      </c>
      <c r="G428" s="41"/>
      <c r="H428" s="41">
        <f>Source!AT202</f>
        <v>103</v>
      </c>
      <c r="I428" s="43"/>
      <c r="J428" s="42"/>
      <c r="K428" s="43"/>
      <c r="L428" s="42"/>
      <c r="M428" s="43">
        <f>SUM(AZ414:AZ430)</f>
        <v>1173.6600000000001</v>
      </c>
    </row>
    <row r="429" spans="1:83" ht="14.25" x14ac:dyDescent="0.2">
      <c r="A429" s="46"/>
      <c r="B429" s="46"/>
      <c r="C429" s="46" t="s">
        <v>27</v>
      </c>
      <c r="D429" s="46" t="s">
        <v>986</v>
      </c>
      <c r="E429" s="47" t="s">
        <v>57</v>
      </c>
      <c r="F429" s="48">
        <f>Source!CA202</f>
        <v>60</v>
      </c>
      <c r="G429" s="48"/>
      <c r="H429" s="48">
        <f>Source!AU202</f>
        <v>60</v>
      </c>
      <c r="I429" s="49"/>
      <c r="J429" s="50"/>
      <c r="K429" s="49"/>
      <c r="L429" s="50"/>
      <c r="M429" s="49">
        <f>SUM(BA414:BA430)</f>
        <v>683.69</v>
      </c>
    </row>
    <row r="430" spans="1:83" ht="15" x14ac:dyDescent="0.2">
      <c r="D430" s="140" t="s">
        <v>987</v>
      </c>
      <c r="E430" s="140"/>
      <c r="F430" s="140"/>
      <c r="G430" s="140"/>
      <c r="H430" s="140"/>
      <c r="I430" s="140"/>
      <c r="J430" s="141">
        <f>IF(F414&lt;&gt;0,L430/F414, 0)</f>
        <v>2753.7090909090907</v>
      </c>
      <c r="K430" s="141"/>
      <c r="L430" s="141">
        <f>M416+M418+M423+M428+M429+M419</f>
        <v>3029.08</v>
      </c>
      <c r="M430" s="141"/>
      <c r="AD430">
        <f>ROUND((Source!AT202/100)*((ROUND(SUMIF(SmtRes!AQ345:'SmtRes'!AQ350,"=1",SmtRes!AD345:'SmtRes'!AD350)*Source!I202, 2)+ROUND(SUMIF(SmtRes!AQ345:'SmtRes'!AQ350,"=1",SmtRes!AC345:'SmtRes'!AC350)*Source!I202, 2))), 2)</f>
        <v>1383.75</v>
      </c>
      <c r="AE430">
        <f>ROUND((Source!AU202/100)*((ROUND(SUMIF(SmtRes!AQ345:'SmtRes'!AQ350,"=1",SmtRes!AD345:'SmtRes'!AD350)*Source!I202, 2)+ROUND(SUMIF(SmtRes!AQ345:'SmtRes'!AQ350,"=1",SmtRes!AC345:'SmtRes'!AC350)*Source!I202, 2))), 2)</f>
        <v>806.07</v>
      </c>
      <c r="AN430" s="51">
        <f>M416+M418+M423+M428+M429+M419</f>
        <v>3029.08</v>
      </c>
      <c r="AO430" s="51">
        <f>M418</f>
        <v>12.94</v>
      </c>
      <c r="AQ430" t="s">
        <v>988</v>
      </c>
      <c r="AR430" s="51">
        <f>M416</f>
        <v>1132.3399999999999</v>
      </c>
      <c r="AT430" s="51">
        <f>M419</f>
        <v>7.14</v>
      </c>
      <c r="AV430" t="s">
        <v>988</v>
      </c>
      <c r="AW430" s="51">
        <f>M423</f>
        <v>19.309999999999999</v>
      </c>
      <c r="AZ430">
        <f>Source!X202</f>
        <v>1173.6600000000001</v>
      </c>
      <c r="BA430">
        <f>Source!Y202</f>
        <v>683.69</v>
      </c>
      <c r="CD430">
        <v>1</v>
      </c>
    </row>
    <row r="431" spans="1:83" ht="52.5" x14ac:dyDescent="0.2">
      <c r="A431" s="36" t="s">
        <v>463</v>
      </c>
      <c r="B431" s="36" t="s">
        <v>463</v>
      </c>
      <c r="C431" s="38" t="s">
        <v>1046</v>
      </c>
      <c r="D431" s="38" t="s">
        <v>1047</v>
      </c>
      <c r="E431" s="39" t="str">
        <f>Source!H210</f>
        <v>100 ШТ</v>
      </c>
      <c r="F431" s="41">
        <f>Source!K210</f>
        <v>0.12</v>
      </c>
      <c r="G431" s="41"/>
      <c r="H431" s="41">
        <f>Source!I210</f>
        <v>0.12</v>
      </c>
      <c r="I431" s="43"/>
      <c r="J431" s="42"/>
      <c r="K431" s="43"/>
      <c r="L431" s="42"/>
      <c r="M431" s="43"/>
    </row>
    <row r="432" spans="1:83" ht="38.25" x14ac:dyDescent="0.2">
      <c r="C432" s="55" t="str">
        <f>Source!EO210</f>
        <v>Поправка: Сб.№м 8, п.1.8. 3.1</v>
      </c>
      <c r="D432" s="55" t="str">
        <f>Source!CN210</f>
        <v>Поправка: Сб.№м 8, п.1.8. 3.1  Наименование: При производстве работ на высоте св. 2 до 8 м</v>
      </c>
    </row>
    <row r="433" spans="1:83" x14ac:dyDescent="0.2">
      <c r="D433" s="58" t="str">
        <f>"Объем: "&amp;Source!I210&amp;"=(6+"&amp;"6)/"&amp;"100"</f>
        <v>Объем: 0,12=(6+6)/100</v>
      </c>
    </row>
    <row r="434" spans="1:83" ht="15" x14ac:dyDescent="0.2">
      <c r="A434" s="37"/>
      <c r="B434" s="37"/>
      <c r="C434" s="41">
        <v>1</v>
      </c>
      <c r="D434" s="37" t="s">
        <v>979</v>
      </c>
      <c r="E434" s="39" t="s">
        <v>762</v>
      </c>
      <c r="F434" s="44"/>
      <c r="G434" s="41"/>
      <c r="H434" s="44">
        <f>Source!U210</f>
        <v>5.1912000000000003</v>
      </c>
      <c r="I434" s="41"/>
      <c r="J434" s="41"/>
      <c r="K434" s="41"/>
      <c r="L434" s="41"/>
      <c r="M434" s="45">
        <f>SUM(M435:M435)-SUMIF(CE435:CE435, 1, M435:M435)</f>
        <v>3371.32</v>
      </c>
    </row>
    <row r="435" spans="1:83" ht="14.25" x14ac:dyDescent="0.2">
      <c r="A435" s="38"/>
      <c r="B435" s="38"/>
      <c r="C435" s="38" t="s">
        <v>877</v>
      </c>
      <c r="D435" s="38" t="s">
        <v>878</v>
      </c>
      <c r="E435" s="39" t="s">
        <v>762</v>
      </c>
      <c r="F435" s="41">
        <v>41.2</v>
      </c>
      <c r="G435" s="41">
        <f>ROUND(1.05,7)</f>
        <v>1.05</v>
      </c>
      <c r="H435" s="41">
        <f>SmtRes!CX377</f>
        <v>5.1912000000000003</v>
      </c>
      <c r="I435" s="43"/>
      <c r="J435" s="42"/>
      <c r="K435" s="43">
        <f>SmtRes!CZ377</f>
        <v>649.42999999999995</v>
      </c>
      <c r="L435" s="42"/>
      <c r="M435" s="43">
        <f>SmtRes!DI377</f>
        <v>3371.32</v>
      </c>
    </row>
    <row r="436" spans="1:83" ht="15" x14ac:dyDescent="0.2">
      <c r="A436" s="37"/>
      <c r="B436" s="37"/>
      <c r="C436" s="41">
        <v>2</v>
      </c>
      <c r="D436" s="37" t="s">
        <v>980</v>
      </c>
      <c r="E436" s="39"/>
      <c r="F436" s="44"/>
      <c r="G436" s="41"/>
      <c r="H436" s="44"/>
      <c r="I436" s="41"/>
      <c r="J436" s="41"/>
      <c r="K436" s="41"/>
      <c r="L436" s="41"/>
      <c r="M436" s="45">
        <f>SUM(M437:M442)-SUMIF(CE437:CE442, 1, M437:M442)</f>
        <v>27.909999999999989</v>
      </c>
    </row>
    <row r="437" spans="1:83" ht="15" x14ac:dyDescent="0.2">
      <c r="A437" s="37"/>
      <c r="B437" s="37"/>
      <c r="C437" s="41"/>
      <c r="D437" s="37" t="s">
        <v>982</v>
      </c>
      <c r="E437" s="39" t="s">
        <v>762</v>
      </c>
      <c r="F437" s="44"/>
      <c r="G437" s="41"/>
      <c r="H437" s="44">
        <f>Source!V210</f>
        <v>2.4E-2</v>
      </c>
      <c r="I437" s="41"/>
      <c r="J437" s="41"/>
      <c r="K437" s="41"/>
      <c r="L437" s="41"/>
      <c r="M437" s="45">
        <f>SUMIF(CE438:CE442, 1, M438:M442)</f>
        <v>18.260000000000002</v>
      </c>
      <c r="CE437">
        <v>1</v>
      </c>
    </row>
    <row r="438" spans="1:83" ht="28.5" x14ac:dyDescent="0.2">
      <c r="A438" s="38"/>
      <c r="B438" s="38"/>
      <c r="C438" s="38" t="s">
        <v>777</v>
      </c>
      <c r="D438" s="38" t="s">
        <v>779</v>
      </c>
      <c r="E438" s="39" t="s">
        <v>768</v>
      </c>
      <c r="F438" s="41">
        <v>0.1</v>
      </c>
      <c r="G438" s="41"/>
      <c r="H438" s="41">
        <f>SmtRes!CX379</f>
        <v>1.2E-2</v>
      </c>
      <c r="I438" s="43"/>
      <c r="J438" s="42"/>
      <c r="K438" s="43">
        <f>SmtRes!CZ379</f>
        <v>1611.94</v>
      </c>
      <c r="L438" s="42"/>
      <c r="M438" s="43">
        <f>SmtRes!DG379</f>
        <v>19.34</v>
      </c>
    </row>
    <row r="439" spans="1:83" ht="28.5" x14ac:dyDescent="0.2">
      <c r="A439" s="38"/>
      <c r="B439" s="38"/>
      <c r="C439" s="38" t="s">
        <v>780</v>
      </c>
      <c r="D439" s="38" t="s">
        <v>999</v>
      </c>
      <c r="E439" s="39" t="s">
        <v>762</v>
      </c>
      <c r="F439" s="41">
        <f>SmtRes!DO379*SmtRes!AT379</f>
        <v>0.1</v>
      </c>
      <c r="G439" s="41"/>
      <c r="H439" s="41">
        <f>ROUND(F439*H431, 7)</f>
        <v>1.2E-2</v>
      </c>
      <c r="I439" s="43"/>
      <c r="J439" s="42"/>
      <c r="K439" s="43">
        <f>ROUND(SmtRes!AG379/SmtRes!DO379, 2)</f>
        <v>872.37</v>
      </c>
      <c r="L439" s="42"/>
      <c r="M439" s="43">
        <f>SmtRes!DH379</f>
        <v>10.47</v>
      </c>
      <c r="CE439">
        <v>1</v>
      </c>
    </row>
    <row r="440" spans="1:83" ht="28.5" x14ac:dyDescent="0.2">
      <c r="A440" s="38"/>
      <c r="B440" s="38"/>
      <c r="C440" s="38" t="s">
        <v>770</v>
      </c>
      <c r="D440" s="38" t="s">
        <v>772</v>
      </c>
      <c r="E440" s="39" t="s">
        <v>768</v>
      </c>
      <c r="F440" s="41">
        <v>0.1</v>
      </c>
      <c r="G440" s="41"/>
      <c r="H440" s="41">
        <f>SmtRes!CX380</f>
        <v>1.2E-2</v>
      </c>
      <c r="I440" s="43"/>
      <c r="J440" s="42"/>
      <c r="K440" s="43">
        <f>SmtRes!CZ380</f>
        <v>649.04999999999995</v>
      </c>
      <c r="L440" s="42"/>
      <c r="M440" s="43">
        <f>SmtRes!DG380</f>
        <v>7.79</v>
      </c>
    </row>
    <row r="441" spans="1:83" ht="28.5" x14ac:dyDescent="0.2">
      <c r="A441" s="38"/>
      <c r="B441" s="38"/>
      <c r="C441" s="38" t="s">
        <v>769</v>
      </c>
      <c r="D441" s="38" t="s">
        <v>981</v>
      </c>
      <c r="E441" s="39" t="s">
        <v>762</v>
      </c>
      <c r="F441" s="41">
        <f>SmtRes!DO380*SmtRes!AT380</f>
        <v>0.1</v>
      </c>
      <c r="G441" s="41"/>
      <c r="H441" s="41">
        <f>ROUND(F441*H431, 7)</f>
        <v>1.2E-2</v>
      </c>
      <c r="I441" s="43"/>
      <c r="J441" s="42"/>
      <c r="K441" s="43">
        <f>ROUND(SmtRes!AG380/SmtRes!DO380, 2)</f>
        <v>649.42999999999995</v>
      </c>
      <c r="L441" s="42"/>
      <c r="M441" s="43">
        <f>SmtRes!DH380</f>
        <v>7.79</v>
      </c>
      <c r="CE441">
        <v>1</v>
      </c>
    </row>
    <row r="442" spans="1:83" ht="42.75" x14ac:dyDescent="0.2">
      <c r="A442" s="38"/>
      <c r="B442" s="38"/>
      <c r="C442" s="38" t="s">
        <v>883</v>
      </c>
      <c r="D442" s="38" t="s">
        <v>885</v>
      </c>
      <c r="E442" s="39" t="s">
        <v>768</v>
      </c>
      <c r="F442" s="41">
        <v>0.16</v>
      </c>
      <c r="G442" s="41"/>
      <c r="H442" s="41">
        <f>SmtRes!CX381</f>
        <v>1.9199999999999998E-2</v>
      </c>
      <c r="I442" s="43"/>
      <c r="J442" s="42"/>
      <c r="K442" s="43">
        <f>SmtRes!CZ381</f>
        <v>40.369999999999997</v>
      </c>
      <c r="L442" s="42"/>
      <c r="M442" s="43">
        <f>SmtRes!DG381</f>
        <v>0.78</v>
      </c>
    </row>
    <row r="443" spans="1:83" ht="15" hidden="1" x14ac:dyDescent="0.2">
      <c r="A443" s="37"/>
      <c r="B443" s="37"/>
      <c r="C443" s="41">
        <v>4</v>
      </c>
      <c r="D443" s="37" t="s">
        <v>1031</v>
      </c>
      <c r="E443" s="39"/>
      <c r="F443" s="44"/>
      <c r="G443" s="41"/>
      <c r="H443" s="44"/>
      <c r="I443" s="41"/>
      <c r="J443" s="41"/>
      <c r="K443" s="41"/>
      <c r="L443" s="41"/>
      <c r="M443" s="45">
        <f>SUM(M444:M446)-SUMIF(CE444:CE446, 1, M444:M446)</f>
        <v>0</v>
      </c>
    </row>
    <row r="444" spans="1:83" ht="42.75" x14ac:dyDescent="0.2">
      <c r="A444" s="38"/>
      <c r="B444" s="38"/>
      <c r="C444" s="38" t="s">
        <v>900</v>
      </c>
      <c r="D444" s="38" t="s">
        <v>902</v>
      </c>
      <c r="E444" s="39" t="s">
        <v>40</v>
      </c>
      <c r="F444" s="41">
        <v>3.0000000000000001E-3</v>
      </c>
      <c r="G444" s="41">
        <f>ROUND(0,7)</f>
        <v>0</v>
      </c>
      <c r="H444" s="41">
        <f>SmtRes!CX382</f>
        <v>0</v>
      </c>
      <c r="I444" s="43">
        <f>SmtRes!CZ382</f>
        <v>70310.45</v>
      </c>
      <c r="J444" s="42">
        <f>SmtRes!AI382</f>
        <v>0.84</v>
      </c>
      <c r="K444" s="43">
        <f>ROUND(I444*J444, 2)</f>
        <v>59060.78</v>
      </c>
      <c r="L444" s="42"/>
      <c r="M444" s="43">
        <f>SmtRes!DF382</f>
        <v>0</v>
      </c>
    </row>
    <row r="445" spans="1:83" ht="28.5" x14ac:dyDescent="0.2">
      <c r="A445" s="38"/>
      <c r="B445" s="38"/>
      <c r="C445" s="38" t="s">
        <v>903</v>
      </c>
      <c r="D445" s="38" t="s">
        <v>905</v>
      </c>
      <c r="E445" s="39" t="s">
        <v>83</v>
      </c>
      <c r="F445" s="41">
        <v>0.8</v>
      </c>
      <c r="G445" s="41">
        <f>ROUND(0,7)</f>
        <v>0</v>
      </c>
      <c r="H445" s="41">
        <f>SmtRes!CX383</f>
        <v>0</v>
      </c>
      <c r="I445" s="43">
        <f>SmtRes!CZ383</f>
        <v>79.88</v>
      </c>
      <c r="J445" s="42">
        <f>SmtRes!AI383</f>
        <v>1.48</v>
      </c>
      <c r="K445" s="43">
        <f>ROUND(I445*J445, 2)</f>
        <v>118.22</v>
      </c>
      <c r="L445" s="42"/>
      <c r="M445" s="43">
        <f>SmtRes!DF383</f>
        <v>0</v>
      </c>
    </row>
    <row r="446" spans="1:83" ht="28.5" x14ac:dyDescent="0.2">
      <c r="A446" s="38"/>
      <c r="B446" s="38"/>
      <c r="C446" s="38" t="s">
        <v>906</v>
      </c>
      <c r="D446" s="46" t="s">
        <v>908</v>
      </c>
      <c r="E446" s="47" t="s">
        <v>44</v>
      </c>
      <c r="F446" s="48">
        <v>1.02</v>
      </c>
      <c r="G446" s="48">
        <f>ROUND(0,7)</f>
        <v>0</v>
      </c>
      <c r="H446" s="48">
        <f>SmtRes!CX384</f>
        <v>0</v>
      </c>
      <c r="I446" s="49">
        <f>SmtRes!CZ384</f>
        <v>896.51</v>
      </c>
      <c r="J446" s="50">
        <f>SmtRes!AI384</f>
        <v>1.1399999999999999</v>
      </c>
      <c r="K446" s="49">
        <f>ROUND(I446*J446, 2)</f>
        <v>1022.02</v>
      </c>
      <c r="L446" s="50"/>
      <c r="M446" s="49">
        <f>SmtRes!DF384</f>
        <v>0</v>
      </c>
    </row>
    <row r="447" spans="1:83" ht="15" x14ac:dyDescent="0.2">
      <c r="A447" s="38"/>
      <c r="B447" s="38"/>
      <c r="C447" s="38"/>
      <c r="D447" s="53" t="s">
        <v>983</v>
      </c>
      <c r="E447" s="39"/>
      <c r="F447" s="41"/>
      <c r="G447" s="41"/>
      <c r="H447" s="41"/>
      <c r="I447" s="43"/>
      <c r="J447" s="42"/>
      <c r="K447" s="43"/>
      <c r="L447" s="42"/>
      <c r="M447" s="43">
        <f>M434+M436+M437+M443</f>
        <v>3417.4900000000002</v>
      </c>
    </row>
    <row r="448" spans="1:83" ht="57" x14ac:dyDescent="0.2">
      <c r="A448" s="36" t="s">
        <v>1048</v>
      </c>
      <c r="B448" s="36" t="s">
        <v>1048</v>
      </c>
      <c r="C448" s="38" t="str">
        <f>Source!F211</f>
        <v>421/пр_2020_п.75_пп.а</v>
      </c>
      <c r="D448" s="38" t="str">
        <f>Source!G211</f>
        <v>Сметная стоимость вспомогательных ненормируемых материальных ресурсов, не учтенная в сметной норме, 2%</v>
      </c>
      <c r="E448" s="39" t="str">
        <f>Source!H211</f>
        <v>%</v>
      </c>
      <c r="F448" s="41">
        <f>SmtRes!AT385</f>
        <v>2</v>
      </c>
      <c r="G448" s="41"/>
      <c r="H448" s="41">
        <f>Source!I211</f>
        <v>2</v>
      </c>
      <c r="I448" s="43"/>
      <c r="J448" s="42"/>
      <c r="K448" s="43"/>
      <c r="L448" s="42"/>
      <c r="M448" s="43">
        <f>Source!P211</f>
        <v>64.22</v>
      </c>
      <c r="AD448">
        <f>ROUND((Source!AT211/100)*((ROUND(0*Source!I211, 2)+ROUND(0*Source!I211, 2))), 2)</f>
        <v>0</v>
      </c>
      <c r="AE448">
        <f>ROUND((Source!AU211/100)*((ROUND(0*Source!I211, 2)+ROUND(0*Source!I211, 2))), 2)</f>
        <v>0</v>
      </c>
      <c r="AN448">
        <f>M448</f>
        <v>64.22</v>
      </c>
      <c r="AW448">
        <f>M448</f>
        <v>64.22</v>
      </c>
      <c r="AZ448">
        <f>Source!X211</f>
        <v>0</v>
      </c>
      <c r="BA448">
        <f>Source!Y211</f>
        <v>0</v>
      </c>
      <c r="CD448">
        <v>2</v>
      </c>
    </row>
    <row r="449" spans="1:82" ht="14.25" x14ac:dyDescent="0.2">
      <c r="A449" s="38"/>
      <c r="B449" s="38"/>
      <c r="C449" s="38"/>
      <c r="D449" s="38" t="s">
        <v>984</v>
      </c>
      <c r="E449" s="39"/>
      <c r="F449" s="41"/>
      <c r="G449" s="41"/>
      <c r="H449" s="41"/>
      <c r="I449" s="43"/>
      <c r="J449" s="42"/>
      <c r="K449" s="43"/>
      <c r="L449" s="42"/>
      <c r="M449" s="43">
        <f>SUM(AR431:AR452)+SUM(AS431:AS452)+SUM(AT431:AT452)+SUM(AU431:AU452)+SUM(AV431:AV452)</f>
        <v>3389.5800000000004</v>
      </c>
    </row>
    <row r="450" spans="1:82" ht="28.5" x14ac:dyDescent="0.2">
      <c r="A450" s="38"/>
      <c r="B450" s="38"/>
      <c r="C450" s="38" t="s">
        <v>52</v>
      </c>
      <c r="D450" s="38" t="s">
        <v>994</v>
      </c>
      <c r="E450" s="39" t="s">
        <v>57</v>
      </c>
      <c r="F450" s="41">
        <f>Source!BZ210</f>
        <v>97</v>
      </c>
      <c r="G450" s="41"/>
      <c r="H450" s="41">
        <f>Source!AT210</f>
        <v>97</v>
      </c>
      <c r="I450" s="43"/>
      <c r="J450" s="42"/>
      <c r="K450" s="43"/>
      <c r="L450" s="42"/>
      <c r="M450" s="43">
        <f>SUM(AZ431:AZ452)</f>
        <v>3287.89</v>
      </c>
    </row>
    <row r="451" spans="1:82" ht="28.5" x14ac:dyDescent="0.2">
      <c r="A451" s="46"/>
      <c r="B451" s="46"/>
      <c r="C451" s="46" t="s">
        <v>53</v>
      </c>
      <c r="D451" s="46" t="s">
        <v>995</v>
      </c>
      <c r="E451" s="47" t="s">
        <v>57</v>
      </c>
      <c r="F451" s="48">
        <f>Source!CA210</f>
        <v>51</v>
      </c>
      <c r="G451" s="48"/>
      <c r="H451" s="48">
        <f>Source!AU210</f>
        <v>51</v>
      </c>
      <c r="I451" s="49"/>
      <c r="J451" s="50"/>
      <c r="K451" s="49"/>
      <c r="L451" s="50"/>
      <c r="M451" s="49">
        <f>SUM(BA431:BA452)</f>
        <v>1728.69</v>
      </c>
    </row>
    <row r="452" spans="1:82" ht="15" x14ac:dyDescent="0.2">
      <c r="D452" s="140" t="s">
        <v>987</v>
      </c>
      <c r="E452" s="140"/>
      <c r="F452" s="140"/>
      <c r="G452" s="140"/>
      <c r="H452" s="140"/>
      <c r="I452" s="140"/>
      <c r="J452" s="141">
        <f>IF(F431&lt;&gt;0,L452/F431, 0)</f>
        <v>70819.083333333328</v>
      </c>
      <c r="K452" s="141"/>
      <c r="L452" s="141">
        <f>M434+M436+M443+M450+M451+M437+SUM(M448:M448)</f>
        <v>8498.2899999999991</v>
      </c>
      <c r="M452" s="141"/>
      <c r="AD452">
        <f>ROUND((Source!AT210/100)*((ROUND(SUMIF(SmtRes!AQ377:'SmtRes'!AQ385,"=1",SmtRes!AD377:'SmtRes'!AD385)*Source!I210, 2)+ROUND(SUMIF(SmtRes!AQ377:'SmtRes'!AQ385,"=1",SmtRes!AC377:'SmtRes'!AC385)*Source!I210, 2))), 2)</f>
        <v>252.73</v>
      </c>
      <c r="AE452">
        <f>ROUND((Source!AU210/100)*((ROUND(SUMIF(SmtRes!AQ377:'SmtRes'!AQ385,"=1",SmtRes!AD377:'SmtRes'!AD385)*Source!I210, 2)+ROUND(SUMIF(SmtRes!AQ377:'SmtRes'!AQ385,"=1",SmtRes!AC377:'SmtRes'!AC385)*Source!I210, 2))), 2)</f>
        <v>132.88</v>
      </c>
      <c r="AN452" s="51">
        <f>M434+M436+M443+M450+M451+M437</f>
        <v>8434.07</v>
      </c>
      <c r="AO452" s="51">
        <f>M436</f>
        <v>27.909999999999989</v>
      </c>
      <c r="AQ452" t="s">
        <v>988</v>
      </c>
      <c r="AR452" s="51">
        <f>M434</f>
        <v>3371.32</v>
      </c>
      <c r="AT452" s="51">
        <f>M437</f>
        <v>18.260000000000002</v>
      </c>
      <c r="AV452" t="s">
        <v>988</v>
      </c>
      <c r="AW452" s="51">
        <f>M443</f>
        <v>0</v>
      </c>
      <c r="AZ452">
        <f>Source!X210</f>
        <v>3287.89</v>
      </c>
      <c r="BA452">
        <f>Source!Y210</f>
        <v>1728.69</v>
      </c>
      <c r="CD452">
        <v>2</v>
      </c>
    </row>
    <row r="453" spans="1:82" ht="57" x14ac:dyDescent="0.2">
      <c r="A453" s="36" t="s">
        <v>471</v>
      </c>
      <c r="B453" s="36" t="s">
        <v>471</v>
      </c>
      <c r="C453" s="38" t="s">
        <v>136</v>
      </c>
      <c r="D453" s="38" t="str">
        <f>Source!G212</f>
        <v>Погрузка в автотранспортное средство: изделия из сборного железобетона, бетона, керамзитобетона массой до 3 т</v>
      </c>
      <c r="E453" s="39" t="str">
        <f>Source!H212</f>
        <v>1т груза</v>
      </c>
      <c r="F453" s="41">
        <f>Source!K212</f>
        <v>8.58</v>
      </c>
      <c r="G453" s="41"/>
      <c r="H453" s="41">
        <f>Source!I212</f>
        <v>8.58</v>
      </c>
      <c r="I453" s="43"/>
      <c r="J453" s="42"/>
      <c r="K453" s="43">
        <f>Source!AK212</f>
        <v>448.14</v>
      </c>
      <c r="L453" s="42"/>
      <c r="M453" s="43">
        <f>Source!HD212</f>
        <v>3845.04</v>
      </c>
    </row>
    <row r="454" spans="1:82" x14ac:dyDescent="0.2">
      <c r="A454" s="59"/>
      <c r="B454" s="59"/>
      <c r="C454" s="59"/>
      <c r="D454" s="60" t="str">
        <f>"Объем: "&amp;Source!I212&amp;"=(4*"&amp;"1125+"&amp;"8*"&amp;"510)/"&amp;"1000"</f>
        <v>Объем: 8,58=(4*1125+8*510)/1000</v>
      </c>
      <c r="E454" s="59"/>
      <c r="F454" s="59"/>
      <c r="G454" s="59"/>
      <c r="H454" s="59"/>
      <c r="I454" s="59"/>
      <c r="J454" s="59"/>
      <c r="K454" s="59"/>
      <c r="L454" s="59"/>
      <c r="M454" s="59"/>
    </row>
    <row r="455" spans="1:82" ht="15" x14ac:dyDescent="0.2">
      <c r="D455" s="140" t="s">
        <v>987</v>
      </c>
      <c r="E455" s="140"/>
      <c r="F455" s="140"/>
      <c r="G455" s="140"/>
      <c r="H455" s="140"/>
      <c r="I455" s="140"/>
      <c r="J455" s="141">
        <f>IF(F453&lt;&gt;0,L455/F453, 0)</f>
        <v>448.1398601398601</v>
      </c>
      <c r="K455" s="141"/>
      <c r="L455" s="141">
        <f>M453</f>
        <v>3845.04</v>
      </c>
      <c r="M455" s="141"/>
      <c r="AD455">
        <f>ROUND((Source!AT212/100)*((ROUND(0*Source!I212, 2)+ROUND(0*Source!I212, 2))), 2)</f>
        <v>0</v>
      </c>
      <c r="AE455">
        <f>ROUND((Source!AU212/100)*((ROUND(0*Source!I212, 2)+ROUND(0*Source!I212, 2))), 2)</f>
        <v>0</v>
      </c>
      <c r="AN455" s="51">
        <f>M453</f>
        <v>3845.04</v>
      </c>
      <c r="AP455">
        <f>0</f>
        <v>0</v>
      </c>
      <c r="AQ455" t="s">
        <v>988</v>
      </c>
      <c r="AS455">
        <f>0</f>
        <v>0</v>
      </c>
      <c r="AU455">
        <f>0</f>
        <v>0</v>
      </c>
      <c r="AV455" t="s">
        <v>988</v>
      </c>
      <c r="AZ455">
        <f>Source!X212</f>
        <v>0</v>
      </c>
      <c r="BA455">
        <f>Source!Y212</f>
        <v>0</v>
      </c>
      <c r="BB455" s="51">
        <f>M453</f>
        <v>3845.04</v>
      </c>
      <c r="CD455">
        <v>1</v>
      </c>
    </row>
    <row r="456" spans="1:82" ht="42.75" x14ac:dyDescent="0.2">
      <c r="A456" s="36" t="s">
        <v>472</v>
      </c>
      <c r="B456" s="36" t="s">
        <v>472</v>
      </c>
      <c r="C456" s="38" t="s">
        <v>473</v>
      </c>
      <c r="D456" s="38" t="str">
        <f>Source!G213</f>
        <v>Погрузка в автотранспортное средство: прочие материалы, детали (с использованием погрузчика)</v>
      </c>
      <c r="E456" s="39" t="str">
        <f>Source!H213</f>
        <v>1т груза</v>
      </c>
      <c r="F456" s="41">
        <f>Source!K213</f>
        <v>0.44</v>
      </c>
      <c r="G456" s="41"/>
      <c r="H456" s="41">
        <f>Source!I213</f>
        <v>0.44</v>
      </c>
      <c r="I456" s="43"/>
      <c r="J456" s="42"/>
      <c r="K456" s="43">
        <f>Source!AK213</f>
        <v>732.38</v>
      </c>
      <c r="L456" s="42"/>
      <c r="M456" s="43">
        <f>Source!HD213</f>
        <v>322.25</v>
      </c>
    </row>
    <row r="457" spans="1:82" ht="51" x14ac:dyDescent="0.2">
      <c r="A457" s="59"/>
      <c r="B457" s="59"/>
      <c r="C457" s="59"/>
      <c r="D457" s="60" t="str">
        <f>"Объем: "&amp;Source!I213&amp;"=(251*"&amp;"0,337+"&amp;"2*"&amp;"0,9+"&amp;"6*"&amp;"3,5+"&amp;"12*"&amp;"9,5+"&amp;"2*"&amp;"7+"&amp;"2*"&amp;"19,7+"&amp;"2*"&amp;"4,7+"&amp;"2*"&amp;"1,52+"&amp;"4*"&amp;"2,2+"&amp;"16*"&amp;"5,32+"&amp;"2*"&amp;"0,9+"&amp;"11*"&amp;"1,57+"&amp;"20*"&amp;"2)/"&amp;"1000"</f>
        <v>Объем: 0,44=(251*0,337+2*0,9+6*3,5+12*9,5+2*7+2*19,7+2*4,7+2*1,52+4*2,2+16*5,32+2*0,9+11*1,57+20*2)/1000</v>
      </c>
      <c r="E457" s="59"/>
      <c r="F457" s="59"/>
      <c r="G457" s="59"/>
      <c r="H457" s="59"/>
      <c r="I457" s="59"/>
      <c r="J457" s="59"/>
      <c r="K457" s="59"/>
      <c r="L457" s="59"/>
      <c r="M457" s="59"/>
    </row>
    <row r="458" spans="1:82" ht="15" x14ac:dyDescent="0.2">
      <c r="D458" s="140" t="s">
        <v>987</v>
      </c>
      <c r="E458" s="140"/>
      <c r="F458" s="140"/>
      <c r="G458" s="140"/>
      <c r="H458" s="140"/>
      <c r="I458" s="140"/>
      <c r="J458" s="141">
        <f>IF(F456&lt;&gt;0,L458/F456, 0)</f>
        <v>732.38636363636363</v>
      </c>
      <c r="K458" s="141"/>
      <c r="L458" s="141">
        <f>M456</f>
        <v>322.25</v>
      </c>
      <c r="M458" s="141"/>
      <c r="AD458">
        <f>ROUND((Source!AT213/100)*((ROUND(0*Source!I213, 2)+ROUND(0*Source!I213, 2))), 2)</f>
        <v>0</v>
      </c>
      <c r="AE458">
        <f>ROUND((Source!AU213/100)*((ROUND(0*Source!I213, 2)+ROUND(0*Source!I213, 2))), 2)</f>
        <v>0</v>
      </c>
      <c r="AN458" s="51">
        <f>M456</f>
        <v>322.25</v>
      </c>
      <c r="AP458">
        <f>0</f>
        <v>0</v>
      </c>
      <c r="AQ458" t="s">
        <v>988</v>
      </c>
      <c r="AS458">
        <f>0</f>
        <v>0</v>
      </c>
      <c r="AU458">
        <f>0</f>
        <v>0</v>
      </c>
      <c r="AV458" t="s">
        <v>988</v>
      </c>
      <c r="AZ458">
        <f>Source!X213</f>
        <v>0</v>
      </c>
      <c r="BA458">
        <f>Source!Y213</f>
        <v>0</v>
      </c>
      <c r="BB458" s="51">
        <f>M456</f>
        <v>322.25</v>
      </c>
      <c r="CD458">
        <v>1</v>
      </c>
    </row>
    <row r="459" spans="1:82" ht="42.75" x14ac:dyDescent="0.2">
      <c r="A459" s="61" t="s">
        <v>476</v>
      </c>
      <c r="B459" s="61" t="s">
        <v>476</v>
      </c>
      <c r="C459" s="46" t="s">
        <v>477</v>
      </c>
      <c r="D459" s="46" t="str">
        <f>Source!G214</f>
        <v>Разгрузка с автотранспортного средства: прочие материалы, детали (с использованием погрузчика)</v>
      </c>
      <c r="E459" s="47" t="str">
        <f>Source!H214</f>
        <v>1т груза</v>
      </c>
      <c r="F459" s="48">
        <f>Source!K214</f>
        <v>0.44</v>
      </c>
      <c r="G459" s="48"/>
      <c r="H459" s="48">
        <f>Source!I214</f>
        <v>0.44</v>
      </c>
      <c r="I459" s="49"/>
      <c r="J459" s="50"/>
      <c r="K459" s="49">
        <f>Source!AK214</f>
        <v>517.91</v>
      </c>
      <c r="L459" s="50"/>
      <c r="M459" s="49">
        <f>Source!HD214</f>
        <v>227.88</v>
      </c>
    </row>
    <row r="460" spans="1:82" ht="15" x14ac:dyDescent="0.2">
      <c r="D460" s="140" t="s">
        <v>987</v>
      </c>
      <c r="E460" s="140"/>
      <c r="F460" s="140"/>
      <c r="G460" s="140"/>
      <c r="H460" s="140"/>
      <c r="I460" s="140"/>
      <c r="J460" s="141">
        <f>IF(F459&lt;&gt;0,L460/F459, 0)</f>
        <v>517.90909090909088</v>
      </c>
      <c r="K460" s="141"/>
      <c r="L460" s="141">
        <f>M459</f>
        <v>227.88</v>
      </c>
      <c r="M460" s="141"/>
      <c r="AD460">
        <f>ROUND((Source!AT214/100)*((ROUND(0*Source!I214, 2)+ROUND(0*Source!I214, 2))), 2)</f>
        <v>0</v>
      </c>
      <c r="AE460">
        <f>ROUND((Source!AU214/100)*((ROUND(0*Source!I214, 2)+ROUND(0*Source!I214, 2))), 2)</f>
        <v>0</v>
      </c>
      <c r="AN460" s="51">
        <f>M459</f>
        <v>227.88</v>
      </c>
      <c r="AP460">
        <f>0</f>
        <v>0</v>
      </c>
      <c r="AQ460" t="s">
        <v>988</v>
      </c>
      <c r="AS460">
        <f>0</f>
        <v>0</v>
      </c>
      <c r="AU460">
        <f>0</f>
        <v>0</v>
      </c>
      <c r="AV460" t="s">
        <v>988</v>
      </c>
      <c r="AZ460">
        <f>Source!X214</f>
        <v>0</v>
      </c>
      <c r="BA460">
        <f>Source!Y214</f>
        <v>0</v>
      </c>
      <c r="BB460" s="51">
        <f>M459</f>
        <v>227.88</v>
      </c>
      <c r="CD460">
        <v>1</v>
      </c>
    </row>
    <row r="462" spans="1:82" ht="15" x14ac:dyDescent="0.2">
      <c r="A462" s="63"/>
      <c r="B462" s="63"/>
      <c r="C462" s="64"/>
      <c r="D462" s="144" t="s">
        <v>1001</v>
      </c>
      <c r="E462" s="144"/>
      <c r="F462" s="144"/>
      <c r="G462" s="144"/>
      <c r="H462" s="144"/>
      <c r="I462" s="144"/>
      <c r="J462" s="45"/>
      <c r="K462" s="63"/>
      <c r="L462" s="65"/>
      <c r="M462" s="45">
        <f>M464+M465+M471+M475</f>
        <v>95733.89</v>
      </c>
    </row>
    <row r="463" spans="1:82" ht="14.25" x14ac:dyDescent="0.2">
      <c r="A463" s="54"/>
      <c r="B463" s="54"/>
      <c r="C463" s="62"/>
      <c r="D463" s="145" t="s">
        <v>1002</v>
      </c>
      <c r="E463" s="146"/>
      <c r="F463" s="146"/>
      <c r="G463" s="146"/>
      <c r="H463" s="146"/>
      <c r="I463" s="146"/>
      <c r="J463" s="43"/>
      <c r="K463" s="54"/>
      <c r="L463" s="41"/>
      <c r="M463" s="43"/>
    </row>
    <row r="464" spans="1:82" ht="14.25" x14ac:dyDescent="0.2">
      <c r="A464" s="54"/>
      <c r="B464" s="54"/>
      <c r="C464" s="62"/>
      <c r="D464" s="146" t="s">
        <v>1003</v>
      </c>
      <c r="E464" s="146"/>
      <c r="F464" s="146"/>
      <c r="G464" s="146"/>
      <c r="H464" s="146"/>
      <c r="I464" s="146"/>
      <c r="J464" s="43"/>
      <c r="K464" s="54"/>
      <c r="L464" s="41"/>
      <c r="M464" s="43">
        <f>SUM(AR159:AR460)</f>
        <v>53880.579999999994</v>
      </c>
    </row>
    <row r="465" spans="1:13" ht="14.25" hidden="1" x14ac:dyDescent="0.2">
      <c r="A465" s="54"/>
      <c r="B465" s="54"/>
      <c r="C465" s="62"/>
      <c r="D465" s="146" t="s">
        <v>1004</v>
      </c>
      <c r="E465" s="146"/>
      <c r="F465" s="146"/>
      <c r="G465" s="146"/>
      <c r="H465" s="146"/>
      <c r="I465" s="146"/>
      <c r="J465" s="43"/>
      <c r="K465" s="54"/>
      <c r="L465" s="41"/>
      <c r="M465" s="43">
        <f>M467+M470+M469</f>
        <v>35830.020000000004</v>
      </c>
    </row>
    <row r="466" spans="1:13" ht="14.25" hidden="1" x14ac:dyDescent="0.2">
      <c r="A466" s="54"/>
      <c r="B466" s="54"/>
      <c r="C466" s="62"/>
      <c r="D466" s="145" t="s">
        <v>1005</v>
      </c>
      <c r="E466" s="146"/>
      <c r="F466" s="146"/>
      <c r="G466" s="146"/>
      <c r="H466" s="146"/>
      <c r="I466" s="146"/>
      <c r="J466" s="43"/>
      <c r="K466" s="54"/>
      <c r="L466" s="41"/>
      <c r="M466" s="43"/>
    </row>
    <row r="467" spans="1:13" ht="14.25" x14ac:dyDescent="0.2">
      <c r="A467" s="54"/>
      <c r="B467" s="54"/>
      <c r="C467" s="62"/>
      <c r="D467" s="146" t="s">
        <v>1004</v>
      </c>
      <c r="E467" s="146"/>
      <c r="F467" s="146"/>
      <c r="G467" s="146"/>
      <c r="H467" s="146"/>
      <c r="I467" s="146"/>
      <c r="J467" s="43"/>
      <c r="K467" s="54"/>
      <c r="L467" s="41"/>
      <c r="M467" s="43">
        <f>SUM(AO159:AO460)</f>
        <v>23280.750000000004</v>
      </c>
    </row>
    <row r="468" spans="1:13" ht="14.25" hidden="1" x14ac:dyDescent="0.2">
      <c r="A468" s="54"/>
      <c r="B468" s="54"/>
      <c r="C468" s="62"/>
      <c r="D468" s="145" t="s">
        <v>1006</v>
      </c>
      <c r="E468" s="146"/>
      <c r="F468" s="146"/>
      <c r="G468" s="146"/>
      <c r="H468" s="146"/>
      <c r="I468" s="146"/>
      <c r="J468" s="43"/>
      <c r="K468" s="54"/>
      <c r="L468" s="41"/>
      <c r="M468" s="43"/>
    </row>
    <row r="469" spans="1:13" ht="14.25" x14ac:dyDescent="0.2">
      <c r="A469" s="54"/>
      <c r="B469" s="54"/>
      <c r="C469" s="62"/>
      <c r="D469" s="146" t="s">
        <v>1026</v>
      </c>
      <c r="E469" s="146"/>
      <c r="F469" s="146"/>
      <c r="G469" s="146"/>
      <c r="H469" s="146"/>
      <c r="I469" s="146"/>
      <c r="J469" s="43"/>
      <c r="K469" s="54"/>
      <c r="L469" s="41"/>
      <c r="M469" s="43">
        <f>SUM(AT159:AT460)</f>
        <v>12549.269999999999</v>
      </c>
    </row>
    <row r="470" spans="1:13" ht="14.25" hidden="1" x14ac:dyDescent="0.2">
      <c r="A470" s="54"/>
      <c r="B470" s="54"/>
      <c r="C470" s="62"/>
      <c r="D470" s="146" t="s">
        <v>1007</v>
      </c>
      <c r="E470" s="146"/>
      <c r="F470" s="146"/>
      <c r="G470" s="146"/>
      <c r="H470" s="146"/>
      <c r="I470" s="146"/>
      <c r="J470" s="43"/>
      <c r="K470" s="54"/>
      <c r="L470" s="41"/>
      <c r="M470" s="43">
        <f>SUM(AV159:AV460)</f>
        <v>0</v>
      </c>
    </row>
    <row r="471" spans="1:13" ht="14.25" x14ac:dyDescent="0.2">
      <c r="A471" s="54"/>
      <c r="B471" s="54"/>
      <c r="C471" s="62"/>
      <c r="D471" s="146" t="s">
        <v>1008</v>
      </c>
      <c r="E471" s="146"/>
      <c r="F471" s="146"/>
      <c r="G471" s="146"/>
      <c r="H471" s="146"/>
      <c r="I471" s="146"/>
      <c r="J471" s="43"/>
      <c r="K471" s="54"/>
      <c r="L471" s="41"/>
      <c r="M471" s="43">
        <f>M473+M474</f>
        <v>1628.12</v>
      </c>
    </row>
    <row r="472" spans="1:13" ht="14.25" x14ac:dyDescent="0.2">
      <c r="A472" s="54"/>
      <c r="B472" s="54"/>
      <c r="C472" s="62"/>
      <c r="D472" s="145" t="s">
        <v>1005</v>
      </c>
      <c r="E472" s="146"/>
      <c r="F472" s="146"/>
      <c r="G472" s="146"/>
      <c r="H472" s="146"/>
      <c r="I472" s="146"/>
      <c r="J472" s="43"/>
      <c r="K472" s="54"/>
      <c r="L472" s="41"/>
      <c r="M472" s="43"/>
    </row>
    <row r="473" spans="1:13" ht="14.25" x14ac:dyDescent="0.2">
      <c r="A473" s="54"/>
      <c r="B473" s="54"/>
      <c r="C473" s="62"/>
      <c r="D473" s="146" t="s">
        <v>1009</v>
      </c>
      <c r="E473" s="146"/>
      <c r="F473" s="146"/>
      <c r="G473" s="146"/>
      <c r="H473" s="146"/>
      <c r="I473" s="146"/>
      <c r="J473" s="43"/>
      <c r="K473" s="54"/>
      <c r="L473" s="41"/>
      <c r="M473" s="43">
        <f>SUM(AW159:AW460)-SUM(BK159:BK460)</f>
        <v>1628.12</v>
      </c>
    </row>
    <row r="474" spans="1:13" ht="14.25" hidden="1" x14ac:dyDescent="0.2">
      <c r="A474" s="54"/>
      <c r="B474" s="54"/>
      <c r="C474" s="62"/>
      <c r="D474" s="146" t="s">
        <v>1010</v>
      </c>
      <c r="E474" s="146"/>
      <c r="F474" s="146"/>
      <c r="G474" s="146"/>
      <c r="H474" s="146"/>
      <c r="I474" s="146"/>
      <c r="J474" s="43"/>
      <c r="K474" s="54"/>
      <c r="L474" s="41"/>
      <c r="M474" s="43">
        <f>SUM(BC159:BC460)</f>
        <v>0</v>
      </c>
    </row>
    <row r="475" spans="1:13" ht="14.25" x14ac:dyDescent="0.2">
      <c r="A475" s="54"/>
      <c r="B475" s="54"/>
      <c r="C475" s="62"/>
      <c r="D475" s="146" t="s">
        <v>1011</v>
      </c>
      <c r="E475" s="146"/>
      <c r="F475" s="146"/>
      <c r="G475" s="146"/>
      <c r="H475" s="146"/>
      <c r="I475" s="146"/>
      <c r="J475" s="43"/>
      <c r="K475" s="54"/>
      <c r="L475" s="41"/>
      <c r="M475" s="43">
        <f>SUM(BB159:BB460)</f>
        <v>4395.17</v>
      </c>
    </row>
    <row r="476" spans="1:13" ht="14.25" x14ac:dyDescent="0.2">
      <c r="A476" s="54"/>
      <c r="B476" s="54"/>
      <c r="C476" s="62"/>
      <c r="D476" s="146" t="s">
        <v>1012</v>
      </c>
      <c r="E476" s="146"/>
      <c r="F476" s="146"/>
      <c r="G476" s="146"/>
      <c r="H476" s="146"/>
      <c r="I476" s="146"/>
      <c r="J476" s="43"/>
      <c r="K476" s="54"/>
      <c r="L476" s="41"/>
      <c r="M476" s="43">
        <f>SUM(AR159:AR460)+SUM(AT159:AT460)+SUM(AV159:AV460)</f>
        <v>66429.849999999991</v>
      </c>
    </row>
    <row r="477" spans="1:13" ht="14.25" x14ac:dyDescent="0.2">
      <c r="A477" s="54"/>
      <c r="B477" s="54"/>
      <c r="C477" s="62"/>
      <c r="D477" s="146" t="s">
        <v>1013</v>
      </c>
      <c r="E477" s="146"/>
      <c r="F477" s="146"/>
      <c r="G477" s="146"/>
      <c r="H477" s="146"/>
      <c r="I477" s="146"/>
      <c r="J477" s="43"/>
      <c r="K477" s="54"/>
      <c r="L477" s="41"/>
      <c r="M477" s="43">
        <f>SUM(AZ159:AZ460)</f>
        <v>67681.560000000027</v>
      </c>
    </row>
    <row r="478" spans="1:13" ht="14.25" x14ac:dyDescent="0.2">
      <c r="A478" s="54"/>
      <c r="B478" s="54"/>
      <c r="C478" s="62"/>
      <c r="D478" s="146" t="s">
        <v>1014</v>
      </c>
      <c r="E478" s="146"/>
      <c r="F478" s="146"/>
      <c r="G478" s="146"/>
      <c r="H478" s="146"/>
      <c r="I478" s="146"/>
      <c r="J478" s="43"/>
      <c r="K478" s="54"/>
      <c r="L478" s="41"/>
      <c r="M478" s="43">
        <f>SUM(BA159:BA460)</f>
        <v>38773.920000000006</v>
      </c>
    </row>
    <row r="479" spans="1:13" ht="14.25" hidden="1" x14ac:dyDescent="0.2">
      <c r="A479" s="54"/>
      <c r="B479" s="54"/>
      <c r="C479" s="62"/>
      <c r="D479" s="146" t="s">
        <v>1015</v>
      </c>
      <c r="E479" s="146"/>
      <c r="F479" s="146"/>
      <c r="G479" s="146"/>
      <c r="H479" s="146"/>
      <c r="I479" s="146"/>
      <c r="J479" s="43"/>
      <c r="K479" s="54"/>
      <c r="L479" s="41"/>
      <c r="M479" s="43">
        <f>M481+M482</f>
        <v>0</v>
      </c>
    </row>
    <row r="480" spans="1:13" ht="14.25" hidden="1" x14ac:dyDescent="0.2">
      <c r="A480" s="54"/>
      <c r="B480" s="54"/>
      <c r="C480" s="62"/>
      <c r="D480" s="145" t="s">
        <v>1002</v>
      </c>
      <c r="E480" s="146"/>
      <c r="F480" s="146"/>
      <c r="G480" s="146"/>
      <c r="H480" s="146"/>
      <c r="I480" s="146"/>
      <c r="J480" s="43"/>
      <c r="K480" s="54"/>
      <c r="L480" s="41"/>
      <c r="M480" s="43"/>
    </row>
    <row r="481" spans="1:82" ht="14.25" hidden="1" x14ac:dyDescent="0.2">
      <c r="A481" s="54"/>
      <c r="B481" s="54"/>
      <c r="C481" s="62"/>
      <c r="D481" s="146" t="s">
        <v>1016</v>
      </c>
      <c r="E481" s="146"/>
      <c r="F481" s="146"/>
      <c r="G481" s="146"/>
      <c r="H481" s="146"/>
      <c r="I481" s="146"/>
      <c r="J481" s="43"/>
      <c r="K481" s="54"/>
      <c r="L481" s="41"/>
      <c r="M481" s="43">
        <f>SUM(BK159:BK460)</f>
        <v>0</v>
      </c>
    </row>
    <row r="482" spans="1:82" ht="14.25" hidden="1" x14ac:dyDescent="0.2">
      <c r="A482" s="54"/>
      <c r="B482" s="54"/>
      <c r="C482" s="62"/>
      <c r="D482" s="146" t="s">
        <v>1017</v>
      </c>
      <c r="E482" s="146"/>
      <c r="F482" s="146"/>
      <c r="G482" s="146"/>
      <c r="H482" s="146"/>
      <c r="I482" s="146"/>
      <c r="J482" s="43"/>
      <c r="K482" s="54"/>
      <c r="L482" s="41"/>
      <c r="M482" s="43">
        <f>SUM(BD159:BD460)</f>
        <v>0</v>
      </c>
    </row>
    <row r="483" spans="1:82" ht="14.25" hidden="1" x14ac:dyDescent="0.2">
      <c r="A483" s="54"/>
      <c r="B483" s="54"/>
      <c r="C483" s="62"/>
      <c r="D483" s="146" t="s">
        <v>1018</v>
      </c>
      <c r="E483" s="146"/>
      <c r="F483" s="146"/>
      <c r="G483" s="146"/>
      <c r="H483" s="146"/>
      <c r="I483" s="146"/>
      <c r="J483" s="43"/>
      <c r="K483" s="54"/>
      <c r="L483" s="41"/>
      <c r="M483" s="43"/>
    </row>
    <row r="484" spans="1:82" ht="14.25" hidden="1" x14ac:dyDescent="0.2">
      <c r="A484" s="54"/>
      <c r="B484" s="54"/>
      <c r="C484" s="62"/>
      <c r="D484" s="146" t="s">
        <v>1019</v>
      </c>
      <c r="E484" s="146"/>
      <c r="F484" s="146"/>
      <c r="G484" s="146"/>
      <c r="H484" s="146"/>
      <c r="I484" s="146"/>
      <c r="J484" s="43"/>
      <c r="K484" s="54"/>
      <c r="L484" s="41"/>
      <c r="M484" s="43">
        <f>SUM(BO159:BO460)</f>
        <v>0</v>
      </c>
    </row>
    <row r="485" spans="1:82" ht="15" x14ac:dyDescent="0.2">
      <c r="A485" s="63"/>
      <c r="B485" s="63"/>
      <c r="C485" s="64"/>
      <c r="D485" s="144" t="s">
        <v>1020</v>
      </c>
      <c r="E485" s="144"/>
      <c r="F485" s="144"/>
      <c r="G485" s="144"/>
      <c r="H485" s="144"/>
      <c r="I485" s="144"/>
      <c r="J485" s="45"/>
      <c r="K485" s="63"/>
      <c r="L485" s="65"/>
      <c r="M485" s="45">
        <f>M462+M477+M478+M479+M483+M484</f>
        <v>202189.37000000002</v>
      </c>
    </row>
    <row r="486" spans="1:82" ht="14.25" x14ac:dyDescent="0.2">
      <c r="A486" s="54"/>
      <c r="B486" s="54"/>
      <c r="C486" s="62"/>
      <c r="D486" s="145" t="s">
        <v>1021</v>
      </c>
      <c r="E486" s="146"/>
      <c r="F486" s="146"/>
      <c r="G486" s="146"/>
      <c r="H486" s="146"/>
      <c r="I486" s="146"/>
      <c r="J486" s="43"/>
      <c r="K486" s="54"/>
      <c r="L486" s="41"/>
      <c r="M486" s="43"/>
    </row>
    <row r="487" spans="1:82" ht="14.25" hidden="1" x14ac:dyDescent="0.2">
      <c r="A487" s="54"/>
      <c r="B487" s="54"/>
      <c r="C487" s="62"/>
      <c r="D487" s="146" t="s">
        <v>1022</v>
      </c>
      <c r="E487" s="146"/>
      <c r="F487" s="146"/>
      <c r="G487" s="146"/>
      <c r="H487" s="146"/>
      <c r="I487" s="146"/>
      <c r="J487" s="43"/>
      <c r="K487" s="54"/>
      <c r="L487" s="41"/>
      <c r="M487" s="43">
        <f>SUM(AX159:AX460)</f>
        <v>0</v>
      </c>
    </row>
    <row r="488" spans="1:82" ht="14.25" hidden="1" x14ac:dyDescent="0.2">
      <c r="A488" s="54"/>
      <c r="B488" s="54"/>
      <c r="C488" s="62"/>
      <c r="D488" s="146" t="s">
        <v>1023</v>
      </c>
      <c r="E488" s="146"/>
      <c r="F488" s="146"/>
      <c r="G488" s="146"/>
      <c r="H488" s="146"/>
      <c r="I488" s="146"/>
      <c r="J488" s="43"/>
      <c r="K488" s="54"/>
      <c r="L488" s="41"/>
      <c r="M488" s="43">
        <f>SUM(AY159:AY460)</f>
        <v>0</v>
      </c>
    </row>
    <row r="489" spans="1:82" ht="14.25" x14ac:dyDescent="0.2">
      <c r="A489" s="54"/>
      <c r="B489" s="54"/>
      <c r="C489" s="62"/>
      <c r="D489" s="146" t="s">
        <v>1024</v>
      </c>
      <c r="E489" s="146"/>
      <c r="F489" s="146"/>
      <c r="G489" s="147"/>
      <c r="H489" s="44">
        <f>Source!F238</f>
        <v>90.613600000000005</v>
      </c>
      <c r="I489" s="54"/>
      <c r="J489" s="54"/>
      <c r="K489" s="54"/>
      <c r="L489" s="54"/>
      <c r="M489" s="54"/>
    </row>
    <row r="490" spans="1:82" ht="14.25" x14ac:dyDescent="0.2">
      <c r="A490" s="54"/>
      <c r="B490" s="54"/>
      <c r="C490" s="62"/>
      <c r="D490" s="146" t="s">
        <v>1025</v>
      </c>
      <c r="E490" s="146"/>
      <c r="F490" s="146"/>
      <c r="G490" s="147"/>
      <c r="H490" s="44">
        <f>Source!F239</f>
        <v>17.641999999999999</v>
      </c>
      <c r="I490" s="54"/>
      <c r="J490" s="54"/>
      <c r="K490" s="54"/>
      <c r="L490" s="54"/>
      <c r="M490" s="54"/>
    </row>
    <row r="493" spans="1:82" ht="16.5" x14ac:dyDescent="0.2">
      <c r="A493" s="142" t="s">
        <v>1049</v>
      </c>
      <c r="B493" s="142"/>
      <c r="C493" s="142"/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</row>
    <row r="494" spans="1:82" ht="14.25" x14ac:dyDescent="0.2">
      <c r="A494" s="61" t="s">
        <v>489</v>
      </c>
      <c r="B494" s="61" t="s">
        <v>489</v>
      </c>
      <c r="C494" s="46" t="str">
        <f>Source!F251</f>
        <v>ТЦ_05.1.02.05_62_</v>
      </c>
      <c r="D494" s="46" t="str">
        <f>Source!G251</f>
        <v>Стойка ж/б вибрированная СВп 110-5</v>
      </c>
      <c r="E494" s="47" t="str">
        <f>Source!H251</f>
        <v>ШТ</v>
      </c>
      <c r="F494" s="48">
        <f>Source!K251</f>
        <v>4</v>
      </c>
      <c r="G494" s="48"/>
      <c r="H494" s="48">
        <f>Source!I251</f>
        <v>4</v>
      </c>
      <c r="I494" s="49">
        <f>Source!AL251</f>
        <v>22500</v>
      </c>
      <c r="J494" s="50"/>
      <c r="K494" s="49"/>
      <c r="L494" s="50"/>
      <c r="M494" s="49">
        <f>Source!P251</f>
        <v>90000</v>
      </c>
    </row>
    <row r="495" spans="1:82" ht="15" x14ac:dyDescent="0.2">
      <c r="D495" s="140" t="s">
        <v>987</v>
      </c>
      <c r="E495" s="140"/>
      <c r="F495" s="140"/>
      <c r="G495" s="140"/>
      <c r="H495" s="140"/>
      <c r="I495" s="140"/>
      <c r="J495" s="141">
        <f>IF(F494&lt;&gt;0,L495/F494, 0)</f>
        <v>22500</v>
      </c>
      <c r="K495" s="141"/>
      <c r="L495" s="141">
        <f>M494</f>
        <v>90000</v>
      </c>
      <c r="M495" s="141"/>
      <c r="AD495">
        <f>ROUND((Source!AT251/100)*((ROUND(ROUND(Source!AO251,2)*Source!I251, 2)+ROUND(ROUND(Source!AN251,2)*Source!I251, 2))), 2)</f>
        <v>0</v>
      </c>
      <c r="AE495">
        <f>ROUND((Source!AU251/100)*((ROUND(ROUND(Source!AO251,2)*Source!I251, 2)+ROUND(ROUND(Source!AN251,2)*Source!I251, 2))), 2)</f>
        <v>0</v>
      </c>
      <c r="AN495" s="51">
        <f>M494</f>
        <v>90000</v>
      </c>
      <c r="AO495">
        <f>0</f>
        <v>0</v>
      </c>
      <c r="AQ495" t="s">
        <v>988</v>
      </c>
      <c r="AR495">
        <f>0</f>
        <v>0</v>
      </c>
      <c r="AT495">
        <f>0</f>
        <v>0</v>
      </c>
      <c r="AV495" t="s">
        <v>988</v>
      </c>
      <c r="AW495" s="51">
        <f>M494</f>
        <v>90000</v>
      </c>
      <c r="AZ495">
        <f>Source!X251</f>
        <v>0</v>
      </c>
      <c r="BA495">
        <f>Source!Y251</f>
        <v>0</v>
      </c>
      <c r="CD495">
        <v>1</v>
      </c>
    </row>
    <row r="496" spans="1:82" ht="42.75" x14ac:dyDescent="0.2">
      <c r="A496" s="36" t="s">
        <v>496</v>
      </c>
      <c r="B496" s="36" t="s">
        <v>496</v>
      </c>
      <c r="C496" s="38" t="str">
        <f>Source!F253</f>
        <v>05.1.02.06-0007</v>
      </c>
      <c r="D496" s="38" t="str">
        <f>Source!G253</f>
        <v>Приставки сборные железобетонные, объем до 0,2 м3, бетон В25, расход арматуры от 250 до 300 кг/м3</v>
      </c>
      <c r="E496" s="39" t="str">
        <f>Source!H253</f>
        <v>м3</v>
      </c>
      <c r="F496" s="41">
        <f>Source!K253</f>
        <v>2.0992000000000002</v>
      </c>
      <c r="G496" s="41"/>
      <c r="H496" s="41">
        <f>Source!I253</f>
        <v>2.0992000000000002</v>
      </c>
      <c r="I496" s="43">
        <f>Source!AL253</f>
        <v>29799.35</v>
      </c>
      <c r="J496" s="42">
        <f>IF(Source!BC253&lt;&gt; 0, Source!BC253, 1)</f>
        <v>1.35</v>
      </c>
      <c r="K496" s="43">
        <f>ROUND(I496*J496, 2)</f>
        <v>40229.120000000003</v>
      </c>
      <c r="L496" s="42"/>
      <c r="M496" s="43">
        <f>Source!P253</f>
        <v>84448.97</v>
      </c>
    </row>
    <row r="497" spans="1:82" x14ac:dyDescent="0.2">
      <c r="A497" s="59"/>
      <c r="B497" s="59"/>
      <c r="C497" s="59"/>
      <c r="D497" s="60" t="str">
        <f>"Объем: "&amp;Source!I253&amp;"=8*"&amp;"0,2624"</f>
        <v>Объем: 2,0992=8*0,2624</v>
      </c>
      <c r="E497" s="59"/>
      <c r="F497" s="59"/>
      <c r="G497" s="59"/>
      <c r="H497" s="59"/>
      <c r="I497" s="59"/>
      <c r="J497" s="59"/>
      <c r="K497" s="59"/>
      <c r="L497" s="59"/>
      <c r="M497" s="59"/>
    </row>
    <row r="498" spans="1:82" ht="15" x14ac:dyDescent="0.2">
      <c r="D498" s="140" t="s">
        <v>987</v>
      </c>
      <c r="E498" s="140"/>
      <c r="F498" s="140"/>
      <c r="G498" s="140"/>
      <c r="H498" s="140"/>
      <c r="I498" s="140"/>
      <c r="J498" s="141">
        <f>IF(F496&lt;&gt;0,L498/F496, 0)</f>
        <v>40229.120617378045</v>
      </c>
      <c r="K498" s="141"/>
      <c r="L498" s="141">
        <f>M496</f>
        <v>84448.97</v>
      </c>
      <c r="M498" s="141"/>
      <c r="AD498">
        <f>ROUND((Source!AT253/100)*((ROUND(ROUND(Source!AO253,2)*Source!I253, 2)+ROUND(ROUND(Source!AN253,2)*Source!I253, 2))), 2)</f>
        <v>0</v>
      </c>
      <c r="AE498">
        <f>ROUND((Source!AU253/100)*((ROUND(ROUND(Source!AO253,2)*Source!I253, 2)+ROUND(ROUND(Source!AN253,2)*Source!I253, 2))), 2)</f>
        <v>0</v>
      </c>
      <c r="AN498" s="51">
        <f>M496</f>
        <v>84448.97</v>
      </c>
      <c r="AO498">
        <f>0</f>
        <v>0</v>
      </c>
      <c r="AQ498" t="s">
        <v>988</v>
      </c>
      <c r="AR498">
        <f>0</f>
        <v>0</v>
      </c>
      <c r="AT498">
        <f>0</f>
        <v>0</v>
      </c>
      <c r="AV498" t="s">
        <v>988</v>
      </c>
      <c r="AW498" s="51">
        <f>M496</f>
        <v>84448.97</v>
      </c>
      <c r="AZ498">
        <f>Source!X253</f>
        <v>0</v>
      </c>
      <c r="BA498">
        <f>Source!Y253</f>
        <v>0</v>
      </c>
      <c r="CD498">
        <v>1</v>
      </c>
    </row>
    <row r="499" spans="1:82" ht="14.25" x14ac:dyDescent="0.2">
      <c r="A499" s="61" t="s">
        <v>507</v>
      </c>
      <c r="B499" s="61" t="s">
        <v>507</v>
      </c>
      <c r="C499" s="46" t="str">
        <f>Source!F255</f>
        <v>ТЦ_21.2.01.01_62_</v>
      </c>
      <c r="D499" s="46" t="str">
        <f>Source!G255</f>
        <v>Провод СИПн-3 1х70-20</v>
      </c>
      <c r="E499" s="47" t="str">
        <f>Source!H255</f>
        <v>м</v>
      </c>
      <c r="F499" s="48">
        <f>Source!K255</f>
        <v>251</v>
      </c>
      <c r="G499" s="48"/>
      <c r="H499" s="48">
        <f>Source!I255</f>
        <v>251</v>
      </c>
      <c r="I499" s="49">
        <f>Source!AL255</f>
        <v>157.5</v>
      </c>
      <c r="J499" s="50"/>
      <c r="K499" s="49"/>
      <c r="L499" s="50"/>
      <c r="M499" s="49">
        <f>Source!P255</f>
        <v>39532.5</v>
      </c>
    </row>
    <row r="500" spans="1:82" ht="15" x14ac:dyDescent="0.2">
      <c r="D500" s="140" t="s">
        <v>987</v>
      </c>
      <c r="E500" s="140"/>
      <c r="F500" s="140"/>
      <c r="G500" s="140"/>
      <c r="H500" s="140"/>
      <c r="I500" s="140"/>
      <c r="J500" s="141">
        <f>IF(F499&lt;&gt;0,L500/F499, 0)</f>
        <v>157.5</v>
      </c>
      <c r="K500" s="141"/>
      <c r="L500" s="141">
        <f>M499</f>
        <v>39532.5</v>
      </c>
      <c r="M500" s="141"/>
      <c r="AD500">
        <f>ROUND((Source!AT255/100)*((ROUND(ROUND(Source!AO255,2)*Source!I255, 2)+ROUND(ROUND(Source!AN255,2)*Source!I255, 2))), 2)</f>
        <v>0</v>
      </c>
      <c r="AE500">
        <f>ROUND((Source!AU255/100)*((ROUND(ROUND(Source!AO255,2)*Source!I255, 2)+ROUND(ROUND(Source!AN255,2)*Source!I255, 2))), 2)</f>
        <v>0</v>
      </c>
      <c r="AN500" s="51">
        <f>M499</f>
        <v>39532.5</v>
      </c>
      <c r="AO500">
        <f>0</f>
        <v>0</v>
      </c>
      <c r="AQ500" t="s">
        <v>988</v>
      </c>
      <c r="AR500">
        <f>0</f>
        <v>0</v>
      </c>
      <c r="AT500">
        <f>0</f>
        <v>0</v>
      </c>
      <c r="AV500" t="s">
        <v>988</v>
      </c>
      <c r="AW500" s="51">
        <f>M499</f>
        <v>39532.5</v>
      </c>
      <c r="AZ500">
        <f>Source!X255</f>
        <v>0</v>
      </c>
      <c r="BA500">
        <f>Source!Y255</f>
        <v>0</v>
      </c>
      <c r="CD500">
        <v>1</v>
      </c>
    </row>
    <row r="501" spans="1:82" ht="14.25" x14ac:dyDescent="0.2">
      <c r="A501" s="61" t="s">
        <v>511</v>
      </c>
      <c r="B501" s="61" t="s">
        <v>511</v>
      </c>
      <c r="C501" s="46" t="str">
        <f>Source!F256</f>
        <v>ТЦ_22.2.01.04_62_</v>
      </c>
      <c r="D501" s="46" t="str">
        <f>Source!G256</f>
        <v>Изолятор ЛШП -20А</v>
      </c>
      <c r="E501" s="47" t="str">
        <f>Source!H256</f>
        <v>ШТ</v>
      </c>
      <c r="F501" s="48">
        <f>Source!K256</f>
        <v>6</v>
      </c>
      <c r="G501" s="48"/>
      <c r="H501" s="48">
        <f>Source!I256</f>
        <v>6</v>
      </c>
      <c r="I501" s="49">
        <f>Source!AL256</f>
        <v>1620</v>
      </c>
      <c r="J501" s="50"/>
      <c r="K501" s="49"/>
      <c r="L501" s="50"/>
      <c r="M501" s="49">
        <f>Source!P256</f>
        <v>9720</v>
      </c>
    </row>
    <row r="502" spans="1:82" ht="15" x14ac:dyDescent="0.2">
      <c r="D502" s="140" t="s">
        <v>987</v>
      </c>
      <c r="E502" s="140"/>
      <c r="F502" s="140"/>
      <c r="G502" s="140"/>
      <c r="H502" s="140"/>
      <c r="I502" s="140"/>
      <c r="J502" s="141">
        <f>IF(F501&lt;&gt;0,L502/F501, 0)</f>
        <v>1620</v>
      </c>
      <c r="K502" s="141"/>
      <c r="L502" s="141">
        <f>M501</f>
        <v>9720</v>
      </c>
      <c r="M502" s="141"/>
      <c r="AD502">
        <f>ROUND((Source!AT256/100)*((ROUND(ROUND(Source!AO256,2)*Source!I256, 2)+ROUND(ROUND(Source!AN256,2)*Source!I256, 2))), 2)</f>
        <v>0</v>
      </c>
      <c r="AE502">
        <f>ROUND((Source!AU256/100)*((ROUND(ROUND(Source!AO256,2)*Source!I256, 2)+ROUND(ROUND(Source!AN256,2)*Source!I256, 2))), 2)</f>
        <v>0</v>
      </c>
      <c r="AN502" s="51">
        <f>M501</f>
        <v>9720</v>
      </c>
      <c r="AO502">
        <f>0</f>
        <v>0</v>
      </c>
      <c r="AQ502" t="s">
        <v>988</v>
      </c>
      <c r="AR502">
        <f>0</f>
        <v>0</v>
      </c>
      <c r="AT502">
        <f>0</f>
        <v>0</v>
      </c>
      <c r="AV502" t="s">
        <v>988</v>
      </c>
      <c r="AW502" s="51">
        <f>M501</f>
        <v>9720</v>
      </c>
      <c r="AZ502">
        <f>Source!X256</f>
        <v>0</v>
      </c>
      <c r="BA502">
        <f>Source!Y256</f>
        <v>0</v>
      </c>
      <c r="CD502">
        <v>1</v>
      </c>
    </row>
    <row r="503" spans="1:82" ht="71.25" x14ac:dyDescent="0.2">
      <c r="A503" s="61" t="s">
        <v>514</v>
      </c>
      <c r="B503" s="61" t="s">
        <v>514</v>
      </c>
      <c r="C503" s="46" t="str">
        <f>Source!F257</f>
        <v>20.1.02.23-1031</v>
      </c>
      <c r="D503" s="46" t="str">
        <f>Source!G257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503" s="47" t="str">
        <f>Source!H257</f>
        <v>ШТ</v>
      </c>
      <c r="F503" s="48">
        <f>Source!K257</f>
        <v>12</v>
      </c>
      <c r="G503" s="48"/>
      <c r="H503" s="48">
        <f>Source!I257</f>
        <v>12</v>
      </c>
      <c r="I503" s="49">
        <f>Source!AL257</f>
        <v>127.56</v>
      </c>
      <c r="J503" s="50">
        <f>IF(Source!BC257&lt;&gt; 0, Source!BC257, 1)</f>
        <v>1.23</v>
      </c>
      <c r="K503" s="49">
        <f>ROUND(I503*J503, 2)</f>
        <v>156.9</v>
      </c>
      <c r="L503" s="50"/>
      <c r="M503" s="49">
        <f>Source!P257</f>
        <v>1882.8</v>
      </c>
    </row>
    <row r="504" spans="1:82" ht="15" x14ac:dyDescent="0.2">
      <c r="D504" s="140" t="s">
        <v>987</v>
      </c>
      <c r="E504" s="140"/>
      <c r="F504" s="140"/>
      <c r="G504" s="140"/>
      <c r="H504" s="140"/>
      <c r="I504" s="140"/>
      <c r="J504" s="141">
        <f>IF(F503&lt;&gt;0,L504/F503, 0)</f>
        <v>156.9</v>
      </c>
      <c r="K504" s="141"/>
      <c r="L504" s="141">
        <f>M503</f>
        <v>1882.8</v>
      </c>
      <c r="M504" s="141"/>
      <c r="AD504">
        <f>ROUND((Source!AT257/100)*((ROUND(ROUND(Source!AO257,2)*Source!I257, 2)+ROUND(ROUND(Source!AN257,2)*Source!I257, 2))), 2)</f>
        <v>0</v>
      </c>
      <c r="AE504">
        <f>ROUND((Source!AU257/100)*((ROUND(ROUND(Source!AO257,2)*Source!I257, 2)+ROUND(ROUND(Source!AN257,2)*Source!I257, 2))), 2)</f>
        <v>0</v>
      </c>
      <c r="AN504" s="51">
        <f>M503</f>
        <v>1882.8</v>
      </c>
      <c r="AO504">
        <f>0</f>
        <v>0</v>
      </c>
      <c r="AQ504" t="s">
        <v>988</v>
      </c>
      <c r="AR504">
        <f>0</f>
        <v>0</v>
      </c>
      <c r="AT504">
        <f>0</f>
        <v>0</v>
      </c>
      <c r="AV504" t="s">
        <v>988</v>
      </c>
      <c r="AW504" s="51">
        <f>M503</f>
        <v>1882.8</v>
      </c>
      <c r="AZ504">
        <f>Source!X257</f>
        <v>0</v>
      </c>
      <c r="BA504">
        <f>Source!Y257</f>
        <v>0</v>
      </c>
      <c r="CD504">
        <v>2</v>
      </c>
    </row>
    <row r="505" spans="1:82" ht="14.25" x14ac:dyDescent="0.2">
      <c r="A505" s="61" t="s">
        <v>518</v>
      </c>
      <c r="B505" s="61" t="s">
        <v>518</v>
      </c>
      <c r="C505" s="46" t="str">
        <f>Source!F258</f>
        <v>ТЦ_20.1.01.11_62_</v>
      </c>
      <c r="D505" s="46" t="str">
        <f>Source!G258</f>
        <v>Зажим плашечный ПС-2-1</v>
      </c>
      <c r="E505" s="47" t="str">
        <f>Source!H258</f>
        <v>ШТ</v>
      </c>
      <c r="F505" s="48">
        <f>Source!K258</f>
        <v>10</v>
      </c>
      <c r="G505" s="48"/>
      <c r="H505" s="48">
        <f>Source!I258</f>
        <v>10</v>
      </c>
      <c r="I505" s="49">
        <f>Source!AL258</f>
        <v>257</v>
      </c>
      <c r="J505" s="50"/>
      <c r="K505" s="49"/>
      <c r="L505" s="50"/>
      <c r="M505" s="49">
        <f>Source!P258</f>
        <v>2570</v>
      </c>
    </row>
    <row r="506" spans="1:82" ht="15" x14ac:dyDescent="0.2">
      <c r="D506" s="140" t="s">
        <v>987</v>
      </c>
      <c r="E506" s="140"/>
      <c r="F506" s="140"/>
      <c r="G506" s="140"/>
      <c r="H506" s="140"/>
      <c r="I506" s="140"/>
      <c r="J506" s="141">
        <f>IF(F505&lt;&gt;0,L506/F505, 0)</f>
        <v>257</v>
      </c>
      <c r="K506" s="141"/>
      <c r="L506" s="141">
        <f>M505</f>
        <v>2570</v>
      </c>
      <c r="M506" s="141"/>
      <c r="AD506">
        <f>ROUND((Source!AT258/100)*((ROUND(ROUND(Source!AO258,2)*Source!I258, 2)+ROUND(ROUND(Source!AN258,2)*Source!I258, 2))), 2)</f>
        <v>0</v>
      </c>
      <c r="AE506">
        <f>ROUND((Source!AU258/100)*((ROUND(ROUND(Source!AO258,2)*Source!I258, 2)+ROUND(ROUND(Source!AN258,2)*Source!I258, 2))), 2)</f>
        <v>0</v>
      </c>
      <c r="AN506" s="51">
        <f>M505</f>
        <v>2570</v>
      </c>
      <c r="AO506">
        <f>0</f>
        <v>0</v>
      </c>
      <c r="AQ506" t="s">
        <v>988</v>
      </c>
      <c r="AR506">
        <f>0</f>
        <v>0</v>
      </c>
      <c r="AT506">
        <f>0</f>
        <v>0</v>
      </c>
      <c r="AV506" t="s">
        <v>988</v>
      </c>
      <c r="AW506" s="51">
        <f>M505</f>
        <v>2570</v>
      </c>
      <c r="AZ506">
        <f>Source!X258</f>
        <v>0</v>
      </c>
      <c r="BA506">
        <f>Source!Y258</f>
        <v>0</v>
      </c>
      <c r="CD506">
        <v>1</v>
      </c>
    </row>
    <row r="507" spans="1:82" ht="28.5" x14ac:dyDescent="0.2">
      <c r="A507" s="61" t="s">
        <v>521</v>
      </c>
      <c r="B507" s="61" t="s">
        <v>521</v>
      </c>
      <c r="C507" s="46" t="str">
        <f>Source!F259</f>
        <v>20.1.01.11-0004</v>
      </c>
      <c r="D507" s="46" t="str">
        <f>Source!G259</f>
        <v>Зажим плашечный соединительный ПА 2-2</v>
      </c>
      <c r="E507" s="47" t="str">
        <f>Source!H259</f>
        <v>ШТ</v>
      </c>
      <c r="F507" s="48">
        <f>Source!K259</f>
        <v>6</v>
      </c>
      <c r="G507" s="48"/>
      <c r="H507" s="48">
        <f>Source!I259</f>
        <v>6</v>
      </c>
      <c r="I507" s="49">
        <f>Source!AL259</f>
        <v>67.569999999999993</v>
      </c>
      <c r="J507" s="50">
        <f>IF(Source!BC259&lt;&gt; 0, Source!BC259, 1)</f>
        <v>1.1399999999999999</v>
      </c>
      <c r="K507" s="49">
        <f>ROUND(I507*J507, 2)</f>
        <v>77.03</v>
      </c>
      <c r="L507" s="50"/>
      <c r="M507" s="49">
        <f>Source!P259</f>
        <v>462.18</v>
      </c>
    </row>
    <row r="508" spans="1:82" ht="15" x14ac:dyDescent="0.2">
      <c r="D508" s="140" t="s">
        <v>987</v>
      </c>
      <c r="E508" s="140"/>
      <c r="F508" s="140"/>
      <c r="G508" s="140"/>
      <c r="H508" s="140"/>
      <c r="I508" s="140"/>
      <c r="J508" s="141">
        <f>IF(F507&lt;&gt;0,L508/F507, 0)</f>
        <v>77.03</v>
      </c>
      <c r="K508" s="141"/>
      <c r="L508" s="141">
        <f>M507</f>
        <v>462.18</v>
      </c>
      <c r="M508" s="141"/>
      <c r="AD508">
        <f>ROUND((Source!AT259/100)*((ROUND(ROUND(Source!AO259,2)*Source!I259, 2)+ROUND(ROUND(Source!AN259,2)*Source!I259, 2))), 2)</f>
        <v>0</v>
      </c>
      <c r="AE508">
        <f>ROUND((Source!AU259/100)*((ROUND(ROUND(Source!AO259,2)*Source!I259, 2)+ROUND(ROUND(Source!AN259,2)*Source!I259, 2))), 2)</f>
        <v>0</v>
      </c>
      <c r="AN508" s="51">
        <f>M507</f>
        <v>462.18</v>
      </c>
      <c r="AO508">
        <f>0</f>
        <v>0</v>
      </c>
      <c r="AQ508" t="s">
        <v>988</v>
      </c>
      <c r="AR508">
        <f>0</f>
        <v>0</v>
      </c>
      <c r="AT508">
        <f>0</f>
        <v>0</v>
      </c>
      <c r="AV508" t="s">
        <v>988</v>
      </c>
      <c r="AW508" s="51">
        <f>M507</f>
        <v>462.18</v>
      </c>
      <c r="AZ508">
        <f>Source!X259</f>
        <v>0</v>
      </c>
      <c r="BA508">
        <f>Source!Y259</f>
        <v>0</v>
      </c>
      <c r="CD508">
        <v>2</v>
      </c>
    </row>
    <row r="509" spans="1:82" ht="14.25" x14ac:dyDescent="0.2">
      <c r="A509" s="36" t="s">
        <v>529</v>
      </c>
      <c r="B509" s="36" t="s">
        <v>529</v>
      </c>
      <c r="C509" s="38" t="str">
        <f>Source!F261</f>
        <v>08.3.03.06-0001</v>
      </c>
      <c r="D509" s="38" t="str">
        <f>Source!G261</f>
        <v>Проволока вязальная</v>
      </c>
      <c r="E509" s="39" t="str">
        <f>Source!H261</f>
        <v>кг</v>
      </c>
      <c r="F509" s="41">
        <f>Source!K261</f>
        <v>1.782</v>
      </c>
      <c r="G509" s="41"/>
      <c r="H509" s="41">
        <f>Source!I261</f>
        <v>1.782</v>
      </c>
      <c r="I509" s="43">
        <f>Source!AL261</f>
        <v>83.06</v>
      </c>
      <c r="J509" s="42">
        <f>IF(Source!BC261&lt;&gt; 0, Source!BC261, 1)</f>
        <v>0.98</v>
      </c>
      <c r="K509" s="43">
        <f>ROUND(I509*J509, 2)</f>
        <v>81.400000000000006</v>
      </c>
      <c r="L509" s="42"/>
      <c r="M509" s="43">
        <f>Source!P261</f>
        <v>145.05000000000001</v>
      </c>
    </row>
    <row r="510" spans="1:82" x14ac:dyDescent="0.2">
      <c r="A510" s="59"/>
      <c r="B510" s="59"/>
      <c r="C510" s="59"/>
      <c r="D510" s="60" t="str">
        <f>"Объем: "&amp;Source!I261&amp;"=13,2*"&amp;"0,135"</f>
        <v>Объем: 1,782=13,2*0,135</v>
      </c>
      <c r="E510" s="59"/>
      <c r="F510" s="59"/>
      <c r="G510" s="59"/>
      <c r="H510" s="59"/>
      <c r="I510" s="59"/>
      <c r="J510" s="59"/>
      <c r="K510" s="59"/>
      <c r="L510" s="59"/>
      <c r="M510" s="59"/>
    </row>
    <row r="511" spans="1:82" ht="15" x14ac:dyDescent="0.2">
      <c r="D511" s="140" t="s">
        <v>987</v>
      </c>
      <c r="E511" s="140"/>
      <c r="F511" s="140"/>
      <c r="G511" s="140"/>
      <c r="H511" s="140"/>
      <c r="I511" s="140"/>
      <c r="J511" s="141">
        <f>IF(F509&lt;&gt;0,L511/F509, 0)</f>
        <v>81.397306397306409</v>
      </c>
      <c r="K511" s="141"/>
      <c r="L511" s="141">
        <f>M509</f>
        <v>145.05000000000001</v>
      </c>
      <c r="M511" s="141"/>
      <c r="AD511">
        <f>ROUND((Source!AT261/100)*((ROUND(ROUND(Source!AO261,2)*Source!I261, 2)+ROUND(ROUND(Source!AN261,2)*Source!I261, 2))), 2)</f>
        <v>0</v>
      </c>
      <c r="AE511">
        <f>ROUND((Source!AU261/100)*((ROUND(ROUND(Source!AO261,2)*Source!I261, 2)+ROUND(ROUND(Source!AN261,2)*Source!I261, 2))), 2)</f>
        <v>0</v>
      </c>
      <c r="AN511" s="51">
        <f>M509</f>
        <v>145.05000000000001</v>
      </c>
      <c r="AO511">
        <f>0</f>
        <v>0</v>
      </c>
      <c r="AQ511" t="s">
        <v>988</v>
      </c>
      <c r="AR511">
        <f>0</f>
        <v>0</v>
      </c>
      <c r="AT511">
        <f>0</f>
        <v>0</v>
      </c>
      <c r="AV511" t="s">
        <v>988</v>
      </c>
      <c r="AW511" s="51">
        <f>M509</f>
        <v>145.05000000000001</v>
      </c>
      <c r="AZ511">
        <f>Source!X261</f>
        <v>0</v>
      </c>
      <c r="BA511">
        <f>Source!Y261</f>
        <v>0</v>
      </c>
      <c r="CD511">
        <v>1</v>
      </c>
    </row>
    <row r="512" spans="1:82" ht="28.5" x14ac:dyDescent="0.2">
      <c r="A512" s="61" t="s">
        <v>541</v>
      </c>
      <c r="B512" s="61" t="s">
        <v>541</v>
      </c>
      <c r="C512" s="46" t="str">
        <f>Source!F264</f>
        <v>ТЦ_20.1.01.08_62_</v>
      </c>
      <c r="D512" s="46" t="str">
        <f>Source!G264</f>
        <v>Зажим ответвит. ОАЗ-1 с кожухом КЗ-02</v>
      </c>
      <c r="E512" s="47" t="str">
        <f>Source!H264</f>
        <v>ШТ</v>
      </c>
      <c r="F512" s="48">
        <f>Source!K264</f>
        <v>6</v>
      </c>
      <c r="G512" s="48"/>
      <c r="H512" s="48">
        <f>Source!I264</f>
        <v>6</v>
      </c>
      <c r="I512" s="49">
        <f>Source!AL264</f>
        <v>1139</v>
      </c>
      <c r="J512" s="50"/>
      <c r="K512" s="49"/>
      <c r="L512" s="50"/>
      <c r="M512" s="49">
        <f>Source!P264</f>
        <v>6834</v>
      </c>
    </row>
    <row r="513" spans="1:82" ht="15" x14ac:dyDescent="0.2">
      <c r="D513" s="140" t="s">
        <v>987</v>
      </c>
      <c r="E513" s="140"/>
      <c r="F513" s="140"/>
      <c r="G513" s="140"/>
      <c r="H513" s="140"/>
      <c r="I513" s="140"/>
      <c r="J513" s="141">
        <f>IF(F512&lt;&gt;0,L513/F512, 0)</f>
        <v>1139</v>
      </c>
      <c r="K513" s="141"/>
      <c r="L513" s="141">
        <f>M512</f>
        <v>6834</v>
      </c>
      <c r="M513" s="141"/>
      <c r="AD513">
        <f>ROUND((Source!AT264/100)*((ROUND(ROUND(Source!AO264,2)*Source!I264, 2)+ROUND(ROUND(Source!AN264,2)*Source!I264, 2))), 2)</f>
        <v>0</v>
      </c>
      <c r="AE513">
        <f>ROUND((Source!AU264/100)*((ROUND(ROUND(Source!AO264,2)*Source!I264, 2)+ROUND(ROUND(Source!AN264,2)*Source!I264, 2))), 2)</f>
        <v>0</v>
      </c>
      <c r="AN513" s="51">
        <f>M512</f>
        <v>6834</v>
      </c>
      <c r="AO513">
        <f>0</f>
        <v>0</v>
      </c>
      <c r="AQ513" t="s">
        <v>988</v>
      </c>
      <c r="AR513">
        <f>0</f>
        <v>0</v>
      </c>
      <c r="AT513">
        <f>0</f>
        <v>0</v>
      </c>
      <c r="AV513" t="s">
        <v>988</v>
      </c>
      <c r="AW513" s="51">
        <f>M512</f>
        <v>6834</v>
      </c>
      <c r="AZ513">
        <f>Source!X264</f>
        <v>0</v>
      </c>
      <c r="BA513">
        <f>Source!Y264</f>
        <v>0</v>
      </c>
      <c r="CD513">
        <v>1</v>
      </c>
    </row>
    <row r="514" spans="1:82" ht="28.5" x14ac:dyDescent="0.2">
      <c r="A514" s="61" t="s">
        <v>546</v>
      </c>
      <c r="B514" s="61" t="s">
        <v>546</v>
      </c>
      <c r="C514" s="46" t="str">
        <f>Source!F266</f>
        <v>22.2.01.03-1014</v>
      </c>
      <c r="D514" s="46" t="str">
        <f>Source!G266</f>
        <v>Изолятор подвесной стеклянный ПС-70Е</v>
      </c>
      <c r="E514" s="47" t="str">
        <f>Source!H266</f>
        <v>ШТ</v>
      </c>
      <c r="F514" s="48">
        <f>Source!K266</f>
        <v>24</v>
      </c>
      <c r="G514" s="48"/>
      <c r="H514" s="48">
        <f>Source!I266</f>
        <v>24</v>
      </c>
      <c r="I514" s="49">
        <f>Source!AL266</f>
        <v>993.22</v>
      </c>
      <c r="J514" s="50">
        <f>IF(Source!BC266&lt;&gt; 0, Source!BC266, 1)</f>
        <v>0.89</v>
      </c>
      <c r="K514" s="49">
        <f>ROUND(I514*J514, 2)</f>
        <v>883.97</v>
      </c>
      <c r="L514" s="50"/>
      <c r="M514" s="49">
        <f>Source!P266</f>
        <v>21215.279999999999</v>
      </c>
    </row>
    <row r="515" spans="1:82" ht="15" x14ac:dyDescent="0.2">
      <c r="D515" s="140" t="s">
        <v>987</v>
      </c>
      <c r="E515" s="140"/>
      <c r="F515" s="140"/>
      <c r="G515" s="140"/>
      <c r="H515" s="140"/>
      <c r="I515" s="140"/>
      <c r="J515" s="141">
        <f>IF(F514&lt;&gt;0,L515/F514, 0)</f>
        <v>883.96999999999991</v>
      </c>
      <c r="K515" s="141"/>
      <c r="L515" s="141">
        <f>M514</f>
        <v>21215.279999999999</v>
      </c>
      <c r="M515" s="141"/>
      <c r="AD515">
        <f>ROUND((Source!AT266/100)*((ROUND(ROUND(Source!AO266,2)*Source!I266, 2)+ROUND(ROUND(Source!AN266,2)*Source!I266, 2))), 2)</f>
        <v>0</v>
      </c>
      <c r="AE515">
        <f>ROUND((Source!AU266/100)*((ROUND(ROUND(Source!AO266,2)*Source!I266, 2)+ROUND(ROUND(Source!AN266,2)*Source!I266, 2))), 2)</f>
        <v>0</v>
      </c>
      <c r="AN515" s="51">
        <f>M514</f>
        <v>21215.279999999999</v>
      </c>
      <c r="AO515">
        <f>0</f>
        <v>0</v>
      </c>
      <c r="AQ515" t="s">
        <v>988</v>
      </c>
      <c r="AR515">
        <f>0</f>
        <v>0</v>
      </c>
      <c r="AT515">
        <f>0</f>
        <v>0</v>
      </c>
      <c r="AV515" t="s">
        <v>988</v>
      </c>
      <c r="AW515" s="51">
        <f>M514</f>
        <v>21215.279999999999</v>
      </c>
      <c r="AZ515">
        <f>Source!X266</f>
        <v>0</v>
      </c>
      <c r="BA515">
        <f>Source!Y266</f>
        <v>0</v>
      </c>
      <c r="CD515">
        <v>2</v>
      </c>
    </row>
    <row r="516" spans="1:82" ht="14.25" x14ac:dyDescent="0.2">
      <c r="A516" s="61" t="s">
        <v>550</v>
      </c>
      <c r="B516" s="61" t="s">
        <v>550</v>
      </c>
      <c r="C516" s="46" t="str">
        <f>Source!F267</f>
        <v>20.1.02.22-0005</v>
      </c>
      <c r="D516" s="46" t="str">
        <f>Source!G267</f>
        <v>Ушко однолапчатое У1-7-16</v>
      </c>
      <c r="E516" s="47" t="str">
        <f>Source!H267</f>
        <v>ШТ</v>
      </c>
      <c r="F516" s="48">
        <f>Source!K267</f>
        <v>12</v>
      </c>
      <c r="G516" s="48"/>
      <c r="H516" s="48">
        <f>Source!I267</f>
        <v>12</v>
      </c>
      <c r="I516" s="49">
        <f>Source!AL267</f>
        <v>161.56</v>
      </c>
      <c r="J516" s="50">
        <f>IF(Source!BC267&lt;&gt; 0, Source!BC267, 1)</f>
        <v>1.38</v>
      </c>
      <c r="K516" s="49">
        <f>ROUND(I516*J516, 2)</f>
        <v>222.95</v>
      </c>
      <c r="L516" s="50"/>
      <c r="M516" s="49">
        <f>Source!P267</f>
        <v>2675.4</v>
      </c>
    </row>
    <row r="517" spans="1:82" ht="15" x14ac:dyDescent="0.2">
      <c r="D517" s="140" t="s">
        <v>987</v>
      </c>
      <c r="E517" s="140"/>
      <c r="F517" s="140"/>
      <c r="G517" s="140"/>
      <c r="H517" s="140"/>
      <c r="I517" s="140"/>
      <c r="J517" s="141">
        <f>IF(F516&lt;&gt;0,L517/F516, 0)</f>
        <v>222.95000000000002</v>
      </c>
      <c r="K517" s="141"/>
      <c r="L517" s="141">
        <f>M516</f>
        <v>2675.4</v>
      </c>
      <c r="M517" s="141"/>
      <c r="AD517">
        <f>ROUND((Source!AT267/100)*((ROUND(ROUND(Source!AO267,2)*Source!I267, 2)+ROUND(ROUND(Source!AN267,2)*Source!I267, 2))), 2)</f>
        <v>0</v>
      </c>
      <c r="AE517">
        <f>ROUND((Source!AU267/100)*((ROUND(ROUND(Source!AO267,2)*Source!I267, 2)+ROUND(ROUND(Source!AN267,2)*Source!I267, 2))), 2)</f>
        <v>0</v>
      </c>
      <c r="AN517" s="51">
        <f>M516</f>
        <v>2675.4</v>
      </c>
      <c r="AO517">
        <f>0</f>
        <v>0</v>
      </c>
      <c r="AQ517" t="s">
        <v>988</v>
      </c>
      <c r="AR517">
        <f>0</f>
        <v>0</v>
      </c>
      <c r="AT517">
        <f>0</f>
        <v>0</v>
      </c>
      <c r="AV517" t="s">
        <v>988</v>
      </c>
      <c r="AW517" s="51">
        <f>M516</f>
        <v>2675.4</v>
      </c>
      <c r="AZ517">
        <f>Source!X267</f>
        <v>0</v>
      </c>
      <c r="BA517">
        <f>Source!Y267</f>
        <v>0</v>
      </c>
      <c r="CD517">
        <v>2</v>
      </c>
    </row>
    <row r="518" spans="1:82" ht="28.5" x14ac:dyDescent="0.2">
      <c r="A518" s="61" t="s">
        <v>554</v>
      </c>
      <c r="B518" s="61" t="s">
        <v>554</v>
      </c>
      <c r="C518" s="46" t="str">
        <f>Source!F268</f>
        <v>25.3.14.01-1090</v>
      </c>
      <c r="D518" s="46" t="str">
        <f>Source!G268</f>
        <v>Звено промежуточное трехлапчатое ПРТ-7-1</v>
      </c>
      <c r="E518" s="47" t="str">
        <f>Source!H268</f>
        <v>ШТ</v>
      </c>
      <c r="F518" s="48">
        <f>Source!K268</f>
        <v>12</v>
      </c>
      <c r="G518" s="48"/>
      <c r="H518" s="48">
        <f>Source!I268</f>
        <v>12</v>
      </c>
      <c r="I518" s="49">
        <f>Source!AL268</f>
        <v>116.16</v>
      </c>
      <c r="J518" s="50">
        <f>IF(Source!BC268&lt;&gt; 0, Source!BC268, 1)</f>
        <v>1.38</v>
      </c>
      <c r="K518" s="49">
        <f>ROUND(I518*J518, 2)</f>
        <v>160.30000000000001</v>
      </c>
      <c r="L518" s="50"/>
      <c r="M518" s="49">
        <f>Source!P268</f>
        <v>1923.6</v>
      </c>
    </row>
    <row r="519" spans="1:82" ht="15" x14ac:dyDescent="0.2">
      <c r="D519" s="140" t="s">
        <v>987</v>
      </c>
      <c r="E519" s="140"/>
      <c r="F519" s="140"/>
      <c r="G519" s="140"/>
      <c r="H519" s="140"/>
      <c r="I519" s="140"/>
      <c r="J519" s="141">
        <f>IF(F518&lt;&gt;0,L519/F518, 0)</f>
        <v>160.29999999999998</v>
      </c>
      <c r="K519" s="141"/>
      <c r="L519" s="141">
        <f>M518</f>
        <v>1923.6</v>
      </c>
      <c r="M519" s="141"/>
      <c r="AD519">
        <f>ROUND((Source!AT268/100)*((ROUND(ROUND(Source!AO268,2)*Source!I268, 2)+ROUND(ROUND(Source!AN268,2)*Source!I268, 2))), 2)</f>
        <v>0</v>
      </c>
      <c r="AE519">
        <f>ROUND((Source!AU268/100)*((ROUND(ROUND(Source!AO268,2)*Source!I268, 2)+ROUND(ROUND(Source!AN268,2)*Source!I268, 2))), 2)</f>
        <v>0</v>
      </c>
      <c r="AN519" s="51">
        <f>M518</f>
        <v>1923.6</v>
      </c>
      <c r="AO519">
        <f>0</f>
        <v>0</v>
      </c>
      <c r="AQ519" t="s">
        <v>988</v>
      </c>
      <c r="AR519">
        <f>0</f>
        <v>0</v>
      </c>
      <c r="AT519">
        <f>0</f>
        <v>0</v>
      </c>
      <c r="AV519" t="s">
        <v>988</v>
      </c>
      <c r="AW519" s="51">
        <f>M518</f>
        <v>1923.6</v>
      </c>
      <c r="AZ519">
        <f>Source!X268</f>
        <v>0</v>
      </c>
      <c r="BA519">
        <f>Source!Y268</f>
        <v>0</v>
      </c>
      <c r="CD519">
        <v>1</v>
      </c>
    </row>
    <row r="520" spans="1:82" ht="14.25" x14ac:dyDescent="0.2">
      <c r="A520" s="61" t="s">
        <v>558</v>
      </c>
      <c r="B520" s="61" t="s">
        <v>558</v>
      </c>
      <c r="C520" s="46" t="str">
        <f>Source!F269</f>
        <v>20.1.02.14-1014</v>
      </c>
      <c r="D520" s="46" t="str">
        <f>Source!G269</f>
        <v>Серьга СР-7-16</v>
      </c>
      <c r="E520" s="47" t="str">
        <f>Source!H269</f>
        <v>ШТ</v>
      </c>
      <c r="F520" s="48">
        <f>Source!K269</f>
        <v>12</v>
      </c>
      <c r="G520" s="48"/>
      <c r="H520" s="48">
        <f>Source!I269</f>
        <v>12</v>
      </c>
      <c r="I520" s="49">
        <f>Source!AL269</f>
        <v>141.38999999999999</v>
      </c>
      <c r="J520" s="50">
        <f>IF(Source!BC269&lt;&gt; 0, Source!BC269, 1)</f>
        <v>1.38</v>
      </c>
      <c r="K520" s="49">
        <f>ROUND(I520*J520, 2)</f>
        <v>195.12</v>
      </c>
      <c r="L520" s="50"/>
      <c r="M520" s="49">
        <f>Source!P269</f>
        <v>2341.44</v>
      </c>
    </row>
    <row r="521" spans="1:82" ht="15" x14ac:dyDescent="0.2">
      <c r="D521" s="140" t="s">
        <v>987</v>
      </c>
      <c r="E521" s="140"/>
      <c r="F521" s="140"/>
      <c r="G521" s="140"/>
      <c r="H521" s="140"/>
      <c r="I521" s="140"/>
      <c r="J521" s="141">
        <f>IF(F520&lt;&gt;0,L521/F520, 0)</f>
        <v>195.12</v>
      </c>
      <c r="K521" s="141"/>
      <c r="L521" s="141">
        <f>M520</f>
        <v>2341.44</v>
      </c>
      <c r="M521" s="141"/>
      <c r="AD521">
        <f>ROUND((Source!AT269/100)*((ROUND(ROUND(Source!AO269,2)*Source!I269, 2)+ROUND(ROUND(Source!AN269,2)*Source!I269, 2))), 2)</f>
        <v>0</v>
      </c>
      <c r="AE521">
        <f>ROUND((Source!AU269/100)*((ROUND(ROUND(Source!AO269,2)*Source!I269, 2)+ROUND(ROUND(Source!AN269,2)*Source!I269, 2))), 2)</f>
        <v>0</v>
      </c>
      <c r="AN521" s="51">
        <f>M520</f>
        <v>2341.44</v>
      </c>
      <c r="AO521">
        <f>0</f>
        <v>0</v>
      </c>
      <c r="AQ521" t="s">
        <v>988</v>
      </c>
      <c r="AR521">
        <f>0</f>
        <v>0</v>
      </c>
      <c r="AT521">
        <f>0</f>
        <v>0</v>
      </c>
      <c r="AV521" t="s">
        <v>988</v>
      </c>
      <c r="AW521" s="51">
        <f>M520</f>
        <v>2341.44</v>
      </c>
      <c r="AZ521">
        <f>Source!X269</f>
        <v>0</v>
      </c>
      <c r="BA521">
        <f>Source!Y269</f>
        <v>0</v>
      </c>
      <c r="CD521">
        <v>2</v>
      </c>
    </row>
    <row r="522" spans="1:82" ht="14.25" x14ac:dyDescent="0.2">
      <c r="A522" s="61" t="s">
        <v>562</v>
      </c>
      <c r="B522" s="61" t="s">
        <v>562</v>
      </c>
      <c r="C522" s="46" t="str">
        <f>Source!F270</f>
        <v>20.5.04.04-0001</v>
      </c>
      <c r="D522" s="46" t="str">
        <f>Source!G270</f>
        <v>Зажим натяжной болтовый НБ-2-6</v>
      </c>
      <c r="E522" s="47" t="str">
        <f>Source!H270</f>
        <v>ШТ</v>
      </c>
      <c r="F522" s="48">
        <f>Source!K270</f>
        <v>12</v>
      </c>
      <c r="G522" s="48"/>
      <c r="H522" s="48">
        <f>Source!I270</f>
        <v>12</v>
      </c>
      <c r="I522" s="49">
        <f>Source!AL270</f>
        <v>782.94</v>
      </c>
      <c r="J522" s="50">
        <f>IF(Source!BC270&lt;&gt; 0, Source!BC270, 1)</f>
        <v>1.1399999999999999</v>
      </c>
      <c r="K522" s="49">
        <f>ROUND(I522*J522, 2)</f>
        <v>892.55</v>
      </c>
      <c r="L522" s="50"/>
      <c r="M522" s="49">
        <f>Source!P270</f>
        <v>10710.6</v>
      </c>
    </row>
    <row r="523" spans="1:82" ht="15" x14ac:dyDescent="0.2">
      <c r="D523" s="140" t="s">
        <v>987</v>
      </c>
      <c r="E523" s="140"/>
      <c r="F523" s="140"/>
      <c r="G523" s="140"/>
      <c r="H523" s="140"/>
      <c r="I523" s="140"/>
      <c r="J523" s="141">
        <f>IF(F522&lt;&gt;0,L523/F522, 0)</f>
        <v>892.55000000000007</v>
      </c>
      <c r="K523" s="141"/>
      <c r="L523" s="141">
        <f>M522</f>
        <v>10710.6</v>
      </c>
      <c r="M523" s="141"/>
      <c r="AD523">
        <f>ROUND((Source!AT270/100)*((ROUND(ROUND(Source!AO270,2)*Source!I270, 2)+ROUND(ROUND(Source!AN270,2)*Source!I270, 2))), 2)</f>
        <v>0</v>
      </c>
      <c r="AE523">
        <f>ROUND((Source!AU270/100)*((ROUND(ROUND(Source!AO270,2)*Source!I270, 2)+ROUND(ROUND(Source!AN270,2)*Source!I270, 2))), 2)</f>
        <v>0</v>
      </c>
      <c r="AN523" s="51">
        <f>M522</f>
        <v>10710.6</v>
      </c>
      <c r="AO523">
        <f>0</f>
        <v>0</v>
      </c>
      <c r="AQ523" t="s">
        <v>988</v>
      </c>
      <c r="AR523">
        <f>0</f>
        <v>0</v>
      </c>
      <c r="AT523">
        <f>0</f>
        <v>0</v>
      </c>
      <c r="AV523" t="s">
        <v>988</v>
      </c>
      <c r="AW523" s="51">
        <f>M522</f>
        <v>10710.6</v>
      </c>
      <c r="AZ523">
        <f>Source!X270</f>
        <v>0</v>
      </c>
      <c r="BA523">
        <f>Source!Y270</f>
        <v>0</v>
      </c>
      <c r="CD523">
        <v>2</v>
      </c>
    </row>
    <row r="524" spans="1:82" ht="28.5" x14ac:dyDescent="0.2">
      <c r="A524" s="36" t="s">
        <v>570</v>
      </c>
      <c r="B524" s="36" t="s">
        <v>570</v>
      </c>
      <c r="C524" s="38" t="str">
        <f>Source!F272</f>
        <v>07.2.02.05-0021</v>
      </c>
      <c r="D524" s="38" t="str">
        <f>Source!G272</f>
        <v>Траверсы металлические высоковольтные</v>
      </c>
      <c r="E524" s="39" t="str">
        <f>Source!H272</f>
        <v>т</v>
      </c>
      <c r="F524" s="41">
        <f>Source!K272</f>
        <v>4.8800000000000003E-2</v>
      </c>
      <c r="G524" s="41"/>
      <c r="H524" s="41">
        <f>Source!I272</f>
        <v>4.8800000000000003E-2</v>
      </c>
      <c r="I524" s="43">
        <f>Source!AL272</f>
        <v>173808.79</v>
      </c>
      <c r="J524" s="42">
        <f>IF(Source!BC272&lt;&gt; 0, Source!BC272, 1)</f>
        <v>1.1399999999999999</v>
      </c>
      <c r="K524" s="43">
        <f>ROUND(I524*J524, 2)</f>
        <v>198142.02</v>
      </c>
      <c r="L524" s="42"/>
      <c r="M524" s="43">
        <f>Source!P272</f>
        <v>9669.33</v>
      </c>
    </row>
    <row r="525" spans="1:82" x14ac:dyDescent="0.2">
      <c r="A525" s="59"/>
      <c r="B525" s="59"/>
      <c r="C525" s="59"/>
      <c r="D525" s="60" t="str">
        <f>"Объем: "&amp;Source!I272&amp;"=(2*"&amp;"19,7+"&amp;"2*"&amp;"4,7)/"&amp;"1000"</f>
        <v>Объем: 0,0488=(2*19,7+2*4,7)/1000</v>
      </c>
      <c r="E525" s="59"/>
      <c r="F525" s="59"/>
      <c r="G525" s="59"/>
      <c r="H525" s="59"/>
      <c r="I525" s="59"/>
      <c r="J525" s="59"/>
      <c r="K525" s="59"/>
      <c r="L525" s="59"/>
      <c r="M525" s="59"/>
    </row>
    <row r="526" spans="1:82" ht="15" x14ac:dyDescent="0.2">
      <c r="D526" s="140" t="s">
        <v>987</v>
      </c>
      <c r="E526" s="140"/>
      <c r="F526" s="140"/>
      <c r="G526" s="140"/>
      <c r="H526" s="140"/>
      <c r="I526" s="140"/>
      <c r="J526" s="141">
        <f>IF(F524&lt;&gt;0,L526/F524, 0)</f>
        <v>198142.00819672129</v>
      </c>
      <c r="K526" s="141"/>
      <c r="L526" s="141">
        <f>M524</f>
        <v>9669.33</v>
      </c>
      <c r="M526" s="141"/>
      <c r="AD526">
        <f>ROUND((Source!AT272/100)*((ROUND(ROUND(Source!AO272,2)*Source!I272, 2)+ROUND(ROUND(Source!AN272,2)*Source!I272, 2))), 2)</f>
        <v>0</v>
      </c>
      <c r="AE526">
        <f>ROUND((Source!AU272/100)*((ROUND(ROUND(Source!AO272,2)*Source!I272, 2)+ROUND(ROUND(Source!AN272,2)*Source!I272, 2))), 2)</f>
        <v>0</v>
      </c>
      <c r="AN526" s="51">
        <f>M524</f>
        <v>9669.33</v>
      </c>
      <c r="AO526">
        <f>0</f>
        <v>0</v>
      </c>
      <c r="AQ526" t="s">
        <v>988</v>
      </c>
      <c r="AR526">
        <f>0</f>
        <v>0</v>
      </c>
      <c r="AT526">
        <f>0</f>
        <v>0</v>
      </c>
      <c r="AV526" t="s">
        <v>988</v>
      </c>
      <c r="AW526" s="51">
        <f>M524</f>
        <v>9669.33</v>
      </c>
      <c r="AZ526">
        <f>Source!X272</f>
        <v>0</v>
      </c>
      <c r="BA526">
        <f>Source!Y272</f>
        <v>0</v>
      </c>
      <c r="CD526">
        <v>1</v>
      </c>
    </row>
    <row r="527" spans="1:82" ht="14.25" x14ac:dyDescent="0.2">
      <c r="A527" s="61" t="s">
        <v>581</v>
      </c>
      <c r="B527" s="61" t="s">
        <v>581</v>
      </c>
      <c r="C527" s="46" t="str">
        <f>Source!F276</f>
        <v>ТЦ_20.1.02.21_62_</v>
      </c>
      <c r="D527" s="46" t="str">
        <f>Source!G276</f>
        <v>Крепление подкоса У52</v>
      </c>
      <c r="E527" s="47" t="str">
        <f>Source!H276</f>
        <v>ШТ</v>
      </c>
      <c r="F527" s="48">
        <f>Source!K276</f>
        <v>2</v>
      </c>
      <c r="G527" s="48"/>
      <c r="H527" s="48">
        <f>Source!I276</f>
        <v>2</v>
      </c>
      <c r="I527" s="49">
        <f>Source!AL276</f>
        <v>2104.5</v>
      </c>
      <c r="J527" s="50"/>
      <c r="K527" s="49"/>
      <c r="L527" s="50"/>
      <c r="M527" s="49">
        <f>Source!P276</f>
        <v>4209</v>
      </c>
    </row>
    <row r="528" spans="1:82" ht="15" x14ac:dyDescent="0.2">
      <c r="D528" s="140" t="s">
        <v>987</v>
      </c>
      <c r="E528" s="140"/>
      <c r="F528" s="140"/>
      <c r="G528" s="140"/>
      <c r="H528" s="140"/>
      <c r="I528" s="140"/>
      <c r="J528" s="141">
        <f>IF(F527&lt;&gt;0,L528/F527, 0)</f>
        <v>2104.5</v>
      </c>
      <c r="K528" s="141"/>
      <c r="L528" s="141">
        <f>M527</f>
        <v>4209</v>
      </c>
      <c r="M528" s="141"/>
      <c r="AD528">
        <f>ROUND((Source!AT276/100)*((ROUND(ROUND(Source!AO276,2)*Source!I276, 2)+ROUND(ROUND(Source!AN276,2)*Source!I276, 2))), 2)</f>
        <v>0</v>
      </c>
      <c r="AE528">
        <f>ROUND((Source!AU276/100)*((ROUND(ROUND(Source!AO276,2)*Source!I276, 2)+ROUND(ROUND(Source!AN276,2)*Source!I276, 2))), 2)</f>
        <v>0</v>
      </c>
      <c r="AN528" s="51">
        <f>M527</f>
        <v>4209</v>
      </c>
      <c r="AO528">
        <f>0</f>
        <v>0</v>
      </c>
      <c r="AQ528" t="s">
        <v>988</v>
      </c>
      <c r="AR528">
        <f>0</f>
        <v>0</v>
      </c>
      <c r="AT528">
        <f>0</f>
        <v>0</v>
      </c>
      <c r="AV528" t="s">
        <v>988</v>
      </c>
      <c r="AW528" s="51">
        <f>M527</f>
        <v>4209</v>
      </c>
      <c r="AZ528">
        <f>Source!X276</f>
        <v>0</v>
      </c>
      <c r="BA528">
        <f>Source!Y276</f>
        <v>0</v>
      </c>
      <c r="CD528">
        <v>1</v>
      </c>
    </row>
    <row r="529" spans="1:82" ht="14.25" x14ac:dyDescent="0.2">
      <c r="A529" s="61" t="s">
        <v>584</v>
      </c>
      <c r="B529" s="61" t="s">
        <v>584</v>
      </c>
      <c r="C529" s="46" t="str">
        <f>Source!F277</f>
        <v>ТЦ_20.1.02.21_62_</v>
      </c>
      <c r="D529" s="46" t="str">
        <f>Source!G277</f>
        <v>Стяжка СТ-51</v>
      </c>
      <c r="E529" s="47" t="str">
        <f>Source!H277</f>
        <v>ШТ</v>
      </c>
      <c r="F529" s="48">
        <f>Source!K277</f>
        <v>16</v>
      </c>
      <c r="G529" s="48"/>
      <c r="H529" s="48">
        <f>Source!I277</f>
        <v>16</v>
      </c>
      <c r="I529" s="49">
        <f>Source!AL277</f>
        <v>2013</v>
      </c>
      <c r="J529" s="50"/>
      <c r="K529" s="49"/>
      <c r="L529" s="50"/>
      <c r="M529" s="49">
        <f>Source!P277</f>
        <v>32208</v>
      </c>
    </row>
    <row r="530" spans="1:82" ht="15" x14ac:dyDescent="0.2">
      <c r="D530" s="140" t="s">
        <v>987</v>
      </c>
      <c r="E530" s="140"/>
      <c r="F530" s="140"/>
      <c r="G530" s="140"/>
      <c r="H530" s="140"/>
      <c r="I530" s="140"/>
      <c r="J530" s="141">
        <f>IF(F529&lt;&gt;0,L530/F529, 0)</f>
        <v>2013</v>
      </c>
      <c r="K530" s="141"/>
      <c r="L530" s="141">
        <f>M529</f>
        <v>32208</v>
      </c>
      <c r="M530" s="141"/>
      <c r="AD530">
        <f>ROUND((Source!AT277/100)*((ROUND(ROUND(Source!AO277,2)*Source!I277, 2)+ROUND(ROUND(Source!AN277,2)*Source!I277, 2))), 2)</f>
        <v>0</v>
      </c>
      <c r="AE530">
        <f>ROUND((Source!AU277/100)*((ROUND(ROUND(Source!AO277,2)*Source!I277, 2)+ROUND(ROUND(Source!AN277,2)*Source!I277, 2))), 2)</f>
        <v>0</v>
      </c>
      <c r="AN530" s="51">
        <f>M529</f>
        <v>32208</v>
      </c>
      <c r="AO530">
        <f>0</f>
        <v>0</v>
      </c>
      <c r="AQ530" t="s">
        <v>988</v>
      </c>
      <c r="AR530">
        <f>0</f>
        <v>0</v>
      </c>
      <c r="AT530">
        <f>0</f>
        <v>0</v>
      </c>
      <c r="AV530" t="s">
        <v>988</v>
      </c>
      <c r="AW530" s="51">
        <f>M529</f>
        <v>32208</v>
      </c>
      <c r="AZ530">
        <f>Source!X277</f>
        <v>0</v>
      </c>
      <c r="BA530">
        <f>Source!Y277</f>
        <v>0</v>
      </c>
      <c r="CD530">
        <v>1</v>
      </c>
    </row>
    <row r="531" spans="1:82" ht="14.25" x14ac:dyDescent="0.2">
      <c r="A531" s="36" t="s">
        <v>586</v>
      </c>
      <c r="B531" s="36" t="s">
        <v>586</v>
      </c>
      <c r="C531" s="38" t="str">
        <f>Source!F278</f>
        <v>07.2.07.13-0221</v>
      </c>
      <c r="D531" s="38" t="str">
        <f>Source!G278</f>
        <v>Хомуты стальные</v>
      </c>
      <c r="E531" s="39" t="str">
        <f>Source!H278</f>
        <v>кг</v>
      </c>
      <c r="F531" s="41">
        <f>Source!K278</f>
        <v>8.8000000000000007</v>
      </c>
      <c r="G531" s="41"/>
      <c r="H531" s="41">
        <f>Source!I278</f>
        <v>8.8000000000000007</v>
      </c>
      <c r="I531" s="43">
        <f>Source!AL278</f>
        <v>44.55</v>
      </c>
      <c r="J531" s="42">
        <f>IF(Source!BC278&lt;&gt; 0, Source!BC278, 1)</f>
        <v>1.38</v>
      </c>
      <c r="K531" s="43">
        <f>ROUND(I531*J531, 2)</f>
        <v>61.48</v>
      </c>
      <c r="L531" s="42"/>
      <c r="M531" s="43">
        <f>Source!P278</f>
        <v>541.02</v>
      </c>
    </row>
    <row r="532" spans="1:82" x14ac:dyDescent="0.2">
      <c r="A532" s="59"/>
      <c r="B532" s="59"/>
      <c r="C532" s="59"/>
      <c r="D532" s="60" t="str">
        <f>"Объем: "&amp;Source!I278&amp;"=4*"&amp;"2,2"</f>
        <v>Объем: 8,8=4*2,2</v>
      </c>
      <c r="E532" s="59"/>
      <c r="F532" s="59"/>
      <c r="G532" s="59"/>
      <c r="H532" s="59"/>
      <c r="I532" s="59"/>
      <c r="J532" s="59"/>
      <c r="K532" s="59"/>
      <c r="L532" s="59"/>
      <c r="M532" s="59"/>
    </row>
    <row r="533" spans="1:82" ht="15" x14ac:dyDescent="0.2">
      <c r="D533" s="140" t="s">
        <v>987</v>
      </c>
      <c r="E533" s="140"/>
      <c r="F533" s="140"/>
      <c r="G533" s="140"/>
      <c r="H533" s="140"/>
      <c r="I533" s="140"/>
      <c r="J533" s="141">
        <f>IF(F531&lt;&gt;0,L533/F531, 0)</f>
        <v>61.479545454545445</v>
      </c>
      <c r="K533" s="141"/>
      <c r="L533" s="141">
        <f>M531</f>
        <v>541.02</v>
      </c>
      <c r="M533" s="141"/>
      <c r="AD533">
        <f>ROUND((Source!AT278/100)*((ROUND(ROUND(Source!AO278,2)*Source!I278, 2)+ROUND(ROUND(Source!AN278,2)*Source!I278, 2))), 2)</f>
        <v>0</v>
      </c>
      <c r="AE533">
        <f>ROUND((Source!AU278/100)*((ROUND(ROUND(Source!AO278,2)*Source!I278, 2)+ROUND(ROUND(Source!AN278,2)*Source!I278, 2))), 2)</f>
        <v>0</v>
      </c>
      <c r="AN533" s="51">
        <f>M531</f>
        <v>541.02</v>
      </c>
      <c r="AO533">
        <f>0</f>
        <v>0</v>
      </c>
      <c r="AQ533" t="s">
        <v>988</v>
      </c>
      <c r="AR533">
        <f>0</f>
        <v>0</v>
      </c>
      <c r="AT533">
        <f>0</f>
        <v>0</v>
      </c>
      <c r="AV533" t="s">
        <v>988</v>
      </c>
      <c r="AW533" s="51">
        <f>M531</f>
        <v>541.02</v>
      </c>
      <c r="AZ533">
        <f>Source!X278</f>
        <v>0</v>
      </c>
      <c r="BA533">
        <f>Source!Y278</f>
        <v>0</v>
      </c>
      <c r="CD533">
        <v>1</v>
      </c>
    </row>
    <row r="534" spans="1:82" ht="14.25" x14ac:dyDescent="0.2">
      <c r="A534" s="61" t="s">
        <v>592</v>
      </c>
      <c r="B534" s="61" t="s">
        <v>592</v>
      </c>
      <c r="C534" s="46" t="str">
        <f>Source!F280</f>
        <v>ТЦ_25.2.01.13_62_</v>
      </c>
      <c r="D534" s="46" t="str">
        <f>Source!G280</f>
        <v>Оголовок ОГ52</v>
      </c>
      <c r="E534" s="47" t="str">
        <f>Source!H280</f>
        <v>ШТ</v>
      </c>
      <c r="F534" s="48">
        <f>Source!K280</f>
        <v>2</v>
      </c>
      <c r="G534" s="48"/>
      <c r="H534" s="48">
        <f>Source!I280</f>
        <v>2</v>
      </c>
      <c r="I534" s="49">
        <f>Source!AL280</f>
        <v>464.5</v>
      </c>
      <c r="J534" s="50"/>
      <c r="K534" s="49"/>
      <c r="L534" s="50"/>
      <c r="M534" s="49">
        <f>Source!P280</f>
        <v>929</v>
      </c>
    </row>
    <row r="535" spans="1:82" ht="15" x14ac:dyDescent="0.2">
      <c r="D535" s="140" t="s">
        <v>987</v>
      </c>
      <c r="E535" s="140"/>
      <c r="F535" s="140"/>
      <c r="G535" s="140"/>
      <c r="H535" s="140"/>
      <c r="I535" s="140"/>
      <c r="J535" s="141">
        <f>IF(F534&lt;&gt;0,L535/F534, 0)</f>
        <v>464.5</v>
      </c>
      <c r="K535" s="141"/>
      <c r="L535" s="141">
        <f>M534</f>
        <v>929</v>
      </c>
      <c r="M535" s="141"/>
      <c r="AD535">
        <f>ROUND((Source!AT280/100)*((ROUND(ROUND(Source!AO280,2)*Source!I280, 2)+ROUND(ROUND(Source!AN280,2)*Source!I280, 2))), 2)</f>
        <v>0</v>
      </c>
      <c r="AE535">
        <f>ROUND((Source!AU280/100)*((ROUND(ROUND(Source!AO280,2)*Source!I280, 2)+ROUND(ROUND(Source!AN280,2)*Source!I280, 2))), 2)</f>
        <v>0</v>
      </c>
      <c r="AN535" s="51">
        <f>M534</f>
        <v>929</v>
      </c>
      <c r="AO535">
        <f>0</f>
        <v>0</v>
      </c>
      <c r="AQ535" t="s">
        <v>988</v>
      </c>
      <c r="AR535">
        <f>0</f>
        <v>0</v>
      </c>
      <c r="AT535">
        <f>0</f>
        <v>0</v>
      </c>
      <c r="AV535" t="s">
        <v>988</v>
      </c>
      <c r="AW535" s="51">
        <f>M534</f>
        <v>929</v>
      </c>
      <c r="AZ535">
        <f>Source!X280</f>
        <v>0</v>
      </c>
      <c r="BA535">
        <f>Source!Y280</f>
        <v>0</v>
      </c>
      <c r="CD535">
        <v>1</v>
      </c>
    </row>
    <row r="536" spans="1:82" ht="14.25" x14ac:dyDescent="0.2">
      <c r="A536" s="61" t="s">
        <v>603</v>
      </c>
      <c r="B536" s="61" t="s">
        <v>603</v>
      </c>
      <c r="C536" s="46" t="str">
        <f>Source!F285</f>
        <v>ТЦ_25.2.01.13_62_</v>
      </c>
      <c r="D536" s="46" t="str">
        <f>Source!G285</f>
        <v>Проводник заземляющий ЗП1М L1м</v>
      </c>
      <c r="E536" s="47" t="str">
        <f>Source!H285</f>
        <v>ШТ</v>
      </c>
      <c r="F536" s="48">
        <f>Source!K285</f>
        <v>2</v>
      </c>
      <c r="G536" s="48"/>
      <c r="H536" s="48">
        <f>Source!I285</f>
        <v>2</v>
      </c>
      <c r="I536" s="49">
        <f>Source!AL285</f>
        <v>1220</v>
      </c>
      <c r="J536" s="50"/>
      <c r="K536" s="49"/>
      <c r="L536" s="50"/>
      <c r="M536" s="49">
        <f>Source!P285</f>
        <v>2440</v>
      </c>
    </row>
    <row r="537" spans="1:82" ht="15" x14ac:dyDescent="0.2">
      <c r="D537" s="140" t="s">
        <v>987</v>
      </c>
      <c r="E537" s="140"/>
      <c r="F537" s="140"/>
      <c r="G537" s="140"/>
      <c r="H537" s="140"/>
      <c r="I537" s="140"/>
      <c r="J537" s="141">
        <f>IF(F536&lt;&gt;0,L537/F536, 0)</f>
        <v>1220</v>
      </c>
      <c r="K537" s="141"/>
      <c r="L537" s="141">
        <f>M536</f>
        <v>2440</v>
      </c>
      <c r="M537" s="141"/>
      <c r="AD537">
        <f>ROUND((Source!AT285/100)*((ROUND(ROUND(Source!AO285,2)*Source!I285, 2)+ROUND(ROUND(Source!AN285,2)*Source!I285, 2))), 2)</f>
        <v>0</v>
      </c>
      <c r="AE537">
        <f>ROUND((Source!AU285/100)*((ROUND(ROUND(Source!AO285,2)*Source!I285, 2)+ROUND(ROUND(Source!AN285,2)*Source!I285, 2))), 2)</f>
        <v>0</v>
      </c>
      <c r="AN537" s="51">
        <f>M536</f>
        <v>2440</v>
      </c>
      <c r="AO537">
        <f>0</f>
        <v>0</v>
      </c>
      <c r="AQ537" t="s">
        <v>988</v>
      </c>
      <c r="AR537">
        <f>0</f>
        <v>0</v>
      </c>
      <c r="AT537">
        <f>0</f>
        <v>0</v>
      </c>
      <c r="AV537" t="s">
        <v>988</v>
      </c>
      <c r="AW537" s="51">
        <f>M536</f>
        <v>2440</v>
      </c>
      <c r="AZ537">
        <f>Source!X285</f>
        <v>0</v>
      </c>
      <c r="BA537">
        <f>Source!Y285</f>
        <v>0</v>
      </c>
      <c r="CD537">
        <v>1</v>
      </c>
    </row>
    <row r="538" spans="1:82" ht="57" x14ac:dyDescent="0.2">
      <c r="A538" s="36" t="s">
        <v>605</v>
      </c>
      <c r="B538" s="36" t="s">
        <v>605</v>
      </c>
      <c r="C538" s="38" t="str">
        <f>Source!F286</f>
        <v>25.2.02.11-0021</v>
      </c>
      <c r="D538" s="38" t="str">
        <f>Source!G286</f>
        <v>Лента крепления из нержавеющей стали в пластмассовой коробке с кабельной бухтой, ширина 20 мм, толщина 0,7 мм, длина 50 м</v>
      </c>
      <c r="E538" s="39" t="str">
        <f>Source!H286</f>
        <v>ШТ</v>
      </c>
      <c r="F538" s="41">
        <f>Source!K286</f>
        <v>0.04</v>
      </c>
      <c r="G538" s="41"/>
      <c r="H538" s="41">
        <f>Source!I286</f>
        <v>0.04</v>
      </c>
      <c r="I538" s="43">
        <f>Source!AL286</f>
        <v>2940.8</v>
      </c>
      <c r="J538" s="42">
        <f>IF(Source!BC286&lt;&gt; 0, Source!BC286, 1)</f>
        <v>1.38</v>
      </c>
      <c r="K538" s="43">
        <f>ROUND(I538*J538, 2)</f>
        <v>4058.3</v>
      </c>
      <c r="L538" s="42"/>
      <c r="M538" s="43">
        <f>Source!P286</f>
        <v>162.33000000000001</v>
      </c>
    </row>
    <row r="539" spans="1:82" x14ac:dyDescent="0.2">
      <c r="A539" s="59"/>
      <c r="B539" s="59"/>
      <c r="C539" s="59"/>
      <c r="D539" s="60" t="str">
        <f>"Объем: "&amp;Source!I286&amp;"=2/"&amp;"50"</f>
        <v>Объем: 0,04=2/50</v>
      </c>
      <c r="E539" s="59"/>
      <c r="F539" s="59"/>
      <c r="G539" s="59"/>
      <c r="H539" s="59"/>
      <c r="I539" s="59"/>
      <c r="J539" s="59"/>
      <c r="K539" s="59"/>
      <c r="L539" s="59"/>
      <c r="M539" s="59"/>
    </row>
    <row r="540" spans="1:82" ht="15" x14ac:dyDescent="0.2">
      <c r="D540" s="140" t="s">
        <v>987</v>
      </c>
      <c r="E540" s="140"/>
      <c r="F540" s="140"/>
      <c r="G540" s="140"/>
      <c r="H540" s="140"/>
      <c r="I540" s="140"/>
      <c r="J540" s="141">
        <f>IF(F538&lt;&gt;0,L540/F538, 0)</f>
        <v>4058.2500000000005</v>
      </c>
      <c r="K540" s="141"/>
      <c r="L540" s="141">
        <f>M538</f>
        <v>162.33000000000001</v>
      </c>
      <c r="M540" s="141"/>
      <c r="AD540">
        <f>ROUND((Source!AT286/100)*((ROUND(ROUND(Source!AO286,2)*Source!I286, 2)+ROUND(ROUND(Source!AN286,2)*Source!I286, 2))), 2)</f>
        <v>0</v>
      </c>
      <c r="AE540">
        <f>ROUND((Source!AU286/100)*((ROUND(ROUND(Source!AO286,2)*Source!I286, 2)+ROUND(ROUND(Source!AN286,2)*Source!I286, 2))), 2)</f>
        <v>0</v>
      </c>
      <c r="AN540" s="51">
        <f>M538</f>
        <v>162.33000000000001</v>
      </c>
      <c r="AO540">
        <f>0</f>
        <v>0</v>
      </c>
      <c r="AQ540" t="s">
        <v>988</v>
      </c>
      <c r="AR540">
        <f>0</f>
        <v>0</v>
      </c>
      <c r="AT540">
        <f>0</f>
        <v>0</v>
      </c>
      <c r="AV540" t="s">
        <v>988</v>
      </c>
      <c r="AW540" s="51">
        <f>M538</f>
        <v>162.33000000000001</v>
      </c>
      <c r="AZ540">
        <f>Source!X286</f>
        <v>0</v>
      </c>
      <c r="BA540">
        <f>Source!Y286</f>
        <v>0</v>
      </c>
      <c r="CD540">
        <v>1</v>
      </c>
    </row>
    <row r="541" spans="1:82" ht="28.5" x14ac:dyDescent="0.2">
      <c r="A541" s="36" t="s">
        <v>613</v>
      </c>
      <c r="B541" s="36" t="s">
        <v>613</v>
      </c>
      <c r="C541" s="38" t="str">
        <f>Source!F288</f>
        <v>25.2.02.11-0051</v>
      </c>
      <c r="D541" s="38" t="str">
        <f>Source!G288</f>
        <v>Скрепы для фиксации на промежуточных опорах, размер 20 мм</v>
      </c>
      <c r="E541" s="39" t="str">
        <f>Source!H288</f>
        <v>100 ШТ</v>
      </c>
      <c r="F541" s="41">
        <f>Source!K288</f>
        <v>0.02</v>
      </c>
      <c r="G541" s="41"/>
      <c r="H541" s="41">
        <f>Source!I288</f>
        <v>0.02</v>
      </c>
      <c r="I541" s="43"/>
      <c r="J541" s="42"/>
      <c r="K541" s="43">
        <f>Source!AL288</f>
        <v>2755.42</v>
      </c>
      <c r="L541" s="42"/>
      <c r="M541" s="43">
        <f>Source!P288</f>
        <v>55.11</v>
      </c>
    </row>
    <row r="542" spans="1:82" x14ac:dyDescent="0.2">
      <c r="A542" s="59"/>
      <c r="B542" s="59"/>
      <c r="C542" s="59"/>
      <c r="D542" s="60" t="str">
        <f>"Объем: "&amp;Source!I288&amp;"=2/"&amp;"100"</f>
        <v>Объем: 0,02=2/100</v>
      </c>
      <c r="E542" s="59"/>
      <c r="F542" s="59"/>
      <c r="G542" s="59"/>
      <c r="H542" s="59"/>
      <c r="I542" s="59"/>
      <c r="J542" s="59"/>
      <c r="K542" s="59"/>
      <c r="L542" s="59"/>
      <c r="M542" s="59"/>
    </row>
    <row r="543" spans="1:82" ht="15" x14ac:dyDescent="0.2">
      <c r="D543" s="140" t="s">
        <v>987</v>
      </c>
      <c r="E543" s="140"/>
      <c r="F543" s="140"/>
      <c r="G543" s="140"/>
      <c r="H543" s="140"/>
      <c r="I543" s="140"/>
      <c r="J543" s="141">
        <f>IF(F541&lt;&gt;0,L543/F541, 0)</f>
        <v>2755.5</v>
      </c>
      <c r="K543" s="141"/>
      <c r="L543" s="141">
        <f>M541</f>
        <v>55.11</v>
      </c>
      <c r="M543" s="141"/>
      <c r="AD543">
        <f>ROUND((Source!AT288/100)*((ROUND(ROUND(Source!AO288,2)*Source!I288, 2)+ROUND(ROUND(Source!AN288,2)*Source!I288, 2))), 2)</f>
        <v>0</v>
      </c>
      <c r="AE543">
        <f>ROUND((Source!AU288/100)*((ROUND(ROUND(Source!AO288,2)*Source!I288, 2)+ROUND(ROUND(Source!AN288,2)*Source!I288, 2))), 2)</f>
        <v>0</v>
      </c>
      <c r="AN543" s="51">
        <f>M541</f>
        <v>55.11</v>
      </c>
      <c r="AO543">
        <f>0</f>
        <v>0</v>
      </c>
      <c r="AQ543" t="s">
        <v>988</v>
      </c>
      <c r="AR543">
        <f>0</f>
        <v>0</v>
      </c>
      <c r="AT543">
        <f>0</f>
        <v>0</v>
      </c>
      <c r="AV543" t="s">
        <v>988</v>
      </c>
      <c r="AW543" s="51">
        <f>M541</f>
        <v>55.11</v>
      </c>
      <c r="AZ543">
        <f>Source!X288</f>
        <v>0</v>
      </c>
      <c r="BA543">
        <f>Source!Y288</f>
        <v>0</v>
      </c>
      <c r="CD543">
        <v>1</v>
      </c>
    </row>
    <row r="544" spans="1:82" ht="42.75" x14ac:dyDescent="0.2">
      <c r="A544" s="36" t="s">
        <v>617</v>
      </c>
      <c r="B544" s="36" t="s">
        <v>617</v>
      </c>
      <c r="C544" s="38" t="str">
        <f>Source!F289</f>
        <v>22.2.02.23-0304</v>
      </c>
      <c r="D544" s="38" t="str">
        <f>Source!G289</f>
        <v>Таблички-указатели кабельных трасс пластиковые односторонние, размеры 210х280х5 мм</v>
      </c>
      <c r="E544" s="39" t="str">
        <f>Source!H289</f>
        <v>100 ШТ</v>
      </c>
      <c r="F544" s="41">
        <f>Source!K289</f>
        <v>0.01</v>
      </c>
      <c r="G544" s="41"/>
      <c r="H544" s="41">
        <f>Source!I289</f>
        <v>0.01</v>
      </c>
      <c r="I544" s="43">
        <f>Source!AL289</f>
        <v>26491.74</v>
      </c>
      <c r="J544" s="42">
        <f>IF(Source!BC289&lt;&gt; 0, Source!BC289, 1)</f>
        <v>1.36</v>
      </c>
      <c r="K544" s="43">
        <f>ROUND(I544*J544, 2)</f>
        <v>36028.769999999997</v>
      </c>
      <c r="L544" s="42"/>
      <c r="M544" s="43">
        <f>Source!P289</f>
        <v>360.29</v>
      </c>
    </row>
    <row r="545" spans="1:82" x14ac:dyDescent="0.2">
      <c r="A545" s="59"/>
      <c r="B545" s="59"/>
      <c r="C545" s="59"/>
      <c r="D545" s="60" t="str">
        <f>"Объем: "&amp;Source!I289&amp;"=1/"&amp;"100"</f>
        <v>Объем: 0,01=1/100</v>
      </c>
      <c r="E545" s="59"/>
      <c r="F545" s="59"/>
      <c r="G545" s="59"/>
      <c r="H545" s="59"/>
      <c r="I545" s="59"/>
      <c r="J545" s="59"/>
      <c r="K545" s="59"/>
      <c r="L545" s="59"/>
      <c r="M545" s="59"/>
    </row>
    <row r="546" spans="1:82" ht="15" x14ac:dyDescent="0.2">
      <c r="D546" s="140" t="s">
        <v>987</v>
      </c>
      <c r="E546" s="140"/>
      <c r="F546" s="140"/>
      <c r="G546" s="140"/>
      <c r="H546" s="140"/>
      <c r="I546" s="140"/>
      <c r="J546" s="141">
        <f>IF(F544&lt;&gt;0,L546/F544, 0)</f>
        <v>36029</v>
      </c>
      <c r="K546" s="141"/>
      <c r="L546" s="141">
        <f>M544</f>
        <v>360.29</v>
      </c>
      <c r="M546" s="141"/>
      <c r="AD546">
        <f>ROUND((Source!AT289/100)*((ROUND(ROUND(Source!AO289,2)*Source!I289, 2)+ROUND(ROUND(Source!AN289,2)*Source!I289, 2))), 2)</f>
        <v>0</v>
      </c>
      <c r="AE546">
        <f>ROUND((Source!AU289/100)*((ROUND(ROUND(Source!AO289,2)*Source!I289, 2)+ROUND(ROUND(Source!AN289,2)*Source!I289, 2))), 2)</f>
        <v>0</v>
      </c>
      <c r="AN546" s="51">
        <f>M544</f>
        <v>360.29</v>
      </c>
      <c r="AO546">
        <f>0</f>
        <v>0</v>
      </c>
      <c r="AQ546" t="s">
        <v>988</v>
      </c>
      <c r="AR546">
        <f>0</f>
        <v>0</v>
      </c>
      <c r="AT546">
        <f>0</f>
        <v>0</v>
      </c>
      <c r="AV546" t="s">
        <v>988</v>
      </c>
      <c r="AW546" s="51">
        <f>M544</f>
        <v>360.29</v>
      </c>
      <c r="AZ546">
        <f>Source!X289</f>
        <v>0</v>
      </c>
      <c r="BA546">
        <f>Source!Y289</f>
        <v>0</v>
      </c>
      <c r="CD546">
        <v>2</v>
      </c>
    </row>
    <row r="547" spans="1:82" ht="42.75" x14ac:dyDescent="0.2">
      <c r="A547" s="36" t="s">
        <v>621</v>
      </c>
      <c r="B547" s="36" t="s">
        <v>621</v>
      </c>
      <c r="C547" s="38" t="str">
        <f>Source!F290</f>
        <v>08.3.04.02-0095</v>
      </c>
      <c r="D547" s="38" t="str">
        <f>Source!G290</f>
        <v>Прокат стальной горячекатаный круглый, марки стали Ст3сп, Ст3пс, диаметр 14-50 мм</v>
      </c>
      <c r="E547" s="39" t="str">
        <f>Source!H290</f>
        <v>т</v>
      </c>
      <c r="F547" s="41">
        <f>Source!K290</f>
        <v>0.04</v>
      </c>
      <c r="G547" s="41"/>
      <c r="H547" s="41">
        <f>Source!I290</f>
        <v>0.04</v>
      </c>
      <c r="I547" s="43">
        <f>Source!AL290</f>
        <v>66456.5</v>
      </c>
      <c r="J547" s="42">
        <f>IF(Source!BC290&lt;&gt; 0, Source!BC290, 1)</f>
        <v>0.84</v>
      </c>
      <c r="K547" s="43">
        <f>ROUND(I547*J547, 2)</f>
        <v>55823.46</v>
      </c>
      <c r="L547" s="42"/>
      <c r="M547" s="43">
        <f>Source!P290</f>
        <v>2232.94</v>
      </c>
    </row>
    <row r="548" spans="1:82" x14ac:dyDescent="0.2">
      <c r="A548" s="59"/>
      <c r="B548" s="59"/>
      <c r="C548" s="59"/>
      <c r="D548" s="60" t="str">
        <f>"Объем: "&amp;Source!I290&amp;"=20*"&amp;"2/"&amp;"1000"</f>
        <v>Объем: 0,04=20*2/1000</v>
      </c>
      <c r="E548" s="59"/>
      <c r="F548" s="59"/>
      <c r="G548" s="59"/>
      <c r="H548" s="59"/>
      <c r="I548" s="59"/>
      <c r="J548" s="59"/>
      <c r="K548" s="59"/>
      <c r="L548" s="59"/>
      <c r="M548" s="59"/>
    </row>
    <row r="549" spans="1:82" ht="15" x14ac:dyDescent="0.2">
      <c r="D549" s="140" t="s">
        <v>987</v>
      </c>
      <c r="E549" s="140"/>
      <c r="F549" s="140"/>
      <c r="G549" s="140"/>
      <c r="H549" s="140"/>
      <c r="I549" s="140"/>
      <c r="J549" s="141">
        <f>IF(F547&lt;&gt;0,L549/F547, 0)</f>
        <v>55823.5</v>
      </c>
      <c r="K549" s="141"/>
      <c r="L549" s="141">
        <f>M547</f>
        <v>2232.94</v>
      </c>
      <c r="M549" s="141"/>
      <c r="AD549">
        <f>ROUND((Source!AT290/100)*((ROUND(ROUND(Source!AO290,2)*Source!I290, 2)+ROUND(ROUND(Source!AN290,2)*Source!I290, 2))), 2)</f>
        <v>0</v>
      </c>
      <c r="AE549">
        <f>ROUND((Source!AU290/100)*((ROUND(ROUND(Source!AO290,2)*Source!I290, 2)+ROUND(ROUND(Source!AN290,2)*Source!I290, 2))), 2)</f>
        <v>0</v>
      </c>
      <c r="AN549" s="51">
        <f>M547</f>
        <v>2232.94</v>
      </c>
      <c r="AO549">
        <f>0</f>
        <v>0</v>
      </c>
      <c r="AQ549" t="s">
        <v>988</v>
      </c>
      <c r="AR549">
        <f>0</f>
        <v>0</v>
      </c>
      <c r="AT549">
        <f>0</f>
        <v>0</v>
      </c>
      <c r="AV549" t="s">
        <v>988</v>
      </c>
      <c r="AW549" s="51">
        <f>M547</f>
        <v>2232.94</v>
      </c>
      <c r="AZ549">
        <f>Source!X290</f>
        <v>0</v>
      </c>
      <c r="BA549">
        <f>Source!Y290</f>
        <v>0</v>
      </c>
      <c r="CD549">
        <v>1</v>
      </c>
    </row>
    <row r="550" spans="1:82" ht="42.75" x14ac:dyDescent="0.2">
      <c r="A550" s="36" t="s">
        <v>625</v>
      </c>
      <c r="B550" s="36" t="s">
        <v>625</v>
      </c>
      <c r="C550" s="38" t="str">
        <f>Source!F291</f>
        <v>08.3.07.01-0071</v>
      </c>
      <c r="D550" s="38" t="str">
        <f>Source!G291</f>
        <v>Прокат стальной горячекатаный полосовой, марки стали Ст3сп, Ст3пс, размеры 40х5 мм</v>
      </c>
      <c r="E550" s="39" t="str">
        <f>Source!H291</f>
        <v>т</v>
      </c>
      <c r="F550" s="41">
        <f>Source!K291</f>
        <v>1.7000000000000001E-2</v>
      </c>
      <c r="G550" s="41"/>
      <c r="H550" s="41">
        <f>Source!I291</f>
        <v>1.7000000000000001E-2</v>
      </c>
      <c r="I550" s="43">
        <f>Source!AL291</f>
        <v>72093.09</v>
      </c>
      <c r="J550" s="42">
        <f>IF(Source!BC291&lt;&gt; 0, Source!BC291, 1)</f>
        <v>0.84</v>
      </c>
      <c r="K550" s="43">
        <f>ROUND(I550*J550, 2)</f>
        <v>60558.2</v>
      </c>
      <c r="L550" s="42"/>
      <c r="M550" s="43">
        <f>Source!P291</f>
        <v>1029.49</v>
      </c>
    </row>
    <row r="551" spans="1:82" x14ac:dyDescent="0.2">
      <c r="A551" s="59"/>
      <c r="B551" s="59"/>
      <c r="C551" s="59"/>
      <c r="D551" s="60" t="str">
        <f>"Объем: "&amp;Source!I291&amp;"=11*"&amp;"1,57/"&amp;"1000"</f>
        <v>Объем: 0,017=11*1,57/1000</v>
      </c>
      <c r="E551" s="59"/>
      <c r="F551" s="59"/>
      <c r="G551" s="59"/>
      <c r="H551" s="59"/>
      <c r="I551" s="59"/>
      <c r="J551" s="59"/>
      <c r="K551" s="59"/>
      <c r="L551" s="59"/>
      <c r="M551" s="59"/>
    </row>
    <row r="552" spans="1:82" ht="15" x14ac:dyDescent="0.2">
      <c r="D552" s="140" t="s">
        <v>987</v>
      </c>
      <c r="E552" s="140"/>
      <c r="F552" s="140"/>
      <c r="G552" s="140"/>
      <c r="H552" s="140"/>
      <c r="I552" s="140"/>
      <c r="J552" s="141">
        <f>IF(F550&lt;&gt;0,L552/F550, 0)</f>
        <v>60558.235294117643</v>
      </c>
      <c r="K552" s="141"/>
      <c r="L552" s="141">
        <f>M550</f>
        <v>1029.49</v>
      </c>
      <c r="M552" s="141"/>
      <c r="AD552">
        <f>ROUND((Source!AT291/100)*((ROUND(ROUND(Source!AO291,2)*Source!I291, 2)+ROUND(ROUND(Source!AN291,2)*Source!I291, 2))), 2)</f>
        <v>0</v>
      </c>
      <c r="AE552">
        <f>ROUND((Source!AU291/100)*((ROUND(ROUND(Source!AO291,2)*Source!I291, 2)+ROUND(ROUND(Source!AN291,2)*Source!I291, 2))), 2)</f>
        <v>0</v>
      </c>
      <c r="AN552" s="51">
        <f>M550</f>
        <v>1029.49</v>
      </c>
      <c r="AO552">
        <f>0</f>
        <v>0</v>
      </c>
      <c r="AQ552" t="s">
        <v>988</v>
      </c>
      <c r="AR552">
        <f>0</f>
        <v>0</v>
      </c>
      <c r="AT552">
        <f>0</f>
        <v>0</v>
      </c>
      <c r="AV552" t="s">
        <v>988</v>
      </c>
      <c r="AW552" s="51">
        <f>M550</f>
        <v>1029.49</v>
      </c>
      <c r="AZ552">
        <f>Source!X291</f>
        <v>0</v>
      </c>
      <c r="BA552">
        <f>Source!Y291</f>
        <v>0</v>
      </c>
      <c r="CD552">
        <v>1</v>
      </c>
    </row>
    <row r="553" spans="1:82" ht="28.5" x14ac:dyDescent="0.2">
      <c r="A553" s="36" t="s">
        <v>638</v>
      </c>
      <c r="B553" s="36" t="s">
        <v>638</v>
      </c>
      <c r="C553" s="38" t="str">
        <f>Source!F295</f>
        <v>01.7.15.03-0042</v>
      </c>
      <c r="D553" s="38" t="str">
        <f>Source!G295</f>
        <v>Болты с гайками и шайбами строительные</v>
      </c>
      <c r="E553" s="39" t="str">
        <f>Source!H295</f>
        <v>кг</v>
      </c>
      <c r="F553" s="41">
        <f>Source!K295</f>
        <v>3.28</v>
      </c>
      <c r="G553" s="41"/>
      <c r="H553" s="41">
        <f>Source!I295</f>
        <v>3.28</v>
      </c>
      <c r="I553" s="43">
        <f>Source!AL295</f>
        <v>174.93</v>
      </c>
      <c r="J553" s="42">
        <f>IF(Source!BC295&lt;&gt; 0, Source!BC295, 1)</f>
        <v>1.1100000000000001</v>
      </c>
      <c r="K553" s="43">
        <f>ROUND(I553*J553, 2)</f>
        <v>194.17</v>
      </c>
      <c r="L553" s="42"/>
      <c r="M553" s="43">
        <f>Source!P295</f>
        <v>636.88</v>
      </c>
    </row>
    <row r="554" spans="1:82" x14ac:dyDescent="0.2">
      <c r="A554" s="59"/>
      <c r="B554" s="59"/>
      <c r="C554" s="59"/>
      <c r="D554" s="60" t="str">
        <f>"Объем: "&amp;Source!I295&amp;"=4*"&amp;"0,76+"&amp;"4*"&amp;"0,06"</f>
        <v>Объем: 3,28=4*0,76+4*0,06</v>
      </c>
      <c r="E554" s="59"/>
      <c r="F554" s="59"/>
      <c r="G554" s="59"/>
      <c r="H554" s="59"/>
      <c r="I554" s="59"/>
      <c r="J554" s="59"/>
      <c r="K554" s="59"/>
      <c r="L554" s="59"/>
      <c r="M554" s="59"/>
    </row>
    <row r="555" spans="1:82" ht="15" x14ac:dyDescent="0.2">
      <c r="D555" s="140" t="s">
        <v>987</v>
      </c>
      <c r="E555" s="140"/>
      <c r="F555" s="140"/>
      <c r="G555" s="140"/>
      <c r="H555" s="140"/>
      <c r="I555" s="140"/>
      <c r="J555" s="141">
        <f>IF(F553&lt;&gt;0,L555/F553, 0)</f>
        <v>194.17073170731709</v>
      </c>
      <c r="K555" s="141"/>
      <c r="L555" s="141">
        <f>M553</f>
        <v>636.88</v>
      </c>
      <c r="M555" s="141"/>
      <c r="AD555">
        <f>ROUND((Source!AT295/100)*((ROUND(ROUND(Source!AO295,2)*Source!I295, 2)+ROUND(ROUND(Source!AN295,2)*Source!I295, 2))), 2)</f>
        <v>0</v>
      </c>
      <c r="AE555">
        <f>ROUND((Source!AU295/100)*((ROUND(ROUND(Source!AO295,2)*Source!I295, 2)+ROUND(ROUND(Source!AN295,2)*Source!I295, 2))), 2)</f>
        <v>0</v>
      </c>
      <c r="AN555" s="51">
        <f>M553</f>
        <v>636.88</v>
      </c>
      <c r="AO555">
        <f>0</f>
        <v>0</v>
      </c>
      <c r="AQ555" t="s">
        <v>988</v>
      </c>
      <c r="AR555">
        <f>0</f>
        <v>0</v>
      </c>
      <c r="AT555">
        <f>0</f>
        <v>0</v>
      </c>
      <c r="AV555" t="s">
        <v>988</v>
      </c>
      <c r="AW555" s="51">
        <f>M553</f>
        <v>636.88</v>
      </c>
      <c r="AZ555">
        <f>Source!X295</f>
        <v>0</v>
      </c>
      <c r="BA555">
        <f>Source!Y295</f>
        <v>0</v>
      </c>
      <c r="CD555">
        <v>1</v>
      </c>
    </row>
    <row r="557" spans="1:82" ht="15" x14ac:dyDescent="0.2">
      <c r="A557" s="63"/>
      <c r="B557" s="63"/>
      <c r="C557" s="64"/>
      <c r="D557" s="144" t="s">
        <v>1001</v>
      </c>
      <c r="E557" s="144"/>
      <c r="F557" s="144"/>
      <c r="G557" s="144"/>
      <c r="H557" s="144"/>
      <c r="I557" s="144"/>
      <c r="J557" s="45"/>
      <c r="K557" s="63"/>
      <c r="L557" s="65"/>
      <c r="M557" s="45">
        <f>M559+M560+M566+M570</f>
        <v>328935.20999999996</v>
      </c>
    </row>
    <row r="558" spans="1:82" ht="14.25" x14ac:dyDescent="0.2">
      <c r="A558" s="54"/>
      <c r="B558" s="54"/>
      <c r="C558" s="62"/>
      <c r="D558" s="145" t="s">
        <v>1002</v>
      </c>
      <c r="E558" s="146"/>
      <c r="F558" s="146"/>
      <c r="G558" s="146"/>
      <c r="H558" s="146"/>
      <c r="I558" s="146"/>
      <c r="J558" s="43"/>
      <c r="K558" s="54"/>
      <c r="L558" s="41"/>
      <c r="M558" s="43"/>
    </row>
    <row r="559" spans="1:82" ht="14.25" hidden="1" x14ac:dyDescent="0.2">
      <c r="A559" s="54"/>
      <c r="B559" s="54"/>
      <c r="C559" s="62"/>
      <c r="D559" s="146" t="s">
        <v>1003</v>
      </c>
      <c r="E559" s="146"/>
      <c r="F559" s="146"/>
      <c r="G559" s="146"/>
      <c r="H559" s="146"/>
      <c r="I559" s="146"/>
      <c r="J559" s="43"/>
      <c r="K559" s="54"/>
      <c r="L559" s="41"/>
      <c r="M559" s="43">
        <f>SUM(AR493:AR555)</f>
        <v>0</v>
      </c>
    </row>
    <row r="560" spans="1:82" ht="14.25" hidden="1" x14ac:dyDescent="0.2">
      <c r="A560" s="54"/>
      <c r="B560" s="54"/>
      <c r="C560" s="62"/>
      <c r="D560" s="146" t="s">
        <v>1004</v>
      </c>
      <c r="E560" s="146"/>
      <c r="F560" s="146"/>
      <c r="G560" s="146"/>
      <c r="H560" s="146"/>
      <c r="I560" s="146"/>
      <c r="J560" s="43"/>
      <c r="K560" s="54"/>
      <c r="L560" s="41"/>
      <c r="M560" s="43">
        <f>M562+M565+M564</f>
        <v>0</v>
      </c>
    </row>
    <row r="561" spans="1:13" ht="14.25" hidden="1" x14ac:dyDescent="0.2">
      <c r="A561" s="54"/>
      <c r="B561" s="54"/>
      <c r="C561" s="62"/>
      <c r="D561" s="145" t="s">
        <v>1005</v>
      </c>
      <c r="E561" s="146"/>
      <c r="F561" s="146"/>
      <c r="G561" s="146"/>
      <c r="H561" s="146"/>
      <c r="I561" s="146"/>
      <c r="J561" s="43"/>
      <c r="K561" s="54"/>
      <c r="L561" s="41"/>
      <c r="M561" s="43"/>
    </row>
    <row r="562" spans="1:13" ht="14.25" hidden="1" x14ac:dyDescent="0.2">
      <c r="A562" s="54"/>
      <c r="B562" s="54"/>
      <c r="C562" s="62"/>
      <c r="D562" s="146" t="s">
        <v>1004</v>
      </c>
      <c r="E562" s="146"/>
      <c r="F562" s="146"/>
      <c r="G562" s="146"/>
      <c r="H562" s="146"/>
      <c r="I562" s="146"/>
      <c r="J562" s="43"/>
      <c r="K562" s="54"/>
      <c r="L562" s="41"/>
      <c r="M562" s="43">
        <f>SUM(AO493:AO555)</f>
        <v>0</v>
      </c>
    </row>
    <row r="563" spans="1:13" ht="14.25" hidden="1" x14ac:dyDescent="0.2">
      <c r="A563" s="54"/>
      <c r="B563" s="54"/>
      <c r="C563" s="62"/>
      <c r="D563" s="145" t="s">
        <v>1006</v>
      </c>
      <c r="E563" s="146"/>
      <c r="F563" s="146"/>
      <c r="G563" s="146"/>
      <c r="H563" s="146"/>
      <c r="I563" s="146"/>
      <c r="J563" s="43"/>
      <c r="K563" s="54"/>
      <c r="L563" s="41"/>
      <c r="M563" s="43"/>
    </row>
    <row r="564" spans="1:13" ht="14.25" hidden="1" x14ac:dyDescent="0.2">
      <c r="A564" s="54"/>
      <c r="B564" s="54"/>
      <c r="C564" s="62"/>
      <c r="D564" s="146" t="s">
        <v>1026</v>
      </c>
      <c r="E564" s="146"/>
      <c r="F564" s="146"/>
      <c r="G564" s="146"/>
      <c r="H564" s="146"/>
      <c r="I564" s="146"/>
      <c r="J564" s="43"/>
      <c r="K564" s="54"/>
      <c r="L564" s="41"/>
      <c r="M564" s="43">
        <f>SUM(AT493:AT555)</f>
        <v>0</v>
      </c>
    </row>
    <row r="565" spans="1:13" ht="14.25" hidden="1" x14ac:dyDescent="0.2">
      <c r="A565" s="54"/>
      <c r="B565" s="54"/>
      <c r="C565" s="62"/>
      <c r="D565" s="146" t="s">
        <v>1007</v>
      </c>
      <c r="E565" s="146"/>
      <c r="F565" s="146"/>
      <c r="G565" s="146"/>
      <c r="H565" s="146"/>
      <c r="I565" s="146"/>
      <c r="J565" s="43"/>
      <c r="K565" s="54"/>
      <c r="L565" s="41"/>
      <c r="M565" s="43">
        <f>SUM(AV493:AV555)</f>
        <v>0</v>
      </c>
    </row>
    <row r="566" spans="1:13" ht="14.25" x14ac:dyDescent="0.2">
      <c r="A566" s="54"/>
      <c r="B566" s="54"/>
      <c r="C566" s="62"/>
      <c r="D566" s="146" t="s">
        <v>1008</v>
      </c>
      <c r="E566" s="146"/>
      <c r="F566" s="146"/>
      <c r="G566" s="146"/>
      <c r="H566" s="146"/>
      <c r="I566" s="146"/>
      <c r="J566" s="43"/>
      <c r="K566" s="54"/>
      <c r="L566" s="41"/>
      <c r="M566" s="43">
        <f>M568+M569</f>
        <v>328935.20999999996</v>
      </c>
    </row>
    <row r="567" spans="1:13" ht="14.25" x14ac:dyDescent="0.2">
      <c r="A567" s="54"/>
      <c r="B567" s="54"/>
      <c r="C567" s="62"/>
      <c r="D567" s="145" t="s">
        <v>1005</v>
      </c>
      <c r="E567" s="146"/>
      <c r="F567" s="146"/>
      <c r="G567" s="146"/>
      <c r="H567" s="146"/>
      <c r="I567" s="146"/>
      <c r="J567" s="43"/>
      <c r="K567" s="54"/>
      <c r="L567" s="41"/>
      <c r="M567" s="43"/>
    </row>
    <row r="568" spans="1:13" ht="14.25" x14ac:dyDescent="0.2">
      <c r="A568" s="54"/>
      <c r="B568" s="54"/>
      <c r="C568" s="62"/>
      <c r="D568" s="146" t="s">
        <v>1009</v>
      </c>
      <c r="E568" s="146"/>
      <c r="F568" s="146"/>
      <c r="G568" s="146"/>
      <c r="H568" s="146"/>
      <c r="I568" s="146"/>
      <c r="J568" s="43"/>
      <c r="K568" s="54"/>
      <c r="L568" s="41"/>
      <c r="M568" s="43">
        <f>SUM(AW493:AW555)-SUM(BK493:BK555)</f>
        <v>328935.20999999996</v>
      </c>
    </row>
    <row r="569" spans="1:13" ht="14.25" hidden="1" x14ac:dyDescent="0.2">
      <c r="A569" s="54"/>
      <c r="B569" s="54"/>
      <c r="C569" s="62"/>
      <c r="D569" s="146" t="s">
        <v>1010</v>
      </c>
      <c r="E569" s="146"/>
      <c r="F569" s="146"/>
      <c r="G569" s="146"/>
      <c r="H569" s="146"/>
      <c r="I569" s="146"/>
      <c r="J569" s="43"/>
      <c r="K569" s="54"/>
      <c r="L569" s="41"/>
      <c r="M569" s="43">
        <f>SUM(BC493:BC555)</f>
        <v>0</v>
      </c>
    </row>
    <row r="570" spans="1:13" ht="14.25" hidden="1" x14ac:dyDescent="0.2">
      <c r="A570" s="54"/>
      <c r="B570" s="54"/>
      <c r="C570" s="62"/>
      <c r="D570" s="146" t="s">
        <v>1011</v>
      </c>
      <c r="E570" s="146"/>
      <c r="F570" s="146"/>
      <c r="G570" s="146"/>
      <c r="H570" s="146"/>
      <c r="I570" s="146"/>
      <c r="J570" s="43"/>
      <c r="K570" s="54"/>
      <c r="L570" s="41"/>
      <c r="M570" s="43">
        <f>SUM(BB493:BB555)</f>
        <v>0</v>
      </c>
    </row>
    <row r="571" spans="1:13" ht="14.25" hidden="1" x14ac:dyDescent="0.2">
      <c r="A571" s="54"/>
      <c r="B571" s="54"/>
      <c r="C571" s="62"/>
      <c r="D571" s="146" t="s">
        <v>1012</v>
      </c>
      <c r="E571" s="146"/>
      <c r="F571" s="146"/>
      <c r="G571" s="146"/>
      <c r="H571" s="146"/>
      <c r="I571" s="146"/>
      <c r="J571" s="43"/>
      <c r="K571" s="54"/>
      <c r="L571" s="41"/>
      <c r="M571" s="43">
        <f>SUM(AR493:AR555)+SUM(AT493:AT555)+SUM(AV493:AV555)</f>
        <v>0</v>
      </c>
    </row>
    <row r="572" spans="1:13" ht="14.25" hidden="1" x14ac:dyDescent="0.2">
      <c r="A572" s="54"/>
      <c r="B572" s="54"/>
      <c r="C572" s="62"/>
      <c r="D572" s="146" t="s">
        <v>1013</v>
      </c>
      <c r="E572" s="146"/>
      <c r="F572" s="146"/>
      <c r="G572" s="146"/>
      <c r="H572" s="146"/>
      <c r="I572" s="146"/>
      <c r="J572" s="43"/>
      <c r="K572" s="54"/>
      <c r="L572" s="41"/>
      <c r="M572" s="43">
        <f>SUM(AZ493:AZ555)</f>
        <v>0</v>
      </c>
    </row>
    <row r="573" spans="1:13" ht="14.25" hidden="1" x14ac:dyDescent="0.2">
      <c r="A573" s="54"/>
      <c r="B573" s="54"/>
      <c r="C573" s="62"/>
      <c r="D573" s="146" t="s">
        <v>1014</v>
      </c>
      <c r="E573" s="146"/>
      <c r="F573" s="146"/>
      <c r="G573" s="146"/>
      <c r="H573" s="146"/>
      <c r="I573" s="146"/>
      <c r="J573" s="43"/>
      <c r="K573" s="54"/>
      <c r="L573" s="41"/>
      <c r="M573" s="43">
        <f>SUM(BA493:BA555)</f>
        <v>0</v>
      </c>
    </row>
    <row r="574" spans="1:13" ht="14.25" hidden="1" x14ac:dyDescent="0.2">
      <c r="A574" s="54"/>
      <c r="B574" s="54"/>
      <c r="C574" s="62"/>
      <c r="D574" s="146" t="s">
        <v>1015</v>
      </c>
      <c r="E574" s="146"/>
      <c r="F574" s="146"/>
      <c r="G574" s="146"/>
      <c r="H574" s="146"/>
      <c r="I574" s="146"/>
      <c r="J574" s="43"/>
      <c r="K574" s="54"/>
      <c r="L574" s="41"/>
      <c r="M574" s="43">
        <f>M576+M577</f>
        <v>0</v>
      </c>
    </row>
    <row r="575" spans="1:13" ht="14.25" hidden="1" x14ac:dyDescent="0.2">
      <c r="A575" s="54"/>
      <c r="B575" s="54"/>
      <c r="C575" s="62"/>
      <c r="D575" s="145" t="s">
        <v>1002</v>
      </c>
      <c r="E575" s="146"/>
      <c r="F575" s="146"/>
      <c r="G575" s="146"/>
      <c r="H575" s="146"/>
      <c r="I575" s="146"/>
      <c r="J575" s="43"/>
      <c r="K575" s="54"/>
      <c r="L575" s="41"/>
      <c r="M575" s="43"/>
    </row>
    <row r="576" spans="1:13" ht="14.25" hidden="1" x14ac:dyDescent="0.2">
      <c r="A576" s="54"/>
      <c r="B576" s="54"/>
      <c r="C576" s="62"/>
      <c r="D576" s="146" t="s">
        <v>1016</v>
      </c>
      <c r="E576" s="146"/>
      <c r="F576" s="146"/>
      <c r="G576" s="146"/>
      <c r="H576" s="146"/>
      <c r="I576" s="146"/>
      <c r="J576" s="43"/>
      <c r="K576" s="54"/>
      <c r="L576" s="41"/>
      <c r="M576" s="43">
        <f>SUM(BK493:BK555)</f>
        <v>0</v>
      </c>
    </row>
    <row r="577" spans="1:82" ht="14.25" hidden="1" x14ac:dyDescent="0.2">
      <c r="A577" s="54"/>
      <c r="B577" s="54"/>
      <c r="C577" s="62"/>
      <c r="D577" s="146" t="s">
        <v>1017</v>
      </c>
      <c r="E577" s="146"/>
      <c r="F577" s="146"/>
      <c r="G577" s="146"/>
      <c r="H577" s="146"/>
      <c r="I577" s="146"/>
      <c r="J577" s="43"/>
      <c r="K577" s="54"/>
      <c r="L577" s="41"/>
      <c r="M577" s="43">
        <f>SUM(BD493:BD555)</f>
        <v>0</v>
      </c>
    </row>
    <row r="578" spans="1:82" ht="14.25" hidden="1" x14ac:dyDescent="0.2">
      <c r="A578" s="54"/>
      <c r="B578" s="54"/>
      <c r="C578" s="62"/>
      <c r="D578" s="146" t="s">
        <v>1018</v>
      </c>
      <c r="E578" s="146"/>
      <c r="F578" s="146"/>
      <c r="G578" s="146"/>
      <c r="H578" s="146"/>
      <c r="I578" s="146"/>
      <c r="J578" s="43"/>
      <c r="K578" s="54"/>
      <c r="L578" s="41"/>
      <c r="M578" s="43"/>
    </row>
    <row r="579" spans="1:82" ht="14.25" hidden="1" x14ac:dyDescent="0.2">
      <c r="A579" s="54"/>
      <c r="B579" s="54"/>
      <c r="C579" s="62"/>
      <c r="D579" s="146" t="s">
        <v>1019</v>
      </c>
      <c r="E579" s="146"/>
      <c r="F579" s="146"/>
      <c r="G579" s="146"/>
      <c r="H579" s="146"/>
      <c r="I579" s="146"/>
      <c r="J579" s="43"/>
      <c r="K579" s="54"/>
      <c r="L579" s="41"/>
      <c r="M579" s="43">
        <f>SUM(BO493:BO555)</f>
        <v>0</v>
      </c>
    </row>
    <row r="580" spans="1:82" ht="15" x14ac:dyDescent="0.2">
      <c r="A580" s="63"/>
      <c r="B580" s="63"/>
      <c r="C580" s="64"/>
      <c r="D580" s="144" t="s">
        <v>1020</v>
      </c>
      <c r="E580" s="144"/>
      <c r="F580" s="144"/>
      <c r="G580" s="144"/>
      <c r="H580" s="144"/>
      <c r="I580" s="144"/>
      <c r="J580" s="45"/>
      <c r="K580" s="63"/>
      <c r="L580" s="65"/>
      <c r="M580" s="45">
        <f>M557+M572+M573+M574+M578+M579</f>
        <v>328935.20999999996</v>
      </c>
    </row>
    <row r="581" spans="1:82" ht="14.25" hidden="1" x14ac:dyDescent="0.2">
      <c r="A581" s="54"/>
      <c r="B581" s="54"/>
      <c r="C581" s="62"/>
      <c r="D581" s="145" t="s">
        <v>1021</v>
      </c>
      <c r="E581" s="146"/>
      <c r="F581" s="146"/>
      <c r="G581" s="146"/>
      <c r="H581" s="146"/>
      <c r="I581" s="146"/>
      <c r="J581" s="43"/>
      <c r="K581" s="54"/>
      <c r="L581" s="41"/>
      <c r="M581" s="43"/>
    </row>
    <row r="582" spans="1:82" ht="14.25" hidden="1" x14ac:dyDescent="0.2">
      <c r="A582" s="54"/>
      <c r="B582" s="54"/>
      <c r="C582" s="62"/>
      <c r="D582" s="146" t="s">
        <v>1022</v>
      </c>
      <c r="E582" s="146"/>
      <c r="F582" s="146"/>
      <c r="G582" s="146"/>
      <c r="H582" s="146"/>
      <c r="I582" s="146"/>
      <c r="J582" s="43"/>
      <c r="K582" s="54"/>
      <c r="L582" s="41"/>
      <c r="M582" s="43">
        <f>SUM(AX493:AX555)</f>
        <v>0</v>
      </c>
    </row>
    <row r="583" spans="1:82" ht="14.25" hidden="1" x14ac:dyDescent="0.2">
      <c r="A583" s="54"/>
      <c r="B583" s="54"/>
      <c r="C583" s="62"/>
      <c r="D583" s="146" t="s">
        <v>1023</v>
      </c>
      <c r="E583" s="146"/>
      <c r="F583" s="146"/>
      <c r="G583" s="146"/>
      <c r="H583" s="146"/>
      <c r="I583" s="146"/>
      <c r="J583" s="43"/>
      <c r="K583" s="54"/>
      <c r="L583" s="41"/>
      <c r="M583" s="43">
        <f>SUM(AY493:AY555)</f>
        <v>0</v>
      </c>
    </row>
    <row r="584" spans="1:82" ht="14.25" hidden="1" customHeight="1" x14ac:dyDescent="0.2">
      <c r="A584" s="54"/>
      <c r="B584" s="54"/>
      <c r="C584" s="62"/>
      <c r="D584" s="146" t="s">
        <v>1024</v>
      </c>
      <c r="E584" s="146"/>
      <c r="F584" s="146"/>
      <c r="G584" s="147"/>
      <c r="H584" s="44">
        <f>Source!F319</f>
        <v>0</v>
      </c>
      <c r="I584" s="54"/>
      <c r="J584" s="54"/>
      <c r="K584" s="54"/>
      <c r="L584" s="54"/>
      <c r="M584" s="54"/>
    </row>
    <row r="585" spans="1:82" ht="14.25" hidden="1" customHeight="1" x14ac:dyDescent="0.2">
      <c r="A585" s="54"/>
      <c r="B585" s="54"/>
      <c r="C585" s="62"/>
      <c r="D585" s="146" t="s">
        <v>1025</v>
      </c>
      <c r="E585" s="146"/>
      <c r="F585" s="146"/>
      <c r="G585" s="147"/>
      <c r="H585" s="44">
        <f>Source!F320</f>
        <v>0</v>
      </c>
      <c r="I585" s="54"/>
      <c r="J585" s="54"/>
      <c r="K585" s="54"/>
      <c r="L585" s="54"/>
      <c r="M585" s="54"/>
    </row>
    <row r="588" spans="1:82" ht="16.5" x14ac:dyDescent="0.2">
      <c r="A588" s="142" t="s">
        <v>1050</v>
      </c>
      <c r="B588" s="142"/>
      <c r="C588" s="142"/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</row>
    <row r="589" spans="1:82" ht="28.5" x14ac:dyDescent="0.2">
      <c r="A589" s="67" t="s">
        <v>640</v>
      </c>
      <c r="B589" s="67" t="s">
        <v>640</v>
      </c>
      <c r="C589" s="68" t="str">
        <f>Source!F331</f>
        <v>ТЦ_62.1.03.01_62_</v>
      </c>
      <c r="D589" s="68" t="s">
        <v>1051</v>
      </c>
      <c r="E589" s="69" t="str">
        <f>Source!H331</f>
        <v>ШТ</v>
      </c>
      <c r="F589" s="70">
        <f>Source!K331</f>
        <v>2</v>
      </c>
      <c r="G589" s="70"/>
      <c r="H589" s="70">
        <f>Source!I331</f>
        <v>2</v>
      </c>
      <c r="I589" s="71">
        <f>Source!AL331</f>
        <v>14700</v>
      </c>
      <c r="J589" s="72"/>
      <c r="K589" s="71"/>
      <c r="L589" s="72"/>
      <c r="M589" s="71">
        <f>Source!P331</f>
        <v>29400</v>
      </c>
    </row>
    <row r="590" spans="1:82" ht="15" x14ac:dyDescent="0.2">
      <c r="A590" s="66"/>
      <c r="B590" s="66"/>
      <c r="C590" s="66"/>
      <c r="D590" s="148" t="s">
        <v>987</v>
      </c>
      <c r="E590" s="148"/>
      <c r="F590" s="148"/>
      <c r="G590" s="148"/>
      <c r="H590" s="148"/>
      <c r="I590" s="148"/>
      <c r="J590" s="149">
        <f>IF(F589&lt;&gt;0,L590/F589, 0)</f>
        <v>14700</v>
      </c>
      <c r="K590" s="149"/>
      <c r="L590" s="149">
        <f>M589</f>
        <v>29400</v>
      </c>
      <c r="M590" s="149"/>
      <c r="AD590">
        <f>ROUND((Source!AT331/100)*((ROUND(ROUND(Source!AO331,2)*Source!I331, 2)+ROUND(ROUND(Source!AN331,2)*Source!I331, 2))), 2)</f>
        <v>0</v>
      </c>
      <c r="AE590">
        <f>ROUND((Source!AU331/100)*((ROUND(ROUND(Source!AO331,2)*Source!I331, 2)+ROUND(ROUND(Source!AN331,2)*Source!I331, 2))), 2)</f>
        <v>0</v>
      </c>
      <c r="AN590" s="51">
        <f>M589</f>
        <v>29400</v>
      </c>
      <c r="AO590">
        <f>0</f>
        <v>0</v>
      </c>
      <c r="AQ590" t="s">
        <v>988</v>
      </c>
      <c r="AR590">
        <f>0</f>
        <v>0</v>
      </c>
      <c r="AT590">
        <f>0</f>
        <v>0</v>
      </c>
      <c r="AV590" t="s">
        <v>988</v>
      </c>
      <c r="AW590" s="51">
        <f>M589</f>
        <v>29400</v>
      </c>
      <c r="AZ590">
        <f>Source!X331</f>
        <v>0</v>
      </c>
      <c r="BA590">
        <f>Source!Y331</f>
        <v>0</v>
      </c>
      <c r="BK590" s="51">
        <f>M589</f>
        <v>29400</v>
      </c>
      <c r="CD590">
        <v>3</v>
      </c>
    </row>
    <row r="591" spans="1:82" ht="28.5" x14ac:dyDescent="0.2">
      <c r="A591" s="67" t="s">
        <v>645</v>
      </c>
      <c r="B591" s="67" t="s">
        <v>645</v>
      </c>
      <c r="C591" s="68" t="str">
        <f>Source!F332</f>
        <v>ТЦ_20.1.02.23_62_</v>
      </c>
      <c r="D591" s="68" t="s">
        <v>1052</v>
      </c>
      <c r="E591" s="69" t="str">
        <f>Source!H332</f>
        <v>ШТ</v>
      </c>
      <c r="F591" s="70">
        <f>Source!K332</f>
        <v>3</v>
      </c>
      <c r="G591" s="70"/>
      <c r="H591" s="70">
        <f>Source!I332</f>
        <v>3</v>
      </c>
      <c r="I591" s="71">
        <f>Source!AL332</f>
        <v>1274</v>
      </c>
      <c r="J591" s="72"/>
      <c r="K591" s="71"/>
      <c r="L591" s="72"/>
      <c r="M591" s="71">
        <f>Source!P332</f>
        <v>3822</v>
      </c>
    </row>
    <row r="592" spans="1:82" ht="15" x14ac:dyDescent="0.2">
      <c r="A592" s="66"/>
      <c r="B592" s="66"/>
      <c r="C592" s="66"/>
      <c r="D592" s="148" t="s">
        <v>987</v>
      </c>
      <c r="E592" s="148"/>
      <c r="F592" s="148"/>
      <c r="G592" s="148"/>
      <c r="H592" s="148"/>
      <c r="I592" s="148"/>
      <c r="J592" s="149">
        <f>IF(F591&lt;&gt;0,L592/F591, 0)</f>
        <v>1274</v>
      </c>
      <c r="K592" s="149"/>
      <c r="L592" s="149">
        <f>M591</f>
        <v>3822</v>
      </c>
      <c r="M592" s="149"/>
      <c r="AD592">
        <f>ROUND((Source!AT332/100)*((ROUND(ROUND(Source!AO332,2)*Source!I332, 2)+ROUND(ROUND(Source!AN332,2)*Source!I332, 2))), 2)</f>
        <v>0</v>
      </c>
      <c r="AE592">
        <f>ROUND((Source!AU332/100)*((ROUND(ROUND(Source!AO332,2)*Source!I332, 2)+ROUND(ROUND(Source!AN332,2)*Source!I332, 2))), 2)</f>
        <v>0</v>
      </c>
      <c r="AN592" s="51">
        <f>M591</f>
        <v>3822</v>
      </c>
      <c r="AO592">
        <f>0</f>
        <v>0</v>
      </c>
      <c r="AQ592" t="s">
        <v>988</v>
      </c>
      <c r="AR592">
        <f>0</f>
        <v>0</v>
      </c>
      <c r="AT592">
        <f>0</f>
        <v>0</v>
      </c>
      <c r="AV592" t="s">
        <v>988</v>
      </c>
      <c r="AW592" s="51">
        <f>M591</f>
        <v>3822</v>
      </c>
      <c r="AZ592">
        <f>Source!X332</f>
        <v>0</v>
      </c>
      <c r="BA592">
        <f>Source!Y332</f>
        <v>0</v>
      </c>
      <c r="BK592" s="51">
        <f>M591</f>
        <v>3822</v>
      </c>
      <c r="CD592">
        <v>3</v>
      </c>
    </row>
    <row r="594" spans="1:13" ht="15" hidden="1" x14ac:dyDescent="0.2">
      <c r="A594" s="63"/>
      <c r="B594" s="63"/>
      <c r="C594" s="64"/>
      <c r="D594" s="144" t="s">
        <v>1001</v>
      </c>
      <c r="E594" s="144"/>
      <c r="F594" s="144"/>
      <c r="G594" s="144"/>
      <c r="H594" s="144"/>
      <c r="I594" s="144"/>
      <c r="J594" s="45"/>
      <c r="K594" s="63"/>
      <c r="L594" s="65"/>
      <c r="M594" s="45">
        <f>M596+M597+M603+M607</f>
        <v>0</v>
      </c>
    </row>
    <row r="595" spans="1:13" ht="14.25" hidden="1" x14ac:dyDescent="0.2">
      <c r="A595" s="54"/>
      <c r="B595" s="54"/>
      <c r="C595" s="62"/>
      <c r="D595" s="145" t="s">
        <v>1002</v>
      </c>
      <c r="E595" s="146"/>
      <c r="F595" s="146"/>
      <c r="G595" s="146"/>
      <c r="H595" s="146"/>
      <c r="I595" s="146"/>
      <c r="J595" s="43"/>
      <c r="K595" s="54"/>
      <c r="L595" s="41"/>
      <c r="M595" s="43"/>
    </row>
    <row r="596" spans="1:13" ht="14.25" hidden="1" x14ac:dyDescent="0.2">
      <c r="A596" s="54"/>
      <c r="B596" s="54"/>
      <c r="C596" s="62"/>
      <c r="D596" s="146" t="s">
        <v>1003</v>
      </c>
      <c r="E596" s="146"/>
      <c r="F596" s="146"/>
      <c r="G596" s="146"/>
      <c r="H596" s="146"/>
      <c r="I596" s="146"/>
      <c r="J596" s="43"/>
      <c r="K596" s="54"/>
      <c r="L596" s="41"/>
      <c r="M596" s="43">
        <f>SUM(AR588:AR592)</f>
        <v>0</v>
      </c>
    </row>
    <row r="597" spans="1:13" ht="14.25" hidden="1" x14ac:dyDescent="0.2">
      <c r="A597" s="54"/>
      <c r="B597" s="54"/>
      <c r="C597" s="62"/>
      <c r="D597" s="146" t="s">
        <v>1004</v>
      </c>
      <c r="E597" s="146"/>
      <c r="F597" s="146"/>
      <c r="G597" s="146"/>
      <c r="H597" s="146"/>
      <c r="I597" s="146"/>
      <c r="J597" s="43"/>
      <c r="K597" s="54"/>
      <c r="L597" s="41"/>
      <c r="M597" s="43">
        <f>M599+M602+M601</f>
        <v>0</v>
      </c>
    </row>
    <row r="598" spans="1:13" ht="14.25" hidden="1" x14ac:dyDescent="0.2">
      <c r="A598" s="54"/>
      <c r="B598" s="54"/>
      <c r="C598" s="62"/>
      <c r="D598" s="145" t="s">
        <v>1005</v>
      </c>
      <c r="E598" s="146"/>
      <c r="F598" s="146"/>
      <c r="G598" s="146"/>
      <c r="H598" s="146"/>
      <c r="I598" s="146"/>
      <c r="J598" s="43"/>
      <c r="K598" s="54"/>
      <c r="L598" s="41"/>
      <c r="M598" s="43"/>
    </row>
    <row r="599" spans="1:13" ht="14.25" hidden="1" x14ac:dyDescent="0.2">
      <c r="A599" s="54"/>
      <c r="B599" s="54"/>
      <c r="C599" s="62"/>
      <c r="D599" s="146" t="s">
        <v>1004</v>
      </c>
      <c r="E599" s="146"/>
      <c r="F599" s="146"/>
      <c r="G599" s="146"/>
      <c r="H599" s="146"/>
      <c r="I599" s="146"/>
      <c r="J599" s="43"/>
      <c r="K599" s="54"/>
      <c r="L599" s="41"/>
      <c r="M599" s="43">
        <f>SUM(AO588:AO592)</f>
        <v>0</v>
      </c>
    </row>
    <row r="600" spans="1:13" ht="14.25" hidden="1" x14ac:dyDescent="0.2">
      <c r="A600" s="54"/>
      <c r="B600" s="54"/>
      <c r="C600" s="62"/>
      <c r="D600" s="145" t="s">
        <v>1006</v>
      </c>
      <c r="E600" s="146"/>
      <c r="F600" s="146"/>
      <c r="G600" s="146"/>
      <c r="H600" s="146"/>
      <c r="I600" s="146"/>
      <c r="J600" s="43"/>
      <c r="K600" s="54"/>
      <c r="L600" s="41"/>
      <c r="M600" s="43"/>
    </row>
    <row r="601" spans="1:13" ht="14.25" hidden="1" x14ac:dyDescent="0.2">
      <c r="A601" s="54"/>
      <c r="B601" s="54"/>
      <c r="C601" s="62"/>
      <c r="D601" s="146" t="s">
        <v>1026</v>
      </c>
      <c r="E601" s="146"/>
      <c r="F601" s="146"/>
      <c r="G601" s="146"/>
      <c r="H601" s="146"/>
      <c r="I601" s="146"/>
      <c r="J601" s="43"/>
      <c r="K601" s="54"/>
      <c r="L601" s="41"/>
      <c r="M601" s="43">
        <f>SUM(AT588:AT592)</f>
        <v>0</v>
      </c>
    </row>
    <row r="602" spans="1:13" ht="14.25" hidden="1" x14ac:dyDescent="0.2">
      <c r="A602" s="54"/>
      <c r="B602" s="54"/>
      <c r="C602" s="62"/>
      <c r="D602" s="146" t="s">
        <v>1007</v>
      </c>
      <c r="E602" s="146"/>
      <c r="F602" s="146"/>
      <c r="G602" s="146"/>
      <c r="H602" s="146"/>
      <c r="I602" s="146"/>
      <c r="J602" s="43"/>
      <c r="K602" s="54"/>
      <c r="L602" s="41"/>
      <c r="M602" s="43">
        <f>SUM(AV588:AV592)</f>
        <v>0</v>
      </c>
    </row>
    <row r="603" spans="1:13" ht="14.25" hidden="1" x14ac:dyDescent="0.2">
      <c r="A603" s="54"/>
      <c r="B603" s="54"/>
      <c r="C603" s="62"/>
      <c r="D603" s="146" t="s">
        <v>1008</v>
      </c>
      <c r="E603" s="146"/>
      <c r="F603" s="146"/>
      <c r="G603" s="146"/>
      <c r="H603" s="146"/>
      <c r="I603" s="146"/>
      <c r="J603" s="43"/>
      <c r="K603" s="54"/>
      <c r="L603" s="41"/>
      <c r="M603" s="43">
        <f>M605+M606</f>
        <v>0</v>
      </c>
    </row>
    <row r="604" spans="1:13" ht="14.25" hidden="1" x14ac:dyDescent="0.2">
      <c r="A604" s="54"/>
      <c r="B604" s="54"/>
      <c r="C604" s="62"/>
      <c r="D604" s="145" t="s">
        <v>1005</v>
      </c>
      <c r="E604" s="146"/>
      <c r="F604" s="146"/>
      <c r="G604" s="146"/>
      <c r="H604" s="146"/>
      <c r="I604" s="146"/>
      <c r="J604" s="43"/>
      <c r="K604" s="54"/>
      <c r="L604" s="41"/>
      <c r="M604" s="43"/>
    </row>
    <row r="605" spans="1:13" ht="14.25" hidden="1" x14ac:dyDescent="0.2">
      <c r="A605" s="54"/>
      <c r="B605" s="54"/>
      <c r="C605" s="62"/>
      <c r="D605" s="146" t="s">
        <v>1009</v>
      </c>
      <c r="E605" s="146"/>
      <c r="F605" s="146"/>
      <c r="G605" s="146"/>
      <c r="H605" s="146"/>
      <c r="I605" s="146"/>
      <c r="J605" s="43"/>
      <c r="K605" s="54"/>
      <c r="L605" s="41"/>
      <c r="M605" s="43">
        <f>SUM(AW588:AW592)-SUM(BK588:BK592)</f>
        <v>0</v>
      </c>
    </row>
    <row r="606" spans="1:13" ht="14.25" hidden="1" x14ac:dyDescent="0.2">
      <c r="A606" s="54"/>
      <c r="B606" s="54"/>
      <c r="C606" s="62"/>
      <c r="D606" s="146" t="s">
        <v>1010</v>
      </c>
      <c r="E606" s="146"/>
      <c r="F606" s="146"/>
      <c r="G606" s="146"/>
      <c r="H606" s="146"/>
      <c r="I606" s="146"/>
      <c r="J606" s="43"/>
      <c r="K606" s="54"/>
      <c r="L606" s="41"/>
      <c r="M606" s="43">
        <f>SUM(BC588:BC592)</f>
        <v>0</v>
      </c>
    </row>
    <row r="607" spans="1:13" ht="14.25" hidden="1" x14ac:dyDescent="0.2">
      <c r="A607" s="54"/>
      <c r="B607" s="54"/>
      <c r="C607" s="62"/>
      <c r="D607" s="146" t="s">
        <v>1011</v>
      </c>
      <c r="E607" s="146"/>
      <c r="F607" s="146"/>
      <c r="G607" s="146"/>
      <c r="H607" s="146"/>
      <c r="I607" s="146"/>
      <c r="J607" s="43"/>
      <c r="K607" s="54"/>
      <c r="L607" s="41"/>
      <c r="M607" s="43">
        <f>SUM(BB588:BB592)</f>
        <v>0</v>
      </c>
    </row>
    <row r="608" spans="1:13" ht="14.25" hidden="1" x14ac:dyDescent="0.2">
      <c r="A608" s="54"/>
      <c r="B608" s="54"/>
      <c r="C608" s="62"/>
      <c r="D608" s="146" t="s">
        <v>1012</v>
      </c>
      <c r="E608" s="146"/>
      <c r="F608" s="146"/>
      <c r="G608" s="146"/>
      <c r="H608" s="146"/>
      <c r="I608" s="146"/>
      <c r="J608" s="43"/>
      <c r="K608" s="54"/>
      <c r="L608" s="41"/>
      <c r="M608" s="43">
        <f>SUM(AR588:AR592)+SUM(AT588:AT592)+SUM(AV588:AV592)</f>
        <v>0</v>
      </c>
    </row>
    <row r="609" spans="1:13" ht="14.25" hidden="1" x14ac:dyDescent="0.2">
      <c r="A609" s="54"/>
      <c r="B609" s="54"/>
      <c r="C609" s="62"/>
      <c r="D609" s="146" t="s">
        <v>1013</v>
      </c>
      <c r="E609" s="146"/>
      <c r="F609" s="146"/>
      <c r="G609" s="146"/>
      <c r="H609" s="146"/>
      <c r="I609" s="146"/>
      <c r="J609" s="43"/>
      <c r="K609" s="54"/>
      <c r="L609" s="41"/>
      <c r="M609" s="43">
        <f>SUM(AZ588:AZ592)</f>
        <v>0</v>
      </c>
    </row>
    <row r="610" spans="1:13" ht="14.25" hidden="1" x14ac:dyDescent="0.2">
      <c r="A610" s="54"/>
      <c r="B610" s="54"/>
      <c r="C610" s="62"/>
      <c r="D610" s="146" t="s">
        <v>1014</v>
      </c>
      <c r="E610" s="146"/>
      <c r="F610" s="146"/>
      <c r="G610" s="146"/>
      <c r="H610" s="146"/>
      <c r="I610" s="146"/>
      <c r="J610" s="43"/>
      <c r="K610" s="54"/>
      <c r="L610" s="41"/>
      <c r="M610" s="43">
        <f>SUM(BA588:BA592)</f>
        <v>0</v>
      </c>
    </row>
    <row r="611" spans="1:13" ht="14.25" x14ac:dyDescent="0.2">
      <c r="A611" s="54"/>
      <c r="B611" s="54"/>
      <c r="C611" s="62"/>
      <c r="D611" s="146" t="s">
        <v>1015</v>
      </c>
      <c r="E611" s="146"/>
      <c r="F611" s="146"/>
      <c r="G611" s="146"/>
      <c r="H611" s="146"/>
      <c r="I611" s="146"/>
      <c r="J611" s="43"/>
      <c r="K611" s="54"/>
      <c r="L611" s="41"/>
      <c r="M611" s="43">
        <f>M613+M614</f>
        <v>33222</v>
      </c>
    </row>
    <row r="612" spans="1:13" ht="14.25" x14ac:dyDescent="0.2">
      <c r="A612" s="54"/>
      <c r="B612" s="54"/>
      <c r="C612" s="62"/>
      <c r="D612" s="145" t="s">
        <v>1002</v>
      </c>
      <c r="E612" s="146"/>
      <c r="F612" s="146"/>
      <c r="G612" s="146"/>
      <c r="H612" s="146"/>
      <c r="I612" s="146"/>
      <c r="J612" s="43"/>
      <c r="K612" s="54"/>
      <c r="L612" s="41"/>
      <c r="M612" s="43"/>
    </row>
    <row r="613" spans="1:13" ht="14.25" x14ac:dyDescent="0.2">
      <c r="A613" s="54"/>
      <c r="B613" s="54"/>
      <c r="C613" s="62"/>
      <c r="D613" s="146" t="s">
        <v>1016</v>
      </c>
      <c r="E613" s="146"/>
      <c r="F613" s="146"/>
      <c r="G613" s="146"/>
      <c r="H613" s="146"/>
      <c r="I613" s="146"/>
      <c r="J613" s="43"/>
      <c r="K613" s="54"/>
      <c r="L613" s="41"/>
      <c r="M613" s="43">
        <f>SUM(BK588:BK592)</f>
        <v>33222</v>
      </c>
    </row>
    <row r="614" spans="1:13" ht="14.25" hidden="1" x14ac:dyDescent="0.2">
      <c r="A614" s="54"/>
      <c r="B614" s="54"/>
      <c r="C614" s="62"/>
      <c r="D614" s="146" t="s">
        <v>1017</v>
      </c>
      <c r="E614" s="146"/>
      <c r="F614" s="146"/>
      <c r="G614" s="146"/>
      <c r="H614" s="146"/>
      <c r="I614" s="146"/>
      <c r="J614" s="43"/>
      <c r="K614" s="54"/>
      <c r="L614" s="41"/>
      <c r="M614" s="43">
        <f>SUM(BD588:BD592)</f>
        <v>0</v>
      </c>
    </row>
    <row r="615" spans="1:13" ht="14.25" hidden="1" x14ac:dyDescent="0.2">
      <c r="A615" s="54"/>
      <c r="B615" s="54"/>
      <c r="C615" s="62"/>
      <c r="D615" s="146" t="s">
        <v>1018</v>
      </c>
      <c r="E615" s="146"/>
      <c r="F615" s="146"/>
      <c r="G615" s="146"/>
      <c r="H615" s="146"/>
      <c r="I615" s="146"/>
      <c r="J615" s="43"/>
      <c r="K615" s="54"/>
      <c r="L615" s="41"/>
      <c r="M615" s="43"/>
    </row>
    <row r="616" spans="1:13" ht="14.25" hidden="1" x14ac:dyDescent="0.2">
      <c r="A616" s="54"/>
      <c r="B616" s="54"/>
      <c r="C616" s="62"/>
      <c r="D616" s="146" t="s">
        <v>1019</v>
      </c>
      <c r="E616" s="146"/>
      <c r="F616" s="146"/>
      <c r="G616" s="146"/>
      <c r="H616" s="146"/>
      <c r="I616" s="146"/>
      <c r="J616" s="43"/>
      <c r="K616" s="54"/>
      <c r="L616" s="41"/>
      <c r="M616" s="43">
        <f>SUM(BO588:BO592)</f>
        <v>0</v>
      </c>
    </row>
    <row r="617" spans="1:13" ht="15" x14ac:dyDescent="0.2">
      <c r="A617" s="63"/>
      <c r="B617" s="63"/>
      <c r="C617" s="64"/>
      <c r="D617" s="144" t="s">
        <v>1020</v>
      </c>
      <c r="E617" s="144"/>
      <c r="F617" s="144"/>
      <c r="G617" s="144"/>
      <c r="H617" s="144"/>
      <c r="I617" s="144"/>
      <c r="J617" s="45"/>
      <c r="K617" s="63"/>
      <c r="L617" s="65"/>
      <c r="M617" s="45">
        <f>M594+M609+M610+M611+M615+M616</f>
        <v>33222</v>
      </c>
    </row>
    <row r="618" spans="1:13" ht="14.25" hidden="1" x14ac:dyDescent="0.2">
      <c r="A618" s="54"/>
      <c r="B618" s="54"/>
      <c r="C618" s="62"/>
      <c r="D618" s="145" t="s">
        <v>1021</v>
      </c>
      <c r="E618" s="146"/>
      <c r="F618" s="146"/>
      <c r="G618" s="146"/>
      <c r="H618" s="146"/>
      <c r="I618" s="146"/>
      <c r="J618" s="43"/>
      <c r="K618" s="54"/>
      <c r="L618" s="41"/>
      <c r="M618" s="43"/>
    </row>
    <row r="619" spans="1:13" ht="14.25" hidden="1" x14ac:dyDescent="0.2">
      <c r="A619" s="54"/>
      <c r="B619" s="54"/>
      <c r="C619" s="62"/>
      <c r="D619" s="146" t="s">
        <v>1022</v>
      </c>
      <c r="E619" s="146"/>
      <c r="F619" s="146"/>
      <c r="G619" s="146"/>
      <c r="H619" s="146"/>
      <c r="I619" s="146"/>
      <c r="J619" s="43"/>
      <c r="K619" s="54"/>
      <c r="L619" s="41"/>
      <c r="M619" s="43">
        <f>SUM(AX588:AX592)</f>
        <v>0</v>
      </c>
    </row>
    <row r="620" spans="1:13" ht="14.25" hidden="1" x14ac:dyDescent="0.2">
      <c r="A620" s="54"/>
      <c r="B620" s="54"/>
      <c r="C620" s="62"/>
      <c r="D620" s="146" t="s">
        <v>1023</v>
      </c>
      <c r="E620" s="146"/>
      <c r="F620" s="146"/>
      <c r="G620" s="146"/>
      <c r="H620" s="146"/>
      <c r="I620" s="146"/>
      <c r="J620" s="43"/>
      <c r="K620" s="54"/>
      <c r="L620" s="41"/>
      <c r="M620" s="43">
        <f>SUM(AY588:AY592)</f>
        <v>0</v>
      </c>
    </row>
    <row r="621" spans="1:13" ht="14.25" hidden="1" customHeight="1" x14ac:dyDescent="0.2">
      <c r="A621" s="54"/>
      <c r="B621" s="54"/>
      <c r="C621" s="62"/>
      <c r="D621" s="146" t="s">
        <v>1024</v>
      </c>
      <c r="E621" s="146"/>
      <c r="F621" s="146"/>
      <c r="G621" s="147"/>
      <c r="H621" s="44">
        <f>Source!F356</f>
        <v>0</v>
      </c>
      <c r="I621" s="54"/>
      <c r="J621" s="54"/>
      <c r="K621" s="54"/>
      <c r="L621" s="54"/>
      <c r="M621" s="54"/>
    </row>
    <row r="622" spans="1:13" ht="14.25" hidden="1" customHeight="1" x14ac:dyDescent="0.2">
      <c r="A622" s="54"/>
      <c r="B622" s="54"/>
      <c r="C622" s="62"/>
      <c r="D622" s="146" t="s">
        <v>1025</v>
      </c>
      <c r="E622" s="146"/>
      <c r="F622" s="146"/>
      <c r="G622" s="147"/>
      <c r="H622" s="44">
        <f>Source!F357</f>
        <v>0</v>
      </c>
      <c r="I622" s="54"/>
      <c r="J622" s="54"/>
      <c r="K622" s="54"/>
      <c r="L622" s="54"/>
      <c r="M622" s="54"/>
    </row>
    <row r="625" spans="1:13" ht="15" x14ac:dyDescent="0.2">
      <c r="A625" s="73"/>
      <c r="B625" s="73"/>
      <c r="C625" s="74"/>
      <c r="D625" s="150" t="s">
        <v>1109</v>
      </c>
      <c r="E625" s="150"/>
      <c r="F625" s="150"/>
      <c r="G625" s="150"/>
      <c r="H625" s="150"/>
      <c r="I625" s="150"/>
      <c r="J625" s="75"/>
      <c r="K625" s="73"/>
      <c r="L625" s="76"/>
      <c r="M625" s="75"/>
    </row>
    <row r="627" spans="1:13" ht="15" x14ac:dyDescent="0.2">
      <c r="A627" s="63"/>
      <c r="B627" s="63"/>
      <c r="C627" s="64"/>
      <c r="D627" s="144" t="s">
        <v>1054</v>
      </c>
      <c r="E627" s="144"/>
      <c r="F627" s="144"/>
      <c r="G627" s="144"/>
      <c r="H627" s="144"/>
      <c r="I627" s="144"/>
      <c r="J627" s="45"/>
      <c r="K627" s="63"/>
      <c r="L627" s="65"/>
      <c r="M627" s="45">
        <f>M629+M644+M645</f>
        <v>497509.65</v>
      </c>
    </row>
    <row r="628" spans="1:13" ht="14.25" x14ac:dyDescent="0.2">
      <c r="A628" s="54"/>
      <c r="B628" s="54"/>
      <c r="C628" s="62"/>
      <c r="D628" s="145" t="s">
        <v>1002</v>
      </c>
      <c r="E628" s="146"/>
      <c r="F628" s="146"/>
      <c r="G628" s="146"/>
      <c r="H628" s="146"/>
      <c r="I628" s="146"/>
      <c r="J628" s="43"/>
      <c r="K628" s="54"/>
      <c r="L628" s="41"/>
      <c r="M628" s="43"/>
    </row>
    <row r="629" spans="1:13" ht="14.25" x14ac:dyDescent="0.2">
      <c r="A629" s="54"/>
      <c r="B629" s="54"/>
      <c r="C629" s="62"/>
      <c r="D629" s="146" t="s">
        <v>1055</v>
      </c>
      <c r="E629" s="146"/>
      <c r="F629" s="146"/>
      <c r="G629" s="146"/>
      <c r="H629" s="146"/>
      <c r="I629" s="146"/>
      <c r="J629" s="43"/>
      <c r="K629" s="54"/>
      <c r="L629" s="41"/>
      <c r="M629" s="43">
        <f>M631+M632+M638+M642</f>
        <v>390935.76</v>
      </c>
    </row>
    <row r="630" spans="1:13" ht="14.25" x14ac:dyDescent="0.2">
      <c r="A630" s="54"/>
      <c r="B630" s="54"/>
      <c r="C630" s="62"/>
      <c r="D630" s="145" t="s">
        <v>1002</v>
      </c>
      <c r="E630" s="146"/>
      <c r="F630" s="146"/>
      <c r="G630" s="146"/>
      <c r="H630" s="146"/>
      <c r="I630" s="146"/>
      <c r="J630" s="43"/>
      <c r="K630" s="54"/>
      <c r="L630" s="41"/>
      <c r="M630" s="43"/>
    </row>
    <row r="631" spans="1:13" ht="14.25" x14ac:dyDescent="0.2">
      <c r="A631" s="54"/>
      <c r="B631" s="54"/>
      <c r="C631" s="62"/>
      <c r="D631" s="146" t="s">
        <v>1056</v>
      </c>
      <c r="E631" s="146"/>
      <c r="F631" s="146"/>
      <c r="G631" s="146"/>
      <c r="H631" s="146"/>
      <c r="I631" s="146"/>
      <c r="J631" s="43"/>
      <c r="K631" s="54"/>
      <c r="L631" s="41"/>
      <c r="M631" s="43">
        <f>SUMIF(CD39:CD623, 1, AR39:AR623)</f>
        <v>50997.87</v>
      </c>
    </row>
    <row r="632" spans="1:13" ht="14.25" hidden="1" x14ac:dyDescent="0.2">
      <c r="A632" s="54"/>
      <c r="B632" s="54"/>
      <c r="C632" s="62"/>
      <c r="D632" s="146" t="s">
        <v>1004</v>
      </c>
      <c r="E632" s="146"/>
      <c r="F632" s="146"/>
      <c r="G632" s="146"/>
      <c r="H632" s="146"/>
      <c r="I632" s="146"/>
      <c r="J632" s="43"/>
      <c r="K632" s="54"/>
      <c r="L632" s="41"/>
      <c r="M632" s="43">
        <f>M634+M637+M636</f>
        <v>42579.14</v>
      </c>
    </row>
    <row r="633" spans="1:13" ht="14.25" hidden="1" x14ac:dyDescent="0.2">
      <c r="A633" s="54"/>
      <c r="B633" s="54"/>
      <c r="C633" s="62"/>
      <c r="D633" s="145" t="s">
        <v>1005</v>
      </c>
      <c r="E633" s="146"/>
      <c r="F633" s="146"/>
      <c r="G633" s="146"/>
      <c r="H633" s="146"/>
      <c r="I633" s="146"/>
      <c r="J633" s="43"/>
      <c r="K633" s="54"/>
      <c r="L633" s="41"/>
      <c r="M633" s="43"/>
    </row>
    <row r="634" spans="1:13" ht="14.25" x14ac:dyDescent="0.2">
      <c r="A634" s="54"/>
      <c r="B634" s="54"/>
      <c r="C634" s="62"/>
      <c r="D634" s="146" t="s">
        <v>1004</v>
      </c>
      <c r="E634" s="146"/>
      <c r="F634" s="146"/>
      <c r="G634" s="146"/>
      <c r="H634" s="146"/>
      <c r="I634" s="146"/>
      <c r="J634" s="43"/>
      <c r="K634" s="54"/>
      <c r="L634" s="41"/>
      <c r="M634" s="43">
        <f>SUMIF(CD39:CD623, 1, AO39:AO623)</f>
        <v>27615.219999999998</v>
      </c>
    </row>
    <row r="635" spans="1:13" ht="14.25" hidden="1" x14ac:dyDescent="0.2">
      <c r="A635" s="54"/>
      <c r="B635" s="54"/>
      <c r="C635" s="62"/>
      <c r="D635" s="145" t="s">
        <v>1006</v>
      </c>
      <c r="E635" s="146"/>
      <c r="F635" s="146"/>
      <c r="G635" s="146"/>
      <c r="H635" s="146"/>
      <c r="I635" s="146"/>
      <c r="J635" s="43"/>
      <c r="K635" s="54"/>
      <c r="L635" s="41"/>
      <c r="M635" s="43"/>
    </row>
    <row r="636" spans="1:13" ht="14.25" x14ac:dyDescent="0.2">
      <c r="A636" s="54"/>
      <c r="B636" s="54"/>
      <c r="C636" s="62"/>
      <c r="D636" s="146" t="s">
        <v>1026</v>
      </c>
      <c r="E636" s="146"/>
      <c r="F636" s="146"/>
      <c r="G636" s="146"/>
      <c r="H636" s="146"/>
      <c r="I636" s="146"/>
      <c r="J636" s="43"/>
      <c r="K636" s="54"/>
      <c r="L636" s="41"/>
      <c r="M636" s="43">
        <f>SUMIF(CD39:CD623, 1, AT39:AT623)</f>
        <v>14963.919999999998</v>
      </c>
    </row>
    <row r="637" spans="1:13" ht="14.25" hidden="1" x14ac:dyDescent="0.2">
      <c r="A637" s="54"/>
      <c r="B637" s="54"/>
      <c r="C637" s="62"/>
      <c r="D637" s="146" t="s">
        <v>1007</v>
      </c>
      <c r="E637" s="146"/>
      <c r="F637" s="146"/>
      <c r="G637" s="146"/>
      <c r="H637" s="146"/>
      <c r="I637" s="146"/>
      <c r="J637" s="43"/>
      <c r="K637" s="54"/>
      <c r="L637" s="41"/>
      <c r="M637" s="43">
        <f>SUMIF(CD39:CD623, 1, AV39:AV623)</f>
        <v>0</v>
      </c>
    </row>
    <row r="638" spans="1:13" ht="14.25" x14ac:dyDescent="0.2">
      <c r="A638" s="54"/>
      <c r="B638" s="54"/>
      <c r="C638" s="62"/>
      <c r="D638" s="146" t="s">
        <v>1008</v>
      </c>
      <c r="E638" s="146"/>
      <c r="F638" s="146"/>
      <c r="G638" s="146"/>
      <c r="H638" s="146"/>
      <c r="I638" s="146"/>
      <c r="J638" s="43"/>
      <c r="K638" s="54"/>
      <c r="L638" s="41"/>
      <c r="M638" s="43">
        <f>M640+M641</f>
        <v>289831.2</v>
      </c>
    </row>
    <row r="639" spans="1:13" ht="14.25" x14ac:dyDescent="0.2">
      <c r="A639" s="54"/>
      <c r="B639" s="54"/>
      <c r="C639" s="62"/>
      <c r="D639" s="145" t="s">
        <v>1005</v>
      </c>
      <c r="E639" s="146"/>
      <c r="F639" s="146"/>
      <c r="G639" s="146"/>
      <c r="H639" s="146"/>
      <c r="I639" s="146"/>
      <c r="J639" s="43"/>
      <c r="K639" s="54"/>
      <c r="L639" s="41"/>
      <c r="M639" s="43"/>
    </row>
    <row r="640" spans="1:13" ht="14.25" x14ac:dyDescent="0.2">
      <c r="A640" s="54"/>
      <c r="B640" s="54"/>
      <c r="C640" s="62"/>
      <c r="D640" s="146" t="s">
        <v>1009</v>
      </c>
      <c r="E640" s="146"/>
      <c r="F640" s="146"/>
      <c r="G640" s="146"/>
      <c r="H640" s="146"/>
      <c r="I640" s="146"/>
      <c r="J640" s="43"/>
      <c r="K640" s="54"/>
      <c r="L640" s="41"/>
      <c r="M640" s="43">
        <f>SUMIF(CD39:CD623, 1, AW39:AW623)-SUMIF(CD39:CD623, 1, BK39:BK623)</f>
        <v>289831.2</v>
      </c>
    </row>
    <row r="641" spans="1:13" ht="14.25" hidden="1" x14ac:dyDescent="0.2">
      <c r="A641" s="54"/>
      <c r="B641" s="54"/>
      <c r="C641" s="62"/>
      <c r="D641" s="146" t="s">
        <v>1010</v>
      </c>
      <c r="E641" s="146"/>
      <c r="F641" s="146"/>
      <c r="G641" s="146"/>
      <c r="H641" s="146"/>
      <c r="I641" s="146"/>
      <c r="J641" s="43"/>
      <c r="K641" s="54"/>
      <c r="L641" s="41"/>
      <c r="M641" s="43">
        <f>SUMIF(CD39:CD623, 1, BC39:BC623)</f>
        <v>0</v>
      </c>
    </row>
    <row r="642" spans="1:13" ht="14.25" x14ac:dyDescent="0.2">
      <c r="A642" s="54"/>
      <c r="B642" s="54"/>
      <c r="C642" s="62"/>
      <c r="D642" s="146" t="s">
        <v>1011</v>
      </c>
      <c r="E642" s="146"/>
      <c r="F642" s="146"/>
      <c r="G642" s="146"/>
      <c r="H642" s="146"/>
      <c r="I642" s="146"/>
      <c r="J642" s="43"/>
      <c r="K642" s="54"/>
      <c r="L642" s="41"/>
      <c r="M642" s="43">
        <f>SUMIF(CD39:CD623, 1, BB39:BB623)</f>
        <v>7527.55</v>
      </c>
    </row>
    <row r="643" spans="1:13" ht="14.25" x14ac:dyDescent="0.2">
      <c r="A643" s="54"/>
      <c r="B643" s="54"/>
      <c r="C643" s="62"/>
      <c r="D643" s="146" t="s">
        <v>1057</v>
      </c>
      <c r="E643" s="146"/>
      <c r="F643" s="146"/>
      <c r="G643" s="146"/>
      <c r="H643" s="146"/>
      <c r="I643" s="146"/>
      <c r="J643" s="43"/>
      <c r="K643" s="54"/>
      <c r="L643" s="41"/>
      <c r="M643" s="43">
        <f>SUMIF(CD39:CD623, 1, AR39:AR623)+SUMIF(CD39:CD623, 1, AT39:AT623)+SUMIF(CD39:CD623, 1, AV39:AV623)</f>
        <v>65961.790000000008</v>
      </c>
    </row>
    <row r="644" spans="1:13" ht="14.25" x14ac:dyDescent="0.2">
      <c r="A644" s="54"/>
      <c r="B644" s="54"/>
      <c r="C644" s="62"/>
      <c r="D644" s="146" t="s">
        <v>1058</v>
      </c>
      <c r="E644" s="146"/>
      <c r="F644" s="146"/>
      <c r="G644" s="146"/>
      <c r="H644" s="146"/>
      <c r="I644" s="146"/>
      <c r="J644" s="43"/>
      <c r="K644" s="54"/>
      <c r="L644" s="41"/>
      <c r="M644" s="43">
        <f>SUMIF(CD39:CD623, 1, AZ39:AZ623)</f>
        <v>67552.000000000015</v>
      </c>
    </row>
    <row r="645" spans="1:13" ht="14.25" x14ac:dyDescent="0.2">
      <c r="A645" s="54"/>
      <c r="B645" s="54"/>
      <c r="C645" s="62"/>
      <c r="D645" s="146" t="s">
        <v>1059</v>
      </c>
      <c r="E645" s="146"/>
      <c r="F645" s="146"/>
      <c r="G645" s="146"/>
      <c r="H645" s="146"/>
      <c r="I645" s="146"/>
      <c r="J645" s="43"/>
      <c r="K645" s="54"/>
      <c r="L645" s="41"/>
      <c r="M645" s="43">
        <f>SUMIF(CD39:CD623, 1, BA39:BA623)</f>
        <v>39021.890000000007</v>
      </c>
    </row>
    <row r="647" spans="1:13" ht="15" x14ac:dyDescent="0.2">
      <c r="A647" s="63"/>
      <c r="B647" s="63"/>
      <c r="C647" s="64"/>
      <c r="D647" s="144" t="s">
        <v>1060</v>
      </c>
      <c r="E647" s="144"/>
      <c r="F647" s="144"/>
      <c r="G647" s="144"/>
      <c r="H647" s="144"/>
      <c r="I647" s="144"/>
      <c r="J647" s="45"/>
      <c r="K647" s="63"/>
      <c r="L647" s="65"/>
      <c r="M647" s="45">
        <f>M649+M664+M665</f>
        <v>57296.020000000004</v>
      </c>
    </row>
    <row r="648" spans="1:13" ht="14.25" x14ac:dyDescent="0.2">
      <c r="A648" s="54"/>
      <c r="B648" s="54"/>
      <c r="C648" s="62"/>
      <c r="D648" s="145" t="s">
        <v>1002</v>
      </c>
      <c r="E648" s="146"/>
      <c r="F648" s="146"/>
      <c r="G648" s="146"/>
      <c r="H648" s="146"/>
      <c r="I648" s="146"/>
      <c r="J648" s="43"/>
      <c r="K648" s="54"/>
      <c r="L648" s="41"/>
      <c r="M648" s="43"/>
    </row>
    <row r="649" spans="1:13" ht="14.25" x14ac:dyDescent="0.2">
      <c r="A649" s="54"/>
      <c r="B649" s="54"/>
      <c r="C649" s="62"/>
      <c r="D649" s="146" t="s">
        <v>1055</v>
      </c>
      <c r="E649" s="146"/>
      <c r="F649" s="146"/>
      <c r="G649" s="146"/>
      <c r="H649" s="146"/>
      <c r="I649" s="146"/>
      <c r="J649" s="43"/>
      <c r="K649" s="54"/>
      <c r="L649" s="41"/>
      <c r="M649" s="43">
        <f>M651+M652+M658+M662</f>
        <v>47525.91</v>
      </c>
    </row>
    <row r="650" spans="1:13" ht="14.25" x14ac:dyDescent="0.2">
      <c r="A650" s="54"/>
      <c r="B650" s="54"/>
      <c r="C650" s="62"/>
      <c r="D650" s="145" t="s">
        <v>1002</v>
      </c>
      <c r="E650" s="146"/>
      <c r="F650" s="146"/>
      <c r="G650" s="146"/>
      <c r="H650" s="146"/>
      <c r="I650" s="146"/>
      <c r="J650" s="43"/>
      <c r="K650" s="54"/>
      <c r="L650" s="41"/>
      <c r="M650" s="43"/>
    </row>
    <row r="651" spans="1:13" ht="14.25" x14ac:dyDescent="0.2">
      <c r="A651" s="54"/>
      <c r="B651" s="54"/>
      <c r="C651" s="62"/>
      <c r="D651" s="146" t="s">
        <v>1056</v>
      </c>
      <c r="E651" s="146"/>
      <c r="F651" s="146"/>
      <c r="G651" s="146"/>
      <c r="H651" s="146"/>
      <c r="I651" s="146"/>
      <c r="J651" s="43"/>
      <c r="K651" s="54"/>
      <c r="L651" s="41"/>
      <c r="M651" s="43">
        <f>SUMIF(CD39:CD645, 2, AR39:AR645)</f>
        <v>6504.0300000000007</v>
      </c>
    </row>
    <row r="652" spans="1:13" ht="14.25" hidden="1" x14ac:dyDescent="0.2">
      <c r="A652" s="54"/>
      <c r="B652" s="54"/>
      <c r="C652" s="62"/>
      <c r="D652" s="146" t="s">
        <v>1004</v>
      </c>
      <c r="E652" s="146"/>
      <c r="F652" s="146"/>
      <c r="G652" s="146"/>
      <c r="H652" s="146"/>
      <c r="I652" s="146"/>
      <c r="J652" s="43"/>
      <c r="K652" s="54"/>
      <c r="L652" s="41"/>
      <c r="M652" s="43">
        <f>M654+M657+M656</f>
        <v>278.23</v>
      </c>
    </row>
    <row r="653" spans="1:13" ht="14.25" hidden="1" x14ac:dyDescent="0.2">
      <c r="A653" s="54"/>
      <c r="B653" s="54"/>
      <c r="C653" s="62"/>
      <c r="D653" s="145" t="s">
        <v>1005</v>
      </c>
      <c r="E653" s="146"/>
      <c r="F653" s="146"/>
      <c r="G653" s="146"/>
      <c r="H653" s="146"/>
      <c r="I653" s="146"/>
      <c r="J653" s="43"/>
      <c r="K653" s="54"/>
      <c r="L653" s="41"/>
      <c r="M653" s="43"/>
    </row>
    <row r="654" spans="1:13" ht="14.25" x14ac:dyDescent="0.2">
      <c r="A654" s="54"/>
      <c r="B654" s="54"/>
      <c r="C654" s="62"/>
      <c r="D654" s="146" t="s">
        <v>1004</v>
      </c>
      <c r="E654" s="146"/>
      <c r="F654" s="146"/>
      <c r="G654" s="146"/>
      <c r="H654" s="146"/>
      <c r="I654" s="146"/>
      <c r="J654" s="43"/>
      <c r="K654" s="54"/>
      <c r="L654" s="41"/>
      <c r="M654" s="43">
        <f>SUMIF(CD39:CD645, 2, AO39:AO645)</f>
        <v>180.84</v>
      </c>
    </row>
    <row r="655" spans="1:13" ht="14.25" hidden="1" x14ac:dyDescent="0.2">
      <c r="A655" s="54"/>
      <c r="B655" s="54"/>
      <c r="C655" s="62"/>
      <c r="D655" s="145" t="s">
        <v>1006</v>
      </c>
      <c r="E655" s="146"/>
      <c r="F655" s="146"/>
      <c r="G655" s="146"/>
      <c r="H655" s="146"/>
      <c r="I655" s="146"/>
      <c r="J655" s="43"/>
      <c r="K655" s="54"/>
      <c r="L655" s="41"/>
      <c r="M655" s="43"/>
    </row>
    <row r="656" spans="1:13" ht="14.25" x14ac:dyDescent="0.2">
      <c r="A656" s="54"/>
      <c r="B656" s="54"/>
      <c r="C656" s="62"/>
      <c r="D656" s="146" t="s">
        <v>1026</v>
      </c>
      <c r="E656" s="146"/>
      <c r="F656" s="146"/>
      <c r="G656" s="146"/>
      <c r="H656" s="146"/>
      <c r="I656" s="146"/>
      <c r="J656" s="43"/>
      <c r="K656" s="54"/>
      <c r="L656" s="41"/>
      <c r="M656" s="43">
        <f>SUMIF(CD39:CD645, 2, AT39:AT645)</f>
        <v>97.39</v>
      </c>
    </row>
    <row r="657" spans="1:13" ht="14.25" hidden="1" x14ac:dyDescent="0.2">
      <c r="A657" s="54"/>
      <c r="B657" s="54"/>
      <c r="C657" s="62"/>
      <c r="D657" s="146" t="s">
        <v>1007</v>
      </c>
      <c r="E657" s="146"/>
      <c r="F657" s="146"/>
      <c r="G657" s="146"/>
      <c r="H657" s="146"/>
      <c r="I657" s="146"/>
      <c r="J657" s="43"/>
      <c r="K657" s="54"/>
      <c r="L657" s="41"/>
      <c r="M657" s="43">
        <f>SUMIF(CD39:CD645, 2, AV39:AV645)</f>
        <v>0</v>
      </c>
    </row>
    <row r="658" spans="1:13" ht="14.25" x14ac:dyDescent="0.2">
      <c r="A658" s="54"/>
      <c r="B658" s="54"/>
      <c r="C658" s="62"/>
      <c r="D658" s="146" t="s">
        <v>1008</v>
      </c>
      <c r="E658" s="146"/>
      <c r="F658" s="146"/>
      <c r="G658" s="146"/>
      <c r="H658" s="146"/>
      <c r="I658" s="146"/>
      <c r="J658" s="43"/>
      <c r="K658" s="54"/>
      <c r="L658" s="41"/>
      <c r="M658" s="43">
        <f>M660+M661</f>
        <v>40743.65</v>
      </c>
    </row>
    <row r="659" spans="1:13" ht="14.25" x14ac:dyDescent="0.2">
      <c r="A659" s="54"/>
      <c r="B659" s="54"/>
      <c r="C659" s="62"/>
      <c r="D659" s="145" t="s">
        <v>1005</v>
      </c>
      <c r="E659" s="146"/>
      <c r="F659" s="146"/>
      <c r="G659" s="146"/>
      <c r="H659" s="146"/>
      <c r="I659" s="146"/>
      <c r="J659" s="43"/>
      <c r="K659" s="54"/>
      <c r="L659" s="41"/>
      <c r="M659" s="43"/>
    </row>
    <row r="660" spans="1:13" ht="14.25" x14ac:dyDescent="0.2">
      <c r="A660" s="54"/>
      <c r="B660" s="54"/>
      <c r="C660" s="62"/>
      <c r="D660" s="146" t="s">
        <v>1009</v>
      </c>
      <c r="E660" s="146"/>
      <c r="F660" s="146"/>
      <c r="G660" s="146"/>
      <c r="H660" s="146"/>
      <c r="I660" s="146"/>
      <c r="J660" s="43"/>
      <c r="K660" s="54"/>
      <c r="L660" s="41"/>
      <c r="M660" s="43">
        <f>SUMIF(CD39:CD645, 2, AW39:AW645)-SUMIF(CD39:CD645, 2, BK39:BK645)</f>
        <v>40743.65</v>
      </c>
    </row>
    <row r="661" spans="1:13" ht="14.25" hidden="1" x14ac:dyDescent="0.2">
      <c r="A661" s="54"/>
      <c r="B661" s="54"/>
      <c r="C661" s="62"/>
      <c r="D661" s="146" t="s">
        <v>1010</v>
      </c>
      <c r="E661" s="146"/>
      <c r="F661" s="146"/>
      <c r="G661" s="146"/>
      <c r="H661" s="146"/>
      <c r="I661" s="146"/>
      <c r="J661" s="43"/>
      <c r="K661" s="54"/>
      <c r="L661" s="41"/>
      <c r="M661" s="43">
        <f>SUMIF(CD39:CD645, 2, BC39:BC645)</f>
        <v>0</v>
      </c>
    </row>
    <row r="662" spans="1:13" ht="14.25" hidden="1" x14ac:dyDescent="0.2">
      <c r="A662" s="54"/>
      <c r="B662" s="54"/>
      <c r="C662" s="62"/>
      <c r="D662" s="146" t="s">
        <v>1011</v>
      </c>
      <c r="E662" s="146"/>
      <c r="F662" s="146"/>
      <c r="G662" s="146"/>
      <c r="H662" s="146"/>
      <c r="I662" s="146"/>
      <c r="J662" s="43"/>
      <c r="K662" s="54"/>
      <c r="L662" s="41"/>
      <c r="M662" s="43">
        <f>SUMIF(CD39:CD645, 2, BB39:BB645)</f>
        <v>0</v>
      </c>
    </row>
    <row r="663" spans="1:13" ht="14.25" x14ac:dyDescent="0.2">
      <c r="A663" s="54"/>
      <c r="B663" s="54"/>
      <c r="C663" s="62"/>
      <c r="D663" s="146" t="s">
        <v>1057</v>
      </c>
      <c r="E663" s="146"/>
      <c r="F663" s="146"/>
      <c r="G663" s="146"/>
      <c r="H663" s="146"/>
      <c r="I663" s="146"/>
      <c r="J663" s="43"/>
      <c r="K663" s="54"/>
      <c r="L663" s="41"/>
      <c r="M663" s="43">
        <f>SUMIF(CD39:CD645, 2, AR39:AR645)+SUMIF(CD39:CD645, 2, AT39:AT645)+SUMIF(CD39:CD645, 2, AV39:AV645)</f>
        <v>6601.420000000001</v>
      </c>
    </row>
    <row r="664" spans="1:13" ht="14.25" x14ac:dyDescent="0.2">
      <c r="A664" s="54"/>
      <c r="B664" s="54"/>
      <c r="C664" s="62"/>
      <c r="D664" s="146" t="s">
        <v>1058</v>
      </c>
      <c r="E664" s="146"/>
      <c r="F664" s="146"/>
      <c r="G664" s="146"/>
      <c r="H664" s="146"/>
      <c r="I664" s="146"/>
      <c r="J664" s="43"/>
      <c r="K664" s="54"/>
      <c r="L664" s="41"/>
      <c r="M664" s="43">
        <f>SUMIF(CD39:CD645, 2, AZ39:AZ645)</f>
        <v>6403.3799999999992</v>
      </c>
    </row>
    <row r="665" spans="1:13" ht="14.25" x14ac:dyDescent="0.2">
      <c r="A665" s="54"/>
      <c r="B665" s="54"/>
      <c r="C665" s="62"/>
      <c r="D665" s="146" t="s">
        <v>1059</v>
      </c>
      <c r="E665" s="146"/>
      <c r="F665" s="146"/>
      <c r="G665" s="146"/>
      <c r="H665" s="146"/>
      <c r="I665" s="146"/>
      <c r="J665" s="43"/>
      <c r="K665" s="54"/>
      <c r="L665" s="41"/>
      <c r="M665" s="43">
        <f>SUMIF(CD39:CD645, 2, BA39:BA645)</f>
        <v>3366.73</v>
      </c>
    </row>
    <row r="667" spans="1:13" ht="15" x14ac:dyDescent="0.2">
      <c r="A667" s="63"/>
      <c r="B667" s="63"/>
      <c r="C667" s="64"/>
      <c r="D667" s="144" t="s">
        <v>1061</v>
      </c>
      <c r="E667" s="144"/>
      <c r="F667" s="144"/>
      <c r="G667" s="144"/>
      <c r="H667" s="144"/>
      <c r="I667" s="144"/>
      <c r="J667" s="45"/>
      <c r="K667" s="63"/>
      <c r="L667" s="65"/>
      <c r="M667" s="45">
        <f>M669+M670</f>
        <v>33222</v>
      </c>
    </row>
    <row r="668" spans="1:13" ht="14.25" x14ac:dyDescent="0.2">
      <c r="A668" s="54"/>
      <c r="B668" s="54"/>
      <c r="C668" s="62"/>
      <c r="D668" s="145" t="s">
        <v>1002</v>
      </c>
      <c r="E668" s="146"/>
      <c r="F668" s="146"/>
      <c r="G668" s="146"/>
      <c r="H668" s="146"/>
      <c r="I668" s="146"/>
      <c r="J668" s="43"/>
      <c r="K668" s="54"/>
      <c r="L668" s="41"/>
      <c r="M668" s="43"/>
    </row>
    <row r="669" spans="1:13" ht="14.25" x14ac:dyDescent="0.2">
      <c r="A669" s="54"/>
      <c r="B669" s="54"/>
      <c r="C669" s="62"/>
      <c r="D669" s="146" t="s">
        <v>1016</v>
      </c>
      <c r="E669" s="146"/>
      <c r="F669" s="146"/>
      <c r="G669" s="146"/>
      <c r="H669" s="146"/>
      <c r="I669" s="146"/>
      <c r="J669" s="43"/>
      <c r="K669" s="54"/>
      <c r="L669" s="41"/>
      <c r="M669" s="43">
        <f>SUMIF(CD39:CD665, 3, BK39:BK665)</f>
        <v>33222</v>
      </c>
    </row>
    <row r="670" spans="1:13" ht="14.25" hidden="1" x14ac:dyDescent="0.2">
      <c r="A670" s="54"/>
      <c r="B670" s="54"/>
      <c r="C670" s="62"/>
      <c r="D670" s="146" t="s">
        <v>1017</v>
      </c>
      <c r="E670" s="146"/>
      <c r="F670" s="146"/>
      <c r="G670" s="146"/>
      <c r="H670" s="146"/>
      <c r="I670" s="146"/>
      <c r="J670" s="43"/>
      <c r="K670" s="54"/>
      <c r="L670" s="41"/>
      <c r="M670" s="43">
        <f>SUMIF(CD39:CD665, 3, BD39:BD665)</f>
        <v>0</v>
      </c>
    </row>
    <row r="671" spans="1:13" hidden="1" x14ac:dyDescent="0.2"/>
    <row r="672" spans="1:13" ht="15" hidden="1" x14ac:dyDescent="0.2">
      <c r="A672" s="63"/>
      <c r="B672" s="63"/>
      <c r="C672" s="64"/>
      <c r="D672" s="144" t="s">
        <v>1062</v>
      </c>
      <c r="E672" s="144"/>
      <c r="F672" s="144"/>
      <c r="G672" s="144"/>
      <c r="H672" s="144"/>
      <c r="I672" s="144"/>
      <c r="J672" s="45"/>
      <c r="K672" s="63"/>
      <c r="L672" s="65"/>
      <c r="M672" s="45">
        <f>M678+M693+M694+M674+M675</f>
        <v>0</v>
      </c>
    </row>
    <row r="673" spans="1:13" ht="14.25" hidden="1" x14ac:dyDescent="0.2">
      <c r="A673" s="54"/>
      <c r="B673" s="54"/>
      <c r="C673" s="62"/>
      <c r="D673" s="145" t="s">
        <v>1002</v>
      </c>
      <c r="E673" s="146"/>
      <c r="F673" s="146"/>
      <c r="G673" s="146"/>
      <c r="H673" s="146"/>
      <c r="I673" s="146"/>
      <c r="J673" s="43"/>
      <c r="K673" s="54"/>
      <c r="L673" s="41"/>
      <c r="M673" s="43"/>
    </row>
    <row r="674" spans="1:13" ht="14.25" hidden="1" x14ac:dyDescent="0.2">
      <c r="A674" s="54"/>
      <c r="B674" s="54"/>
      <c r="C674" s="62"/>
      <c r="D674" s="146" t="s">
        <v>1063</v>
      </c>
      <c r="E674" s="146"/>
      <c r="F674" s="146"/>
      <c r="G674" s="146"/>
      <c r="H674" s="146"/>
      <c r="I674" s="146"/>
      <c r="J674" s="43"/>
      <c r="K674" s="54"/>
      <c r="L674" s="41"/>
      <c r="M674" s="43"/>
    </row>
    <row r="675" spans="1:13" ht="14.25" hidden="1" x14ac:dyDescent="0.2">
      <c r="A675" s="54"/>
      <c r="B675" s="54"/>
      <c r="C675" s="62"/>
      <c r="D675" s="146" t="s">
        <v>1064</v>
      </c>
      <c r="E675" s="146"/>
      <c r="F675" s="146"/>
      <c r="G675" s="146"/>
      <c r="H675" s="146"/>
      <c r="I675" s="146"/>
      <c r="J675" s="43"/>
      <c r="K675" s="54"/>
      <c r="L675" s="41"/>
      <c r="M675" s="43">
        <f>SUM(BO39:BO670)</f>
        <v>0</v>
      </c>
    </row>
    <row r="676" spans="1:13" ht="14.25" hidden="1" x14ac:dyDescent="0.2">
      <c r="A676" s="54"/>
      <c r="B676" s="54"/>
      <c r="C676" s="62"/>
      <c r="D676" s="146" t="s">
        <v>650</v>
      </c>
      <c r="E676" s="146"/>
      <c r="F676" s="146"/>
      <c r="G676" s="146"/>
      <c r="H676" s="146"/>
      <c r="I676" s="146"/>
      <c r="J676" s="43"/>
      <c r="K676" s="54"/>
      <c r="L676" s="41"/>
      <c r="M676" s="43">
        <f>M678+M693+M694</f>
        <v>0</v>
      </c>
    </row>
    <row r="677" spans="1:13" ht="14.25" hidden="1" x14ac:dyDescent="0.2">
      <c r="A677" s="54"/>
      <c r="B677" s="54"/>
      <c r="C677" s="62"/>
      <c r="D677" s="145" t="s">
        <v>1002</v>
      </c>
      <c r="E677" s="146"/>
      <c r="F677" s="146"/>
      <c r="G677" s="146"/>
      <c r="H677" s="146"/>
      <c r="I677" s="146"/>
      <c r="J677" s="43"/>
      <c r="K677" s="54"/>
      <c r="L677" s="41"/>
      <c r="M677" s="43"/>
    </row>
    <row r="678" spans="1:13" ht="14.25" hidden="1" x14ac:dyDescent="0.2">
      <c r="A678" s="54"/>
      <c r="B678" s="54"/>
      <c r="C678" s="62"/>
      <c r="D678" s="146" t="s">
        <v>1055</v>
      </c>
      <c r="E678" s="146"/>
      <c r="F678" s="146"/>
      <c r="G678" s="146"/>
      <c r="H678" s="146"/>
      <c r="I678" s="146"/>
      <c r="J678" s="43"/>
      <c r="K678" s="54"/>
      <c r="L678" s="41"/>
      <c r="M678" s="43">
        <f>M680+M681+M687+M691</f>
        <v>0</v>
      </c>
    </row>
    <row r="679" spans="1:13" ht="14.25" hidden="1" x14ac:dyDescent="0.2">
      <c r="A679" s="54"/>
      <c r="B679" s="54"/>
      <c r="C679" s="62"/>
      <c r="D679" s="145" t="s">
        <v>1002</v>
      </c>
      <c r="E679" s="146"/>
      <c r="F679" s="146"/>
      <c r="G679" s="146"/>
      <c r="H679" s="146"/>
      <c r="I679" s="146"/>
      <c r="J679" s="43"/>
      <c r="K679" s="54"/>
      <c r="L679" s="41"/>
      <c r="M679" s="43"/>
    </row>
    <row r="680" spans="1:13" ht="14.25" hidden="1" x14ac:dyDescent="0.2">
      <c r="A680" s="54"/>
      <c r="B680" s="54"/>
      <c r="C680" s="62"/>
      <c r="D680" s="146" t="s">
        <v>1056</v>
      </c>
      <c r="E680" s="146"/>
      <c r="F680" s="146"/>
      <c r="G680" s="146"/>
      <c r="H680" s="146"/>
      <c r="I680" s="146"/>
      <c r="J680" s="43"/>
      <c r="K680" s="54"/>
      <c r="L680" s="41"/>
      <c r="M680" s="43">
        <f>SUMIF(CD39:CD670, 4, AR39:AR670)</f>
        <v>0</v>
      </c>
    </row>
    <row r="681" spans="1:13" ht="14.25" hidden="1" x14ac:dyDescent="0.2">
      <c r="A681" s="54"/>
      <c r="B681" s="54"/>
      <c r="C681" s="62"/>
      <c r="D681" s="146" t="s">
        <v>1004</v>
      </c>
      <c r="E681" s="146"/>
      <c r="F681" s="146"/>
      <c r="G681" s="146"/>
      <c r="H681" s="146"/>
      <c r="I681" s="146"/>
      <c r="J681" s="43"/>
      <c r="K681" s="54"/>
      <c r="L681" s="41"/>
      <c r="M681" s="43">
        <f>M683+M686+M685</f>
        <v>0</v>
      </c>
    </row>
    <row r="682" spans="1:13" ht="14.25" hidden="1" x14ac:dyDescent="0.2">
      <c r="A682" s="54"/>
      <c r="B682" s="54"/>
      <c r="C682" s="62"/>
      <c r="D682" s="145" t="s">
        <v>1005</v>
      </c>
      <c r="E682" s="146"/>
      <c r="F682" s="146"/>
      <c r="G682" s="146"/>
      <c r="H682" s="146"/>
      <c r="I682" s="146"/>
      <c r="J682" s="43"/>
      <c r="K682" s="54"/>
      <c r="L682" s="41"/>
      <c r="M682" s="43"/>
    </row>
    <row r="683" spans="1:13" ht="14.25" hidden="1" x14ac:dyDescent="0.2">
      <c r="A683" s="54"/>
      <c r="B683" s="54"/>
      <c r="C683" s="62"/>
      <c r="D683" s="146" t="s">
        <v>1004</v>
      </c>
      <c r="E683" s="146"/>
      <c r="F683" s="146"/>
      <c r="G683" s="146"/>
      <c r="H683" s="146"/>
      <c r="I683" s="146"/>
      <c r="J683" s="43"/>
      <c r="K683" s="54"/>
      <c r="L683" s="41"/>
      <c r="M683" s="43">
        <f>SUMIF(CD39:CD670, 4, AO39:AO670)</f>
        <v>0</v>
      </c>
    </row>
    <row r="684" spans="1:13" ht="14.25" hidden="1" x14ac:dyDescent="0.2">
      <c r="A684" s="54"/>
      <c r="B684" s="54"/>
      <c r="C684" s="62"/>
      <c r="D684" s="145" t="s">
        <v>1006</v>
      </c>
      <c r="E684" s="146"/>
      <c r="F684" s="146"/>
      <c r="G684" s="146"/>
      <c r="H684" s="146"/>
      <c r="I684" s="146"/>
      <c r="J684" s="43"/>
      <c r="K684" s="54"/>
      <c r="L684" s="41"/>
      <c r="M684" s="43"/>
    </row>
    <row r="685" spans="1:13" ht="14.25" hidden="1" x14ac:dyDescent="0.2">
      <c r="A685" s="54"/>
      <c r="B685" s="54"/>
      <c r="C685" s="62"/>
      <c r="D685" s="146" t="s">
        <v>1026</v>
      </c>
      <c r="E685" s="146"/>
      <c r="F685" s="146"/>
      <c r="G685" s="146"/>
      <c r="H685" s="146"/>
      <c r="I685" s="146"/>
      <c r="J685" s="43"/>
      <c r="K685" s="54"/>
      <c r="L685" s="41"/>
      <c r="M685" s="43">
        <f>SUMIF(CD39:CD670, 4, AT39:AT670)</f>
        <v>0</v>
      </c>
    </row>
    <row r="686" spans="1:13" ht="14.25" hidden="1" x14ac:dyDescent="0.2">
      <c r="A686" s="54"/>
      <c r="B686" s="54"/>
      <c r="C686" s="62"/>
      <c r="D686" s="146" t="s">
        <v>1007</v>
      </c>
      <c r="E686" s="146"/>
      <c r="F686" s="146"/>
      <c r="G686" s="146"/>
      <c r="H686" s="146"/>
      <c r="I686" s="146"/>
      <c r="J686" s="43"/>
      <c r="K686" s="54"/>
      <c r="L686" s="41"/>
      <c r="M686" s="43">
        <f>SUMIF(CD39:CD670, 4, AV39:AV670)</f>
        <v>0</v>
      </c>
    </row>
    <row r="687" spans="1:13" ht="14.25" hidden="1" x14ac:dyDescent="0.2">
      <c r="A687" s="54"/>
      <c r="B687" s="54"/>
      <c r="C687" s="62"/>
      <c r="D687" s="146" t="s">
        <v>1008</v>
      </c>
      <c r="E687" s="146"/>
      <c r="F687" s="146"/>
      <c r="G687" s="146"/>
      <c r="H687" s="146"/>
      <c r="I687" s="146"/>
      <c r="J687" s="43"/>
      <c r="K687" s="54"/>
      <c r="L687" s="41"/>
      <c r="M687" s="43">
        <f>M689+M690</f>
        <v>0</v>
      </c>
    </row>
    <row r="688" spans="1:13" ht="14.25" hidden="1" x14ac:dyDescent="0.2">
      <c r="A688" s="54"/>
      <c r="B688" s="54"/>
      <c r="C688" s="62"/>
      <c r="D688" s="145" t="s">
        <v>1005</v>
      </c>
      <c r="E688" s="146"/>
      <c r="F688" s="146"/>
      <c r="G688" s="146"/>
      <c r="H688" s="146"/>
      <c r="I688" s="146"/>
      <c r="J688" s="43"/>
      <c r="K688" s="54"/>
      <c r="L688" s="41"/>
      <c r="M688" s="43"/>
    </row>
    <row r="689" spans="1:13" ht="14.25" hidden="1" x14ac:dyDescent="0.2">
      <c r="A689" s="54"/>
      <c r="B689" s="54"/>
      <c r="C689" s="62"/>
      <c r="D689" s="146" t="s">
        <v>1009</v>
      </c>
      <c r="E689" s="146"/>
      <c r="F689" s="146"/>
      <c r="G689" s="146"/>
      <c r="H689" s="146"/>
      <c r="I689" s="146"/>
      <c r="J689" s="43"/>
      <c r="K689" s="54"/>
      <c r="L689" s="41"/>
      <c r="M689" s="43">
        <f>SUMIF(CD39:CD670, 4, AW39:AW670)-SUMIF(CD39:CD670, 4, BK39:BK670)</f>
        <v>0</v>
      </c>
    </row>
    <row r="690" spans="1:13" ht="14.25" hidden="1" x14ac:dyDescent="0.2">
      <c r="A690" s="54"/>
      <c r="B690" s="54"/>
      <c r="C690" s="62"/>
      <c r="D690" s="146" t="s">
        <v>1010</v>
      </c>
      <c r="E690" s="146"/>
      <c r="F690" s="146"/>
      <c r="G690" s="146"/>
      <c r="H690" s="146"/>
      <c r="I690" s="146"/>
      <c r="J690" s="43"/>
      <c r="K690" s="54"/>
      <c r="L690" s="41"/>
      <c r="M690" s="43">
        <f>SUMIF(CD39:CD670, 4, BC39:BC670)</f>
        <v>0</v>
      </c>
    </row>
    <row r="691" spans="1:13" ht="14.25" hidden="1" x14ac:dyDescent="0.2">
      <c r="A691" s="54"/>
      <c r="B691" s="54"/>
      <c r="C691" s="62"/>
      <c r="D691" s="146" t="s">
        <v>1011</v>
      </c>
      <c r="E691" s="146"/>
      <c r="F691" s="146"/>
      <c r="G691" s="146"/>
      <c r="H691" s="146"/>
      <c r="I691" s="146"/>
      <c r="J691" s="43"/>
      <c r="K691" s="54"/>
      <c r="L691" s="41"/>
      <c r="M691" s="43">
        <f>SUMIF(CD39:CD670, 4, BB39:BB670)</f>
        <v>0</v>
      </c>
    </row>
    <row r="692" spans="1:13" ht="14.25" hidden="1" x14ac:dyDescent="0.2">
      <c r="A692" s="54"/>
      <c r="B692" s="54"/>
      <c r="C692" s="62"/>
      <c r="D692" s="146" t="s">
        <v>1057</v>
      </c>
      <c r="E692" s="146"/>
      <c r="F692" s="146"/>
      <c r="G692" s="146"/>
      <c r="H692" s="146"/>
      <c r="I692" s="146"/>
      <c r="J692" s="43"/>
      <c r="K692" s="54"/>
      <c r="L692" s="41"/>
      <c r="M692" s="43">
        <f>SUMIF(CD39:CD670, 4, AR39:AR670)+SUMIF(CD39:CD670, 4, AT39:AT670)+SUMIF(CD39:CD670, 4, AV39:AV670)</f>
        <v>0</v>
      </c>
    </row>
    <row r="693" spans="1:13" ht="14.25" hidden="1" x14ac:dyDescent="0.2">
      <c r="A693" s="54"/>
      <c r="B693" s="54"/>
      <c r="C693" s="62"/>
      <c r="D693" s="146" t="s">
        <v>1058</v>
      </c>
      <c r="E693" s="146"/>
      <c r="F693" s="146"/>
      <c r="G693" s="146"/>
      <c r="H693" s="146"/>
      <c r="I693" s="146"/>
      <c r="J693" s="43"/>
      <c r="K693" s="54"/>
      <c r="L693" s="41"/>
      <c r="M693" s="43">
        <f>SUMIF(CD39:CD670, 4, AZ39:AZ670)</f>
        <v>0</v>
      </c>
    </row>
    <row r="694" spans="1:13" ht="14.25" hidden="1" x14ac:dyDescent="0.2">
      <c r="A694" s="54"/>
      <c r="B694" s="54"/>
      <c r="C694" s="62"/>
      <c r="D694" s="146" t="s">
        <v>1059</v>
      </c>
      <c r="E694" s="146"/>
      <c r="F694" s="146"/>
      <c r="G694" s="146"/>
      <c r="H694" s="146"/>
      <c r="I694" s="146"/>
      <c r="J694" s="43"/>
      <c r="K694" s="54"/>
      <c r="L694" s="41"/>
      <c r="M694" s="43">
        <f>SUMIF(CD39:CD670, 4, BA39:BA670)</f>
        <v>0</v>
      </c>
    </row>
    <row r="696" spans="1:13" ht="15" x14ac:dyDescent="0.2">
      <c r="A696" s="63"/>
      <c r="B696" s="63"/>
      <c r="C696" s="64"/>
      <c r="D696" s="144" t="s">
        <v>1110</v>
      </c>
      <c r="E696" s="144"/>
      <c r="F696" s="144"/>
      <c r="G696" s="144"/>
      <c r="H696" s="144"/>
      <c r="I696" s="144"/>
      <c r="J696" s="45"/>
      <c r="K696" s="63"/>
      <c r="L696" s="65"/>
      <c r="M696" s="45">
        <f>M627+M647+M667+M672</f>
        <v>588027.67000000004</v>
      </c>
    </row>
    <row r="697" spans="1:13" ht="14.25" x14ac:dyDescent="0.2">
      <c r="A697" s="54"/>
      <c r="B697" s="54"/>
      <c r="C697" s="62"/>
      <c r="D697" s="145" t="s">
        <v>1002</v>
      </c>
      <c r="E697" s="146"/>
      <c r="F697" s="146"/>
      <c r="G697" s="146"/>
      <c r="H697" s="146"/>
      <c r="I697" s="146"/>
      <c r="J697" s="43"/>
      <c r="K697" s="54"/>
      <c r="L697" s="41"/>
      <c r="M697" s="43"/>
    </row>
    <row r="698" spans="1:13" ht="14.25" x14ac:dyDescent="0.2">
      <c r="A698" s="54"/>
      <c r="B698" s="54"/>
      <c r="C698" s="62"/>
      <c r="D698" s="146" t="s">
        <v>1055</v>
      </c>
      <c r="E698" s="146"/>
      <c r="F698" s="146"/>
      <c r="G698" s="146"/>
      <c r="H698" s="146"/>
      <c r="I698" s="146"/>
      <c r="J698" s="43"/>
      <c r="K698" s="54"/>
      <c r="L698" s="41"/>
      <c r="M698" s="43">
        <f>M700+M701+M707+M711</f>
        <v>438461.66999999987</v>
      </c>
    </row>
    <row r="699" spans="1:13" ht="14.25" x14ac:dyDescent="0.2">
      <c r="A699" s="54"/>
      <c r="B699" s="54"/>
      <c r="C699" s="62"/>
      <c r="D699" s="145" t="s">
        <v>1002</v>
      </c>
      <c r="E699" s="146"/>
      <c r="F699" s="146"/>
      <c r="G699" s="146"/>
      <c r="H699" s="146"/>
      <c r="I699" s="146"/>
      <c r="J699" s="43"/>
      <c r="K699" s="54"/>
      <c r="L699" s="41"/>
      <c r="M699" s="43"/>
    </row>
    <row r="700" spans="1:13" ht="14.25" x14ac:dyDescent="0.2">
      <c r="A700" s="54"/>
      <c r="B700" s="54"/>
      <c r="C700" s="62"/>
      <c r="D700" s="146" t="s">
        <v>1056</v>
      </c>
      <c r="E700" s="146"/>
      <c r="F700" s="146"/>
      <c r="G700" s="146"/>
      <c r="H700" s="146"/>
      <c r="I700" s="146"/>
      <c r="J700" s="43"/>
      <c r="K700" s="54"/>
      <c r="L700" s="41"/>
      <c r="M700" s="43">
        <f>SUM(AR39:AR694)</f>
        <v>57501.9</v>
      </c>
    </row>
    <row r="701" spans="1:13" ht="14.25" hidden="1" x14ac:dyDescent="0.2">
      <c r="A701" s="54"/>
      <c r="B701" s="54"/>
      <c r="C701" s="62"/>
      <c r="D701" s="146" t="s">
        <v>1004</v>
      </c>
      <c r="E701" s="146"/>
      <c r="F701" s="146"/>
      <c r="G701" s="146"/>
      <c r="H701" s="146"/>
      <c r="I701" s="146"/>
      <c r="J701" s="43"/>
      <c r="K701" s="54"/>
      <c r="L701" s="41"/>
      <c r="M701" s="43">
        <f>M703+M706+M705</f>
        <v>42857.369999999995</v>
      </c>
    </row>
    <row r="702" spans="1:13" ht="14.25" hidden="1" x14ac:dyDescent="0.2">
      <c r="A702" s="54"/>
      <c r="B702" s="54"/>
      <c r="C702" s="62"/>
      <c r="D702" s="145" t="s">
        <v>1005</v>
      </c>
      <c r="E702" s="146"/>
      <c r="F702" s="146"/>
      <c r="G702" s="146"/>
      <c r="H702" s="146"/>
      <c r="I702" s="146"/>
      <c r="J702" s="43"/>
      <c r="K702" s="54"/>
      <c r="L702" s="41"/>
      <c r="M702" s="43"/>
    </row>
    <row r="703" spans="1:13" ht="14.25" x14ac:dyDescent="0.2">
      <c r="A703" s="54"/>
      <c r="B703" s="54"/>
      <c r="C703" s="62"/>
      <c r="D703" s="146" t="s">
        <v>1004</v>
      </c>
      <c r="E703" s="146"/>
      <c r="F703" s="146"/>
      <c r="G703" s="146"/>
      <c r="H703" s="146"/>
      <c r="I703" s="146"/>
      <c r="J703" s="43"/>
      <c r="K703" s="54"/>
      <c r="L703" s="41"/>
      <c r="M703" s="43">
        <f>SUM(AO39:AO694)</f>
        <v>27796.059999999998</v>
      </c>
    </row>
    <row r="704" spans="1:13" ht="14.25" hidden="1" x14ac:dyDescent="0.2">
      <c r="A704" s="54"/>
      <c r="B704" s="54"/>
      <c r="C704" s="62"/>
      <c r="D704" s="145" t="s">
        <v>1006</v>
      </c>
      <c r="E704" s="146"/>
      <c r="F704" s="146"/>
      <c r="G704" s="146"/>
      <c r="H704" s="146"/>
      <c r="I704" s="146"/>
      <c r="J704" s="43"/>
      <c r="K704" s="54"/>
      <c r="L704" s="41"/>
      <c r="M704" s="43"/>
    </row>
    <row r="705" spans="1:13" ht="14.25" x14ac:dyDescent="0.2">
      <c r="A705" s="54"/>
      <c r="B705" s="54"/>
      <c r="C705" s="62"/>
      <c r="D705" s="146" t="s">
        <v>1026</v>
      </c>
      <c r="E705" s="146"/>
      <c r="F705" s="146"/>
      <c r="G705" s="146"/>
      <c r="H705" s="146"/>
      <c r="I705" s="146"/>
      <c r="J705" s="43"/>
      <c r="K705" s="54"/>
      <c r="L705" s="41"/>
      <c r="M705" s="43">
        <f>SUM(AT39:AT694)</f>
        <v>15061.309999999998</v>
      </c>
    </row>
    <row r="706" spans="1:13" ht="14.25" hidden="1" x14ac:dyDescent="0.2">
      <c r="A706" s="54"/>
      <c r="B706" s="54"/>
      <c r="C706" s="62"/>
      <c r="D706" s="146" t="s">
        <v>1007</v>
      </c>
      <c r="E706" s="146"/>
      <c r="F706" s="146"/>
      <c r="G706" s="146"/>
      <c r="H706" s="146"/>
      <c r="I706" s="146"/>
      <c r="J706" s="43"/>
      <c r="K706" s="54"/>
      <c r="L706" s="41"/>
      <c r="M706" s="43">
        <f>SUM(AV39:AV694)</f>
        <v>0</v>
      </c>
    </row>
    <row r="707" spans="1:13" ht="14.25" x14ac:dyDescent="0.2">
      <c r="A707" s="54"/>
      <c r="B707" s="54"/>
      <c r="C707" s="62"/>
      <c r="D707" s="146" t="s">
        <v>1008</v>
      </c>
      <c r="E707" s="146"/>
      <c r="F707" s="146"/>
      <c r="G707" s="146"/>
      <c r="H707" s="146"/>
      <c r="I707" s="146"/>
      <c r="J707" s="43"/>
      <c r="K707" s="54"/>
      <c r="L707" s="41"/>
      <c r="M707" s="43">
        <f>M709+M710</f>
        <v>330574.84999999992</v>
      </c>
    </row>
    <row r="708" spans="1:13" ht="14.25" x14ac:dyDescent="0.2">
      <c r="A708" s="54"/>
      <c r="B708" s="54"/>
      <c r="C708" s="62"/>
      <c r="D708" s="145" t="s">
        <v>1005</v>
      </c>
      <c r="E708" s="146"/>
      <c r="F708" s="146"/>
      <c r="G708" s="146"/>
      <c r="H708" s="146"/>
      <c r="I708" s="146"/>
      <c r="J708" s="43"/>
      <c r="K708" s="54"/>
      <c r="L708" s="41"/>
      <c r="M708" s="43"/>
    </row>
    <row r="709" spans="1:13" ht="14.25" x14ac:dyDescent="0.2">
      <c r="A709" s="54"/>
      <c r="B709" s="54"/>
      <c r="C709" s="62"/>
      <c r="D709" s="146" t="s">
        <v>1009</v>
      </c>
      <c r="E709" s="146"/>
      <c r="F709" s="146"/>
      <c r="G709" s="146"/>
      <c r="H709" s="146"/>
      <c r="I709" s="146"/>
      <c r="J709" s="43"/>
      <c r="K709" s="54"/>
      <c r="L709" s="41"/>
      <c r="M709" s="43">
        <f>SUM(AW39:AW694)-SUM(BK39:BK694)</f>
        <v>330574.84999999992</v>
      </c>
    </row>
    <row r="710" spans="1:13" ht="14.25" hidden="1" x14ac:dyDescent="0.2">
      <c r="A710" s="54"/>
      <c r="B710" s="54"/>
      <c r="C710" s="62"/>
      <c r="D710" s="146" t="s">
        <v>1010</v>
      </c>
      <c r="E710" s="146"/>
      <c r="F710" s="146"/>
      <c r="G710" s="146"/>
      <c r="H710" s="146"/>
      <c r="I710" s="146"/>
      <c r="J710" s="43"/>
      <c r="K710" s="54"/>
      <c r="L710" s="41"/>
      <c r="M710" s="43">
        <f>SUM(BC39:BC694)</f>
        <v>0</v>
      </c>
    </row>
    <row r="711" spans="1:13" ht="14.25" x14ac:dyDescent="0.2">
      <c r="A711" s="54"/>
      <c r="B711" s="54"/>
      <c r="C711" s="62"/>
      <c r="D711" s="146" t="s">
        <v>1011</v>
      </c>
      <c r="E711" s="146"/>
      <c r="F711" s="146"/>
      <c r="G711" s="146"/>
      <c r="H711" s="146"/>
      <c r="I711" s="146"/>
      <c r="J711" s="43"/>
      <c r="K711" s="54"/>
      <c r="L711" s="41"/>
      <c r="M711" s="43">
        <f>SUM(BB39:BB694)</f>
        <v>7527.55</v>
      </c>
    </row>
    <row r="712" spans="1:13" ht="14.25" x14ac:dyDescent="0.2">
      <c r="A712" s="54"/>
      <c r="B712" s="54"/>
      <c r="C712" s="62"/>
      <c r="D712" s="146" t="s">
        <v>1012</v>
      </c>
      <c r="E712" s="146"/>
      <c r="F712" s="146"/>
      <c r="G712" s="146"/>
      <c r="H712" s="146"/>
      <c r="I712" s="146"/>
      <c r="J712" s="43"/>
      <c r="K712" s="54"/>
      <c r="L712" s="41"/>
      <c r="M712" s="43">
        <f>SUM(AR39:AR694)+SUM(AT39:AT694)+SUM(AV39:AV694)</f>
        <v>72563.209999999992</v>
      </c>
    </row>
    <row r="713" spans="1:13" ht="14.25" x14ac:dyDescent="0.2">
      <c r="A713" s="54"/>
      <c r="B713" s="54"/>
      <c r="C713" s="62"/>
      <c r="D713" s="146" t="s">
        <v>1013</v>
      </c>
      <c r="E713" s="146"/>
      <c r="F713" s="146"/>
      <c r="G713" s="146"/>
      <c r="H713" s="146"/>
      <c r="I713" s="146"/>
      <c r="J713" s="43"/>
      <c r="K713" s="54"/>
      <c r="L713" s="41"/>
      <c r="M713" s="43">
        <f>SUM(AZ39:AZ694)</f>
        <v>73955.380000000019</v>
      </c>
    </row>
    <row r="714" spans="1:13" ht="14.25" x14ac:dyDescent="0.2">
      <c r="A714" s="54"/>
      <c r="B714" s="54"/>
      <c r="C714" s="62"/>
      <c r="D714" s="146" t="s">
        <v>1014</v>
      </c>
      <c r="E714" s="146"/>
      <c r="F714" s="146"/>
      <c r="G714" s="146"/>
      <c r="H714" s="146"/>
      <c r="I714" s="146"/>
      <c r="J714" s="43"/>
      <c r="K714" s="54"/>
      <c r="L714" s="41"/>
      <c r="M714" s="43">
        <f>SUM(BA39:BA694)</f>
        <v>42388.62</v>
      </c>
    </row>
    <row r="715" spans="1:13" ht="14.25" x14ac:dyDescent="0.2">
      <c r="A715" s="54"/>
      <c r="B715" s="54"/>
      <c r="C715" s="62"/>
      <c r="D715" s="146" t="s">
        <v>1066</v>
      </c>
      <c r="E715" s="146"/>
      <c r="F715" s="146"/>
      <c r="G715" s="146"/>
      <c r="H715" s="146"/>
      <c r="I715" s="146"/>
      <c r="J715" s="43"/>
      <c r="K715" s="54"/>
      <c r="L715" s="41"/>
      <c r="M715" s="43">
        <f>M717+M718</f>
        <v>33222</v>
      </c>
    </row>
    <row r="716" spans="1:13" ht="14.25" x14ac:dyDescent="0.2">
      <c r="A716" s="54"/>
      <c r="B716" s="54"/>
      <c r="C716" s="62"/>
      <c r="D716" s="145" t="s">
        <v>1002</v>
      </c>
      <c r="E716" s="146"/>
      <c r="F716" s="146"/>
      <c r="G716" s="146"/>
      <c r="H716" s="146"/>
      <c r="I716" s="146"/>
      <c r="J716" s="43"/>
      <c r="K716" s="54"/>
      <c r="L716" s="41"/>
      <c r="M716" s="43"/>
    </row>
    <row r="717" spans="1:13" ht="14.25" x14ac:dyDescent="0.2">
      <c r="A717" s="54"/>
      <c r="B717" s="54"/>
      <c r="C717" s="62"/>
      <c r="D717" s="146" t="s">
        <v>1016</v>
      </c>
      <c r="E717" s="146"/>
      <c r="F717" s="146"/>
      <c r="G717" s="146"/>
      <c r="H717" s="146"/>
      <c r="I717" s="146"/>
      <c r="J717" s="43"/>
      <c r="K717" s="54"/>
      <c r="L717" s="41"/>
      <c r="M717" s="43">
        <f>SUM(BK39:BK694)</f>
        <v>33222</v>
      </c>
    </row>
    <row r="718" spans="1:13" ht="14.25" hidden="1" x14ac:dyDescent="0.2">
      <c r="A718" s="54"/>
      <c r="B718" s="54"/>
      <c r="C718" s="62"/>
      <c r="D718" s="146" t="s">
        <v>1017</v>
      </c>
      <c r="E718" s="146"/>
      <c r="F718" s="146"/>
      <c r="G718" s="146"/>
      <c r="H718" s="146"/>
      <c r="I718" s="146"/>
      <c r="J718" s="43"/>
      <c r="K718" s="54"/>
      <c r="L718" s="41"/>
      <c r="M718" s="43">
        <f>SUM(BD39:BD694)</f>
        <v>0</v>
      </c>
    </row>
    <row r="719" spans="1:13" ht="14.25" hidden="1" x14ac:dyDescent="0.2">
      <c r="A719" s="54"/>
      <c r="B719" s="54"/>
      <c r="C719" s="62"/>
      <c r="D719" s="146" t="s">
        <v>1067</v>
      </c>
      <c r="E719" s="146"/>
      <c r="F719" s="146"/>
      <c r="G719" s="146"/>
      <c r="H719" s="146"/>
      <c r="I719" s="146"/>
      <c r="J719" s="43"/>
      <c r="K719" s="54"/>
      <c r="L719" s="41"/>
      <c r="M719" s="43">
        <f>M672</f>
        <v>0</v>
      </c>
    </row>
    <row r="720" spans="1:13" ht="14.25" x14ac:dyDescent="0.2">
      <c r="A720" s="54"/>
      <c r="B720" s="54"/>
      <c r="C720" s="62"/>
      <c r="D720" s="144" t="s">
        <v>1021</v>
      </c>
      <c r="E720" s="146"/>
      <c r="F720" s="146"/>
      <c r="G720" s="146"/>
      <c r="H720" s="146"/>
      <c r="I720" s="146"/>
      <c r="J720" s="43"/>
      <c r="K720" s="54"/>
      <c r="L720" s="41"/>
      <c r="M720" s="43"/>
    </row>
    <row r="721" spans="1:13" ht="14.25" hidden="1" x14ac:dyDescent="0.2">
      <c r="A721" s="54"/>
      <c r="B721" s="54"/>
      <c r="C721" s="62"/>
      <c r="D721" s="146" t="s">
        <v>1022</v>
      </c>
      <c r="E721" s="146"/>
      <c r="F721" s="146"/>
      <c r="G721" s="146"/>
      <c r="H721" s="146"/>
      <c r="I721" s="146"/>
      <c r="J721" s="43"/>
      <c r="K721" s="54"/>
      <c r="L721" s="41"/>
      <c r="M721" s="43">
        <f>SUM(AX39:AX694)</f>
        <v>0</v>
      </c>
    </row>
    <row r="722" spans="1:13" ht="14.25" hidden="1" x14ac:dyDescent="0.2">
      <c r="A722" s="54"/>
      <c r="B722" s="54"/>
      <c r="C722" s="62"/>
      <c r="D722" s="146" t="s">
        <v>1023</v>
      </c>
      <c r="E722" s="146"/>
      <c r="F722" s="146"/>
      <c r="G722" s="146"/>
      <c r="H722" s="146"/>
      <c r="I722" s="146"/>
      <c r="J722" s="43"/>
      <c r="K722" s="54"/>
      <c r="L722" s="41"/>
      <c r="M722" s="43">
        <f>SUM(AY39:AY694)</f>
        <v>0</v>
      </c>
    </row>
    <row r="723" spans="1:13" ht="14.25" x14ac:dyDescent="0.2">
      <c r="A723" s="54"/>
      <c r="B723" s="54"/>
      <c r="C723" s="62"/>
      <c r="D723" s="146" t="s">
        <v>1024</v>
      </c>
      <c r="E723" s="146"/>
      <c r="F723" s="146"/>
      <c r="G723" s="147"/>
      <c r="H723" s="44">
        <f>Source!F386</f>
        <v>96.716672000000003</v>
      </c>
      <c r="I723" s="54"/>
      <c r="J723" s="54"/>
      <c r="K723" s="54"/>
      <c r="L723" s="54"/>
      <c r="M723" s="54"/>
    </row>
    <row r="724" spans="1:13" ht="14.25" x14ac:dyDescent="0.2">
      <c r="A724" s="54"/>
      <c r="B724" s="54"/>
      <c r="C724" s="62"/>
      <c r="D724" s="146" t="s">
        <v>1025</v>
      </c>
      <c r="E724" s="146"/>
      <c r="F724" s="146"/>
      <c r="G724" s="147"/>
      <c r="H724" s="44">
        <f>Source!F387</f>
        <v>21.202000000000002</v>
      </c>
      <c r="I724" s="54"/>
      <c r="J724" s="54"/>
      <c r="K724" s="54"/>
      <c r="L724" s="54"/>
      <c r="M724" s="54"/>
    </row>
    <row r="726" spans="1:13" ht="14.25" x14ac:dyDescent="0.2">
      <c r="D726" s="151" t="str">
        <f>Source!H393</f>
        <v>НДС 20%</v>
      </c>
      <c r="E726" s="151"/>
      <c r="F726" s="151"/>
      <c r="G726" s="151"/>
      <c r="H726" s="151"/>
      <c r="I726" s="151"/>
      <c r="J726" s="151"/>
      <c r="K726" s="151"/>
      <c r="L726" s="151"/>
      <c r="M726" s="52">
        <f>IF(Source!Y393=0, "", Source!Y393)</f>
        <v>117605.53</v>
      </c>
    </row>
    <row r="727" spans="1:13" ht="14.25" x14ac:dyDescent="0.2">
      <c r="D727" s="151" t="str">
        <f>Source!H394</f>
        <v>Всего с НДС</v>
      </c>
      <c r="E727" s="151"/>
      <c r="F727" s="151"/>
      <c r="G727" s="151"/>
      <c r="H727" s="151"/>
      <c r="I727" s="151"/>
      <c r="J727" s="151"/>
      <c r="K727" s="151"/>
      <c r="L727" s="151"/>
      <c r="M727" s="52">
        <f>IF(Source!Y394=0, "", Source!Y394)</f>
        <v>705633.2</v>
      </c>
    </row>
    <row r="730" spans="1:13" ht="14.25" customHeight="1" x14ac:dyDescent="0.2">
      <c r="A730" s="101"/>
      <c r="B730" s="14"/>
      <c r="C730" s="102" t="s">
        <v>1111</v>
      </c>
      <c r="D730" s="104" t="str">
        <f>IF(Source!AM12&lt;&gt;"", Source!AM12," ")</f>
        <v xml:space="preserve"> </v>
      </c>
      <c r="E730" s="105"/>
      <c r="F730" s="105"/>
      <c r="G730" s="105"/>
      <c r="H730" s="105"/>
      <c r="I730" s="103" t="str">
        <f>IF(Source!AL12&lt;&gt;"", Source!AL12," ")</f>
        <v xml:space="preserve"> </v>
      </c>
      <c r="J730" s="9"/>
      <c r="K730" s="9"/>
      <c r="L730" s="9"/>
      <c r="M730" s="9"/>
    </row>
    <row r="731" spans="1:13" ht="14.25" customHeight="1" x14ac:dyDescent="0.2">
      <c r="A731" s="22"/>
      <c r="B731" s="14"/>
      <c r="C731" s="86"/>
      <c r="D731" s="156" t="s">
        <v>1069</v>
      </c>
      <c r="E731" s="156"/>
      <c r="F731" s="156"/>
      <c r="G731" s="156"/>
      <c r="H731" s="156"/>
      <c r="I731" s="17"/>
      <c r="J731" s="9"/>
      <c r="K731" s="9"/>
      <c r="L731" s="9"/>
      <c r="M731" s="9"/>
    </row>
    <row r="732" spans="1:13" ht="12.75" customHeight="1" x14ac:dyDescent="0.2">
      <c r="A732" s="22"/>
      <c r="B732" s="14"/>
      <c r="C732" s="106"/>
      <c r="D732" s="22"/>
      <c r="E732" s="22"/>
      <c r="F732" s="22"/>
      <c r="G732" s="22"/>
      <c r="H732" s="22"/>
      <c r="I732" s="22"/>
      <c r="J732" s="9"/>
      <c r="K732" s="9"/>
      <c r="L732" s="9"/>
      <c r="M732" s="9"/>
    </row>
    <row r="733" spans="1:13" ht="14.25" customHeight="1" x14ac:dyDescent="0.2">
      <c r="A733" s="22"/>
      <c r="B733" s="14"/>
      <c r="C733" s="102" t="s">
        <v>1112</v>
      </c>
      <c r="D733" s="104" t="str">
        <f>IF(Source!AI12&lt;&gt;"", Source!AI12," ")</f>
        <v xml:space="preserve"> </v>
      </c>
      <c r="E733" s="105"/>
      <c r="F733" s="105"/>
      <c r="G733" s="105"/>
      <c r="H733" s="105"/>
      <c r="I733" s="107" t="str">
        <f>IF(Source!AH12&lt;&gt;"", Source!AH12," ")</f>
        <v xml:space="preserve"> </v>
      </c>
      <c r="J733" s="9"/>
      <c r="K733" s="9"/>
      <c r="L733" s="9"/>
      <c r="M733" s="9"/>
    </row>
    <row r="734" spans="1:13" ht="14.25" customHeight="1" x14ac:dyDescent="0.2">
      <c r="A734" s="22"/>
      <c r="B734" s="17"/>
      <c r="C734" s="17"/>
      <c r="D734" s="156" t="s">
        <v>1069</v>
      </c>
      <c r="E734" s="156"/>
      <c r="F734" s="156"/>
      <c r="G734" s="156"/>
      <c r="H734" s="156"/>
      <c r="I734" s="17"/>
      <c r="J734" s="9"/>
      <c r="K734" s="9"/>
      <c r="L734" s="9"/>
      <c r="M734" s="9"/>
    </row>
  </sheetData>
  <mergeCells count="444">
    <mergeCell ref="D731:H731"/>
    <mergeCell ref="D734:H734"/>
    <mergeCell ref="D721:I721"/>
    <mergeCell ref="D722:I722"/>
    <mergeCell ref="D723:G723"/>
    <mergeCell ref="D724:G724"/>
    <mergeCell ref="D726:L726"/>
    <mergeCell ref="D727:L727"/>
    <mergeCell ref="D715:I715"/>
    <mergeCell ref="D716:I716"/>
    <mergeCell ref="D717:I717"/>
    <mergeCell ref="D718:I718"/>
    <mergeCell ref="D719:I719"/>
    <mergeCell ref="D720:I720"/>
    <mergeCell ref="D709:I709"/>
    <mergeCell ref="D710:I710"/>
    <mergeCell ref="D711:I711"/>
    <mergeCell ref="D712:I712"/>
    <mergeCell ref="D713:I713"/>
    <mergeCell ref="D714:I714"/>
    <mergeCell ref="D703:I703"/>
    <mergeCell ref="D704:I704"/>
    <mergeCell ref="D705:I705"/>
    <mergeCell ref="D706:I706"/>
    <mergeCell ref="D707:I707"/>
    <mergeCell ref="D708:I708"/>
    <mergeCell ref="D697:I697"/>
    <mergeCell ref="D698:I698"/>
    <mergeCell ref="D699:I699"/>
    <mergeCell ref="D700:I700"/>
    <mergeCell ref="D701:I701"/>
    <mergeCell ref="D702:I702"/>
    <mergeCell ref="D690:I690"/>
    <mergeCell ref="D691:I691"/>
    <mergeCell ref="D692:I692"/>
    <mergeCell ref="D693:I693"/>
    <mergeCell ref="D694:I694"/>
    <mergeCell ref="D696:I696"/>
    <mergeCell ref="D684:I684"/>
    <mergeCell ref="D685:I685"/>
    <mergeCell ref="D686:I686"/>
    <mergeCell ref="D687:I687"/>
    <mergeCell ref="D688:I688"/>
    <mergeCell ref="D689:I689"/>
    <mergeCell ref="D678:I678"/>
    <mergeCell ref="D679:I679"/>
    <mergeCell ref="D680:I680"/>
    <mergeCell ref="D681:I681"/>
    <mergeCell ref="D682:I682"/>
    <mergeCell ref="D683:I683"/>
    <mergeCell ref="D672:I672"/>
    <mergeCell ref="D673:I673"/>
    <mergeCell ref="D674:I674"/>
    <mergeCell ref="D675:I675"/>
    <mergeCell ref="D676:I676"/>
    <mergeCell ref="D677:I677"/>
    <mergeCell ref="D664:I664"/>
    <mergeCell ref="D665:I665"/>
    <mergeCell ref="D667:I667"/>
    <mergeCell ref="D668:I668"/>
    <mergeCell ref="D669:I669"/>
    <mergeCell ref="D670:I670"/>
    <mergeCell ref="D658:I658"/>
    <mergeCell ref="D659:I659"/>
    <mergeCell ref="D660:I660"/>
    <mergeCell ref="D661:I661"/>
    <mergeCell ref="D662:I662"/>
    <mergeCell ref="D663:I663"/>
    <mergeCell ref="D652:I652"/>
    <mergeCell ref="D653:I653"/>
    <mergeCell ref="D654:I654"/>
    <mergeCell ref="D655:I655"/>
    <mergeCell ref="D656:I656"/>
    <mergeCell ref="D657:I657"/>
    <mergeCell ref="D645:I645"/>
    <mergeCell ref="D647:I647"/>
    <mergeCell ref="D648:I648"/>
    <mergeCell ref="D649:I649"/>
    <mergeCell ref="D650:I650"/>
    <mergeCell ref="D651:I651"/>
    <mergeCell ref="D639:I639"/>
    <mergeCell ref="D640:I640"/>
    <mergeCell ref="D641:I641"/>
    <mergeCell ref="D642:I642"/>
    <mergeCell ref="D643:I643"/>
    <mergeCell ref="D644:I644"/>
    <mergeCell ref="D633:I633"/>
    <mergeCell ref="D634:I634"/>
    <mergeCell ref="D635:I635"/>
    <mergeCell ref="D636:I636"/>
    <mergeCell ref="D637:I637"/>
    <mergeCell ref="D638:I638"/>
    <mergeCell ref="D627:I627"/>
    <mergeCell ref="D628:I628"/>
    <mergeCell ref="D629:I629"/>
    <mergeCell ref="D630:I630"/>
    <mergeCell ref="D631:I631"/>
    <mergeCell ref="D632:I632"/>
    <mergeCell ref="D618:I618"/>
    <mergeCell ref="D619:I619"/>
    <mergeCell ref="D620:I620"/>
    <mergeCell ref="D621:G621"/>
    <mergeCell ref="D622:G622"/>
    <mergeCell ref="D625:I625"/>
    <mergeCell ref="D612:I612"/>
    <mergeCell ref="D613:I613"/>
    <mergeCell ref="D614:I614"/>
    <mergeCell ref="D615:I615"/>
    <mergeCell ref="D616:I616"/>
    <mergeCell ref="D617:I617"/>
    <mergeCell ref="D606:I606"/>
    <mergeCell ref="D607:I607"/>
    <mergeCell ref="D608:I608"/>
    <mergeCell ref="D609:I609"/>
    <mergeCell ref="D610:I610"/>
    <mergeCell ref="D611:I611"/>
    <mergeCell ref="D600:I600"/>
    <mergeCell ref="D601:I601"/>
    <mergeCell ref="D602:I602"/>
    <mergeCell ref="D603:I603"/>
    <mergeCell ref="D604:I604"/>
    <mergeCell ref="D605:I605"/>
    <mergeCell ref="D594:I594"/>
    <mergeCell ref="D595:I595"/>
    <mergeCell ref="D596:I596"/>
    <mergeCell ref="D597:I597"/>
    <mergeCell ref="D598:I598"/>
    <mergeCell ref="D599:I599"/>
    <mergeCell ref="D590:I590"/>
    <mergeCell ref="J590:K590"/>
    <mergeCell ref="L590:M590"/>
    <mergeCell ref="D592:I592"/>
    <mergeCell ref="J592:K592"/>
    <mergeCell ref="L592:M592"/>
    <mergeCell ref="D581:I581"/>
    <mergeCell ref="D582:I582"/>
    <mergeCell ref="D583:I583"/>
    <mergeCell ref="D584:G584"/>
    <mergeCell ref="D585:G585"/>
    <mergeCell ref="A588:M588"/>
    <mergeCell ref="D575:I575"/>
    <mergeCell ref="D576:I576"/>
    <mergeCell ref="D577:I577"/>
    <mergeCell ref="D578:I578"/>
    <mergeCell ref="D579:I579"/>
    <mergeCell ref="D580:I580"/>
    <mergeCell ref="D569:I569"/>
    <mergeCell ref="D570:I570"/>
    <mergeCell ref="D571:I571"/>
    <mergeCell ref="D572:I572"/>
    <mergeCell ref="D573:I573"/>
    <mergeCell ref="D574:I574"/>
    <mergeCell ref="D563:I563"/>
    <mergeCell ref="D564:I564"/>
    <mergeCell ref="D565:I565"/>
    <mergeCell ref="D566:I566"/>
    <mergeCell ref="D567:I567"/>
    <mergeCell ref="D568:I568"/>
    <mergeCell ref="D557:I557"/>
    <mergeCell ref="D558:I558"/>
    <mergeCell ref="D559:I559"/>
    <mergeCell ref="D560:I560"/>
    <mergeCell ref="D561:I561"/>
    <mergeCell ref="D562:I562"/>
    <mergeCell ref="D552:I552"/>
    <mergeCell ref="J552:K552"/>
    <mergeCell ref="L552:M552"/>
    <mergeCell ref="D555:I555"/>
    <mergeCell ref="J555:K555"/>
    <mergeCell ref="L555:M555"/>
    <mergeCell ref="D546:I546"/>
    <mergeCell ref="J546:K546"/>
    <mergeCell ref="L546:M546"/>
    <mergeCell ref="D549:I549"/>
    <mergeCell ref="J549:K549"/>
    <mergeCell ref="L549:M549"/>
    <mergeCell ref="D540:I540"/>
    <mergeCell ref="J540:K540"/>
    <mergeCell ref="L540:M540"/>
    <mergeCell ref="D543:I543"/>
    <mergeCell ref="J543:K543"/>
    <mergeCell ref="L543:M543"/>
    <mergeCell ref="D535:I535"/>
    <mergeCell ref="J535:K535"/>
    <mergeCell ref="L535:M535"/>
    <mergeCell ref="D537:I537"/>
    <mergeCell ref="J537:K537"/>
    <mergeCell ref="L537:M537"/>
    <mergeCell ref="D530:I530"/>
    <mergeCell ref="J530:K530"/>
    <mergeCell ref="L530:M530"/>
    <mergeCell ref="D533:I533"/>
    <mergeCell ref="J533:K533"/>
    <mergeCell ref="L533:M533"/>
    <mergeCell ref="D526:I526"/>
    <mergeCell ref="J526:K526"/>
    <mergeCell ref="L526:M526"/>
    <mergeCell ref="D528:I528"/>
    <mergeCell ref="J528:K528"/>
    <mergeCell ref="L528:M528"/>
    <mergeCell ref="D521:I521"/>
    <mergeCell ref="J521:K521"/>
    <mergeCell ref="L521:M521"/>
    <mergeCell ref="D523:I523"/>
    <mergeCell ref="J523:K523"/>
    <mergeCell ref="L523:M523"/>
    <mergeCell ref="D517:I517"/>
    <mergeCell ref="J517:K517"/>
    <mergeCell ref="L517:M517"/>
    <mergeCell ref="D519:I519"/>
    <mergeCell ref="J519:K519"/>
    <mergeCell ref="L519:M519"/>
    <mergeCell ref="D513:I513"/>
    <mergeCell ref="J513:K513"/>
    <mergeCell ref="L513:M513"/>
    <mergeCell ref="D515:I515"/>
    <mergeCell ref="J515:K515"/>
    <mergeCell ref="L515:M515"/>
    <mergeCell ref="D508:I508"/>
    <mergeCell ref="J508:K508"/>
    <mergeCell ref="L508:M508"/>
    <mergeCell ref="D511:I511"/>
    <mergeCell ref="J511:K511"/>
    <mergeCell ref="L511:M511"/>
    <mergeCell ref="D504:I504"/>
    <mergeCell ref="J504:K504"/>
    <mergeCell ref="L504:M504"/>
    <mergeCell ref="D506:I506"/>
    <mergeCell ref="J506:K506"/>
    <mergeCell ref="L506:M506"/>
    <mergeCell ref="D500:I500"/>
    <mergeCell ref="J500:K500"/>
    <mergeCell ref="L500:M500"/>
    <mergeCell ref="D502:I502"/>
    <mergeCell ref="J502:K502"/>
    <mergeCell ref="L502:M502"/>
    <mergeCell ref="D495:I495"/>
    <mergeCell ref="J495:K495"/>
    <mergeCell ref="L495:M495"/>
    <mergeCell ref="D498:I498"/>
    <mergeCell ref="J498:K498"/>
    <mergeCell ref="L498:M498"/>
    <mergeCell ref="D486:I486"/>
    <mergeCell ref="D487:I487"/>
    <mergeCell ref="D488:I488"/>
    <mergeCell ref="D489:G489"/>
    <mergeCell ref="D490:G490"/>
    <mergeCell ref="A493:M493"/>
    <mergeCell ref="D480:I480"/>
    <mergeCell ref="D481:I481"/>
    <mergeCell ref="D482:I482"/>
    <mergeCell ref="D483:I483"/>
    <mergeCell ref="D484:I484"/>
    <mergeCell ref="D485:I485"/>
    <mergeCell ref="D474:I474"/>
    <mergeCell ref="D475:I475"/>
    <mergeCell ref="D476:I476"/>
    <mergeCell ref="D477:I477"/>
    <mergeCell ref="D478:I478"/>
    <mergeCell ref="D479:I479"/>
    <mergeCell ref="D468:I468"/>
    <mergeCell ref="D469:I469"/>
    <mergeCell ref="D470:I470"/>
    <mergeCell ref="D471:I471"/>
    <mergeCell ref="D472:I472"/>
    <mergeCell ref="D473:I473"/>
    <mergeCell ref="D462:I462"/>
    <mergeCell ref="D463:I463"/>
    <mergeCell ref="D464:I464"/>
    <mergeCell ref="D465:I465"/>
    <mergeCell ref="D466:I466"/>
    <mergeCell ref="D467:I467"/>
    <mergeCell ref="D458:I458"/>
    <mergeCell ref="J458:K458"/>
    <mergeCell ref="L458:M458"/>
    <mergeCell ref="D460:I460"/>
    <mergeCell ref="J460:K460"/>
    <mergeCell ref="L460:M460"/>
    <mergeCell ref="D452:I452"/>
    <mergeCell ref="J452:K452"/>
    <mergeCell ref="L452:M452"/>
    <mergeCell ref="D455:I455"/>
    <mergeCell ref="J455:K455"/>
    <mergeCell ref="L455:M455"/>
    <mergeCell ref="D413:I413"/>
    <mergeCell ref="J413:K413"/>
    <mergeCell ref="L413:M413"/>
    <mergeCell ref="D430:I430"/>
    <mergeCell ref="J430:K430"/>
    <mergeCell ref="L430:M430"/>
    <mergeCell ref="D385:I385"/>
    <mergeCell ref="J385:K385"/>
    <mergeCell ref="L385:M385"/>
    <mergeCell ref="D393:I393"/>
    <mergeCell ref="J393:K393"/>
    <mergeCell ref="L393:M393"/>
    <mergeCell ref="D366:I366"/>
    <mergeCell ref="J366:K366"/>
    <mergeCell ref="L366:M366"/>
    <mergeCell ref="D376:I376"/>
    <mergeCell ref="J376:K376"/>
    <mergeCell ref="L376:M376"/>
    <mergeCell ref="D318:I318"/>
    <mergeCell ref="J318:K318"/>
    <mergeCell ref="L318:M318"/>
    <mergeCell ref="D342:I342"/>
    <mergeCell ref="J342:K342"/>
    <mergeCell ref="L342:M342"/>
    <mergeCell ref="D273:I273"/>
    <mergeCell ref="J273:K273"/>
    <mergeCell ref="L273:M273"/>
    <mergeCell ref="D298:I298"/>
    <mergeCell ref="J298:K298"/>
    <mergeCell ref="L298:M298"/>
    <mergeCell ref="D246:I246"/>
    <mergeCell ref="J246:K246"/>
    <mergeCell ref="L246:M246"/>
    <mergeCell ref="D248:M248"/>
    <mergeCell ref="D259:I259"/>
    <mergeCell ref="J259:K259"/>
    <mergeCell ref="L259:M259"/>
    <mergeCell ref="D203:I203"/>
    <mergeCell ref="J203:K203"/>
    <mergeCell ref="L203:M203"/>
    <mergeCell ref="D205:M205"/>
    <mergeCell ref="D234:I234"/>
    <mergeCell ref="J234:K234"/>
    <mergeCell ref="L234:M234"/>
    <mergeCell ref="D175:I175"/>
    <mergeCell ref="J175:K175"/>
    <mergeCell ref="L175:M175"/>
    <mergeCell ref="D190:I190"/>
    <mergeCell ref="J190:K190"/>
    <mergeCell ref="L190:M190"/>
    <mergeCell ref="D152:I152"/>
    <mergeCell ref="D153:I153"/>
    <mergeCell ref="D154:I154"/>
    <mergeCell ref="D155:G155"/>
    <mergeCell ref="D156:G156"/>
    <mergeCell ref="A159:M159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8:I128"/>
    <mergeCell ref="D129:I129"/>
    <mergeCell ref="D130:I130"/>
    <mergeCell ref="D131:I131"/>
    <mergeCell ref="D132:I132"/>
    <mergeCell ref="D133:I133"/>
    <mergeCell ref="D124:I124"/>
    <mergeCell ref="J124:K124"/>
    <mergeCell ref="L124:M124"/>
    <mergeCell ref="D126:I126"/>
    <mergeCell ref="J126:K126"/>
    <mergeCell ref="L126:M126"/>
    <mergeCell ref="D119:I119"/>
    <mergeCell ref="J119:K119"/>
    <mergeCell ref="L119:M119"/>
    <mergeCell ref="D122:I122"/>
    <mergeCell ref="J122:K122"/>
    <mergeCell ref="L122:M122"/>
    <mergeCell ref="D113:I113"/>
    <mergeCell ref="J113:K113"/>
    <mergeCell ref="L113:M113"/>
    <mergeCell ref="D116:I116"/>
    <mergeCell ref="J116:K116"/>
    <mergeCell ref="L116:M116"/>
    <mergeCell ref="D84:I84"/>
    <mergeCell ref="J84:K84"/>
    <mergeCell ref="L84:M84"/>
    <mergeCell ref="D100:I100"/>
    <mergeCell ref="J100:K100"/>
    <mergeCell ref="L100:M100"/>
    <mergeCell ref="D57:M57"/>
    <mergeCell ref="D58:M58"/>
    <mergeCell ref="D59:G59"/>
    <mergeCell ref="D68:I68"/>
    <mergeCell ref="J68:K68"/>
    <mergeCell ref="L68:M68"/>
    <mergeCell ref="B33:B36"/>
    <mergeCell ref="A39:M39"/>
    <mergeCell ref="A41:M41"/>
    <mergeCell ref="D55:I55"/>
    <mergeCell ref="J55:K55"/>
    <mergeCell ref="L55:M5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91"/>
  <sheetViews>
    <sheetView zoomScaleNormal="100" workbookViewId="0">
      <selection activeCell="A79" sqref="A79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3" t="s">
        <v>1081</v>
      </c>
      <c r="K2" s="163"/>
      <c r="L2" s="163"/>
      <c r="M2" s="163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3" t="s">
        <v>1082</v>
      </c>
      <c r="J3" s="163"/>
      <c r="K3" s="163"/>
      <c r="L3" s="163"/>
      <c r="M3" s="163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3" t="s">
        <v>1083</v>
      </c>
      <c r="K4" s="163"/>
      <c r="L4" s="163"/>
      <c r="M4" s="163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61" t="s">
        <v>1084</v>
      </c>
      <c r="L6" s="161"/>
      <c r="M6" s="161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7" t="s">
        <v>1085</v>
      </c>
      <c r="K7" s="164">
        <v>322005</v>
      </c>
      <c r="L7" s="165"/>
      <c r="M7" s="166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9"/>
      <c r="K8" s="157" t="str">
        <f>IF(Source!AT15 &lt;&gt; "", Source!AT15, "")</f>
        <v/>
      </c>
      <c r="L8" s="158"/>
      <c r="M8" s="159"/>
    </row>
    <row r="9" spans="1:13" ht="14.25" customHeight="1" x14ac:dyDescent="0.2">
      <c r="A9" s="154" t="s">
        <v>1086</v>
      </c>
      <c r="B9" s="154"/>
      <c r="C9" s="155" t="str">
        <f>IF(Source!BA15 &lt;&gt; "", Source!BA15, IF(Source!AU15 &lt;&gt; "", Source!AU15, ""))</f>
        <v/>
      </c>
      <c r="D9" s="155"/>
      <c r="E9" s="155"/>
      <c r="F9" s="155"/>
      <c r="G9" s="155"/>
      <c r="H9" s="155"/>
      <c r="I9" s="155"/>
      <c r="J9" s="90" t="s">
        <v>1087</v>
      </c>
      <c r="K9" s="160"/>
      <c r="L9" s="161"/>
      <c r="M9" s="162"/>
    </row>
    <row r="10" spans="1:13" ht="12.75" customHeight="1" x14ac:dyDescent="0.2">
      <c r="A10" s="22"/>
      <c r="B10" s="22"/>
      <c r="C10" s="156" t="s">
        <v>1088</v>
      </c>
      <c r="D10" s="156"/>
      <c r="E10" s="156"/>
      <c r="F10" s="156"/>
      <c r="G10" s="156"/>
      <c r="H10" s="156"/>
      <c r="I10" s="156"/>
      <c r="J10" s="89"/>
      <c r="K10" s="157" t="str">
        <f>IF(Source!AK15 &lt;&gt; "", Source!AK15, "")</f>
        <v/>
      </c>
      <c r="L10" s="158"/>
      <c r="M10" s="159"/>
    </row>
    <row r="11" spans="1:13" ht="14.25" customHeight="1" x14ac:dyDescent="0.2">
      <c r="A11" s="154" t="s">
        <v>1089</v>
      </c>
      <c r="B11" s="154"/>
      <c r="C11" s="155" t="str">
        <f>IF(Source!AX12&lt;&gt; "", Source!AX12, IF(Source!AJ12 &lt;&gt; "", Source!AJ12, ""))</f>
        <v/>
      </c>
      <c r="D11" s="155"/>
      <c r="E11" s="155"/>
      <c r="F11" s="155"/>
      <c r="G11" s="155"/>
      <c r="H11" s="155"/>
      <c r="I11" s="155"/>
      <c r="J11" s="90" t="s">
        <v>1087</v>
      </c>
      <c r="K11" s="160"/>
      <c r="L11" s="161"/>
      <c r="M11" s="162"/>
    </row>
    <row r="12" spans="1:13" ht="12.75" customHeight="1" x14ac:dyDescent="0.2">
      <c r="A12" s="22"/>
      <c r="B12" s="22"/>
      <c r="C12" s="156" t="s">
        <v>1088</v>
      </c>
      <c r="D12" s="156"/>
      <c r="E12" s="156"/>
      <c r="F12" s="156"/>
      <c r="G12" s="156"/>
      <c r="H12" s="156"/>
      <c r="I12" s="156"/>
      <c r="J12" s="89"/>
      <c r="K12" s="157" t="str">
        <f>IF(Source!AO15 &lt;&gt; "", Source!AO15, "")</f>
        <v/>
      </c>
      <c r="L12" s="158"/>
      <c r="M12" s="159"/>
    </row>
    <row r="13" spans="1:13" ht="14.25" customHeight="1" x14ac:dyDescent="0.2">
      <c r="A13" s="154" t="s">
        <v>1090</v>
      </c>
      <c r="B13" s="154"/>
      <c r="C13" s="155" t="str">
        <f>IF(Source!AY12&lt;&gt; "", Source!AY12, IF(Source!AN12 &lt;&gt; "", Source!AN12, ""))</f>
        <v/>
      </c>
      <c r="D13" s="155"/>
      <c r="E13" s="155"/>
      <c r="F13" s="155"/>
      <c r="G13" s="155"/>
      <c r="H13" s="155"/>
      <c r="I13" s="155"/>
      <c r="J13" s="90" t="s">
        <v>1087</v>
      </c>
      <c r="K13" s="160"/>
      <c r="L13" s="161"/>
      <c r="M13" s="162"/>
    </row>
    <row r="14" spans="1:13" ht="12.75" customHeight="1" x14ac:dyDescent="0.2">
      <c r="A14" s="22"/>
      <c r="B14" s="22"/>
      <c r="C14" s="156" t="s">
        <v>1088</v>
      </c>
      <c r="D14" s="156"/>
      <c r="E14" s="156"/>
      <c r="F14" s="156"/>
      <c r="G14" s="156"/>
      <c r="H14" s="156"/>
      <c r="I14" s="156"/>
      <c r="J14" s="89"/>
      <c r="K14" s="157" t="str">
        <f>IF(Source!CO15 &lt;&gt; "", Source!CO15, "")</f>
        <v/>
      </c>
      <c r="L14" s="158"/>
      <c r="M14" s="159"/>
    </row>
    <row r="15" spans="1:13" ht="14.25" customHeight="1" x14ac:dyDescent="0.2">
      <c r="A15" s="154" t="s">
        <v>1091</v>
      </c>
      <c r="B15" s="154"/>
      <c r="C15" s="155" t="s">
        <v>5</v>
      </c>
      <c r="D15" s="155"/>
      <c r="E15" s="155"/>
      <c r="F15" s="155"/>
      <c r="G15" s="155"/>
      <c r="H15" s="155"/>
      <c r="I15" s="155"/>
      <c r="J15" s="91"/>
      <c r="K15" s="160"/>
      <c r="L15" s="161"/>
      <c r="M15" s="162"/>
    </row>
    <row r="16" spans="1:13" ht="12.75" customHeight="1" x14ac:dyDescent="0.2">
      <c r="A16" s="22"/>
      <c r="B16" s="22"/>
      <c r="C16" s="156" t="s">
        <v>1092</v>
      </c>
      <c r="D16" s="156"/>
      <c r="E16" s="156"/>
      <c r="F16" s="156"/>
      <c r="G16" s="156"/>
      <c r="H16" s="156"/>
      <c r="I16" s="156"/>
      <c r="J16" s="89"/>
      <c r="K16" s="157" t="str">
        <f>IF(Source!CP15 &lt;&gt; "", Source!CP15, "")</f>
        <v/>
      </c>
      <c r="L16" s="158"/>
      <c r="M16" s="159"/>
    </row>
    <row r="17" spans="1:13" ht="14.25" customHeight="1" x14ac:dyDescent="0.2">
      <c r="A17" s="154" t="s">
        <v>1093</v>
      </c>
      <c r="B17" s="154"/>
      <c r="C17" s="155" t="str">
        <f>IF(Source!G12&lt;&gt;"Новый объект", Source!G12, "")</f>
        <v>2. ВЛ-10 кВ № 10 ПС Старожилово отп. на КТП-2556_Россети_И16</v>
      </c>
      <c r="D17" s="155"/>
      <c r="E17" s="155"/>
      <c r="F17" s="155"/>
      <c r="G17" s="155"/>
      <c r="H17" s="155"/>
      <c r="I17" s="155"/>
      <c r="J17" s="91"/>
      <c r="K17" s="160"/>
      <c r="L17" s="161"/>
      <c r="M17" s="162"/>
    </row>
    <row r="18" spans="1:13" ht="12.75" customHeight="1" x14ac:dyDescent="0.2">
      <c r="A18" s="22"/>
      <c r="B18" s="22"/>
      <c r="C18" s="156" t="s">
        <v>1094</v>
      </c>
      <c r="D18" s="156"/>
      <c r="E18" s="156"/>
      <c r="F18" s="156"/>
      <c r="G18" s="156"/>
      <c r="H18" s="156"/>
      <c r="I18" s="156"/>
      <c r="J18" s="22"/>
      <c r="K18" s="93"/>
      <c r="L18" s="93"/>
      <c r="M18" s="93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7" t="s">
        <v>1095</v>
      </c>
      <c r="I19" s="167"/>
      <c r="J19" s="168"/>
      <c r="K19" s="164" t="str">
        <f>IF(Source!CQ15 &lt;&gt; "", Source!CQ15, "")</f>
        <v/>
      </c>
      <c r="L19" s="165"/>
      <c r="M19" s="166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9" t="s">
        <v>1096</v>
      </c>
      <c r="I20" s="170"/>
      <c r="J20" s="94" t="s">
        <v>1097</v>
      </c>
      <c r="K20" s="164" t="str">
        <f>IF(Source!CR15 &lt;&gt; "", Source!CR15, "")</f>
        <v/>
      </c>
      <c r="L20" s="165"/>
      <c r="M20" s="166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8"/>
      <c r="J21" s="94" t="s">
        <v>1098</v>
      </c>
      <c r="K21" s="171" t="str">
        <f>IF(Source!CS15 &lt;&gt; 0, Source!CS15, "")</f>
        <v/>
      </c>
      <c r="L21" s="172"/>
      <c r="M21" s="173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5" t="s">
        <v>1099</v>
      </c>
      <c r="K22" s="164" t="str">
        <f>IF(Source!CT15 &lt;&gt; "", Source!CT15, "")</f>
        <v/>
      </c>
      <c r="L22" s="165"/>
      <c r="M22" s="166"/>
    </row>
    <row r="23" spans="1:13" ht="12.75" customHeight="1" x14ac:dyDescent="0.2">
      <c r="A23" s="22"/>
      <c r="B23" s="22"/>
      <c r="C23" s="22"/>
      <c r="D23" s="22"/>
      <c r="E23" s="22"/>
      <c r="F23" s="22"/>
      <c r="G23" s="96"/>
      <c r="H23" s="96"/>
      <c r="I23" s="96"/>
      <c r="J23" s="96"/>
      <c r="K23" s="92"/>
      <c r="L23" s="92"/>
      <c r="M23" s="92"/>
    </row>
    <row r="24" spans="1:13" ht="12.75" customHeight="1" x14ac:dyDescent="0.2">
      <c r="A24" s="22"/>
      <c r="B24" s="22"/>
      <c r="C24" s="22"/>
      <c r="D24" s="22"/>
      <c r="E24" s="22"/>
      <c r="F24" s="89"/>
      <c r="G24" s="174" t="s">
        <v>1100</v>
      </c>
      <c r="H24" s="125" t="s">
        <v>1101</v>
      </c>
      <c r="I24" s="177" t="s">
        <v>1102</v>
      </c>
      <c r="J24" s="178"/>
      <c r="K24" s="97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1"/>
      <c r="G25" s="175"/>
      <c r="H25" s="176"/>
      <c r="I25" s="29" t="s">
        <v>1103</v>
      </c>
      <c r="J25" s="29" t="s">
        <v>1104</v>
      </c>
      <c r="K25" s="97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8"/>
      <c r="G26" s="98" t="str">
        <f>IF(Source!CN15 &lt;&gt; "", Source!CN15, "")</f>
        <v/>
      </c>
      <c r="H26" s="99" t="str">
        <f>IF(Source!CX15 &lt;&gt; 0, Source!CX15, "")</f>
        <v/>
      </c>
      <c r="I26" s="99" t="str">
        <f>IF(Source!CV15 &lt;&gt; 0, Source!CV15, "")</f>
        <v/>
      </c>
      <c r="J26" s="99" t="str">
        <f>IF(Source!CW15 &lt;&gt; 0, Source!CW15, "")</f>
        <v/>
      </c>
      <c r="K26" s="97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2"/>
      <c r="H27" s="92"/>
      <c r="I27" s="92"/>
      <c r="J27" s="92"/>
      <c r="K27" s="22"/>
      <c r="L27" s="22"/>
      <c r="M27" s="22"/>
    </row>
    <row r="28" spans="1:13" ht="18" customHeight="1" x14ac:dyDescent="0.25">
      <c r="A28" s="179" t="s">
        <v>1105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</row>
    <row r="29" spans="1:13" ht="18" customHeight="1" x14ac:dyDescent="0.25">
      <c r="A29" s="179" t="s">
        <v>1106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0" t="s">
        <v>976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</row>
    <row r="32" spans="1:13" ht="12.75" customHeight="1" x14ac:dyDescent="0.2">
      <c r="A32" s="177" t="s">
        <v>960</v>
      </c>
      <c r="B32" s="181"/>
      <c r="C32" s="174" t="s">
        <v>961</v>
      </c>
      <c r="D32" s="125" t="s">
        <v>962</v>
      </c>
      <c r="E32" s="125" t="s">
        <v>963</v>
      </c>
      <c r="F32" s="128" t="s">
        <v>964</v>
      </c>
      <c r="G32" s="129"/>
      <c r="H32" s="130"/>
      <c r="I32" s="128" t="s">
        <v>965</v>
      </c>
      <c r="J32" s="129"/>
      <c r="K32" s="129"/>
      <c r="L32" s="129"/>
      <c r="M32" s="130"/>
    </row>
    <row r="33" spans="1:13" ht="12.75" customHeight="1" x14ac:dyDescent="0.2">
      <c r="A33" s="125" t="s">
        <v>960</v>
      </c>
      <c r="B33" s="186" t="s">
        <v>1107</v>
      </c>
      <c r="C33" s="182"/>
      <c r="D33" s="126"/>
      <c r="E33" s="126"/>
      <c r="F33" s="131"/>
      <c r="G33" s="132"/>
      <c r="H33" s="133"/>
      <c r="I33" s="184"/>
      <c r="J33" s="132"/>
      <c r="K33" s="132"/>
      <c r="L33" s="132"/>
      <c r="M33" s="133"/>
    </row>
    <row r="34" spans="1:13" ht="12.75" customHeight="1" x14ac:dyDescent="0.2">
      <c r="A34" s="126"/>
      <c r="B34" s="187"/>
      <c r="C34" s="182"/>
      <c r="D34" s="126"/>
      <c r="E34" s="126"/>
      <c r="F34" s="131"/>
      <c r="G34" s="132"/>
      <c r="H34" s="133"/>
      <c r="I34" s="184"/>
      <c r="J34" s="132"/>
      <c r="K34" s="132"/>
      <c r="L34" s="132"/>
      <c r="M34" s="133"/>
    </row>
    <row r="35" spans="1:13" ht="12.75" customHeight="1" x14ac:dyDescent="0.2">
      <c r="A35" s="126"/>
      <c r="B35" s="187"/>
      <c r="C35" s="182"/>
      <c r="D35" s="126"/>
      <c r="E35" s="126"/>
      <c r="F35" s="134"/>
      <c r="G35" s="135"/>
      <c r="H35" s="136"/>
      <c r="I35" s="185"/>
      <c r="J35" s="135"/>
      <c r="K35" s="135"/>
      <c r="L35" s="135"/>
      <c r="M35" s="136"/>
    </row>
    <row r="36" spans="1:13" ht="51" customHeight="1" x14ac:dyDescent="0.2">
      <c r="A36" s="127"/>
      <c r="B36" s="188"/>
      <c r="C36" s="183"/>
      <c r="D36" s="127"/>
      <c r="E36" s="127"/>
      <c r="F36" s="29" t="s">
        <v>966</v>
      </c>
      <c r="G36" s="29" t="s">
        <v>967</v>
      </c>
      <c r="H36" s="30" t="s">
        <v>968</v>
      </c>
      <c r="I36" s="29" t="s">
        <v>969</v>
      </c>
      <c r="J36" s="29" t="s">
        <v>970</v>
      </c>
      <c r="K36" s="29" t="s">
        <v>971</v>
      </c>
      <c r="L36" s="29" t="s">
        <v>967</v>
      </c>
      <c r="M36" s="29" t="s">
        <v>972</v>
      </c>
    </row>
    <row r="37" spans="1:13" ht="12.75" customHeight="1" x14ac:dyDescent="0.2">
      <c r="A37" s="100">
        <v>1</v>
      </c>
      <c r="B37" s="100">
        <v>2</v>
      </c>
      <c r="C37" s="100">
        <v>3</v>
      </c>
      <c r="D37" s="100">
        <v>4</v>
      </c>
      <c r="E37" s="100">
        <v>5</v>
      </c>
      <c r="F37" s="100">
        <v>6</v>
      </c>
      <c r="G37" s="100">
        <v>7</v>
      </c>
      <c r="H37" s="100">
        <v>8</v>
      </c>
      <c r="I37" s="100">
        <v>9</v>
      </c>
      <c r="J37" s="100">
        <v>10</v>
      </c>
      <c r="K37" s="100">
        <v>11</v>
      </c>
      <c r="L37" s="100">
        <v>12</v>
      </c>
      <c r="M37" s="100">
        <v>13</v>
      </c>
    </row>
    <row r="39" spans="1:13" ht="16.5" x14ac:dyDescent="0.2">
      <c r="A39" s="142" t="s">
        <v>1113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3" ht="54" x14ac:dyDescent="0.2">
      <c r="A40" s="36" t="s">
        <v>18</v>
      </c>
      <c r="B40" s="36" t="s">
        <v>18</v>
      </c>
      <c r="C40" s="38" t="s">
        <v>1071</v>
      </c>
      <c r="D40" s="38" t="s">
        <v>1072</v>
      </c>
      <c r="E40" s="39" t="str">
        <f>Source!H400</f>
        <v>измерение</v>
      </c>
      <c r="F40" s="41">
        <f>Source!K400</f>
        <v>4</v>
      </c>
      <c r="G40" s="41"/>
      <c r="H40" s="41">
        <f>Source!I400</f>
        <v>4</v>
      </c>
      <c r="I40" s="43"/>
      <c r="J40" s="42"/>
      <c r="K40" s="43"/>
      <c r="L40" s="42"/>
      <c r="M40" s="43"/>
    </row>
    <row r="41" spans="1:13" ht="38.25" x14ac:dyDescent="0.2">
      <c r="C41" s="55" t="str">
        <f>Source!EO400</f>
        <v>Поправка: Мет.421/пр 04.08.20 Пр.8. п. 1</v>
      </c>
      <c r="D41" s="55" t="str">
        <f>Source!CN400</f>
        <v>Поправка: Мет.421/пр 04.08.20 Пр.8. п. 1   Наименование: Выполнение пусконаладочных работ "вхолостую".</v>
      </c>
    </row>
    <row r="42" spans="1:13" ht="15" x14ac:dyDescent="0.2">
      <c r="A42" s="37"/>
      <c r="B42" s="37"/>
      <c r="C42" s="41">
        <v>1</v>
      </c>
      <c r="D42" s="37" t="s">
        <v>979</v>
      </c>
      <c r="E42" s="39" t="s">
        <v>762</v>
      </c>
      <c r="F42" s="44"/>
      <c r="G42" s="41"/>
      <c r="H42" s="44">
        <f>Source!U400</f>
        <v>3.2</v>
      </c>
      <c r="I42" s="41"/>
      <c r="J42" s="41"/>
      <c r="K42" s="41"/>
      <c r="L42" s="41"/>
      <c r="M42" s="45">
        <f>SUM(M43:M44)-SUMIF(CE43:CE44, 1, M43:M44)</f>
        <v>2760.56</v>
      </c>
    </row>
    <row r="43" spans="1:13" ht="14.25" x14ac:dyDescent="0.2">
      <c r="A43" s="38"/>
      <c r="B43" s="38"/>
      <c r="C43" s="38" t="s">
        <v>909</v>
      </c>
      <c r="D43" s="38" t="s">
        <v>910</v>
      </c>
      <c r="E43" s="39" t="s">
        <v>851</v>
      </c>
      <c r="F43" s="41">
        <v>0.5</v>
      </c>
      <c r="G43" s="41">
        <f>ROUND(0.8,7)</f>
        <v>0.8</v>
      </c>
      <c r="H43" s="41">
        <f>SmtRes!CX386</f>
        <v>1.6</v>
      </c>
      <c r="I43" s="43"/>
      <c r="J43" s="42"/>
      <c r="K43" s="43">
        <f>SmtRes!CZ386</f>
        <v>872.37</v>
      </c>
      <c r="L43" s="42"/>
      <c r="M43" s="43">
        <f>SmtRes!DI386</f>
        <v>1395.79</v>
      </c>
    </row>
    <row r="44" spans="1:13" ht="14.25" x14ac:dyDescent="0.2">
      <c r="A44" s="38"/>
      <c r="B44" s="38"/>
      <c r="C44" s="38" t="s">
        <v>911</v>
      </c>
      <c r="D44" s="46" t="s">
        <v>912</v>
      </c>
      <c r="E44" s="47" t="s">
        <v>851</v>
      </c>
      <c r="F44" s="48">
        <v>0.5</v>
      </c>
      <c r="G44" s="48">
        <f>ROUND(0.8,7)</f>
        <v>0.8</v>
      </c>
      <c r="H44" s="48">
        <f>SmtRes!CX387</f>
        <v>1.6</v>
      </c>
      <c r="I44" s="49"/>
      <c r="J44" s="50"/>
      <c r="K44" s="49">
        <f>SmtRes!CZ387</f>
        <v>852.98</v>
      </c>
      <c r="L44" s="50"/>
      <c r="M44" s="49">
        <f>SmtRes!DI387</f>
        <v>1364.77</v>
      </c>
    </row>
    <row r="45" spans="1:13" ht="15" x14ac:dyDescent="0.2">
      <c r="A45" s="38"/>
      <c r="B45" s="38"/>
      <c r="C45" s="38"/>
      <c r="D45" s="53" t="s">
        <v>983</v>
      </c>
      <c r="E45" s="39"/>
      <c r="F45" s="41"/>
      <c r="G45" s="41"/>
      <c r="H45" s="41"/>
      <c r="I45" s="43"/>
      <c r="J45" s="42"/>
      <c r="K45" s="43"/>
      <c r="L45" s="42"/>
      <c r="M45" s="43">
        <f>M42</f>
        <v>2760.56</v>
      </c>
    </row>
    <row r="46" spans="1:13" ht="14.25" x14ac:dyDescent="0.2">
      <c r="A46" s="38"/>
      <c r="B46" s="38"/>
      <c r="C46" s="38"/>
      <c r="D46" s="38" t="s">
        <v>984</v>
      </c>
      <c r="E46" s="39"/>
      <c r="F46" s="41"/>
      <c r="G46" s="41"/>
      <c r="H46" s="41"/>
      <c r="I46" s="43"/>
      <c r="J46" s="42"/>
      <c r="K46" s="43"/>
      <c r="L46" s="42"/>
      <c r="M46" s="43">
        <f>SUM(AR40:AR49)+SUM(AS40:AS49)+SUM(AT40:AT49)+SUM(AU40:AU49)+SUM(AV40:AV49)</f>
        <v>2760.56</v>
      </c>
    </row>
    <row r="47" spans="1:13" ht="14.25" x14ac:dyDescent="0.2">
      <c r="A47" s="38"/>
      <c r="B47" s="38"/>
      <c r="C47" s="38" t="s">
        <v>660</v>
      </c>
      <c r="D47" s="38" t="s">
        <v>1073</v>
      </c>
      <c r="E47" s="39" t="s">
        <v>57</v>
      </c>
      <c r="F47" s="41">
        <f>Source!BZ400</f>
        <v>74</v>
      </c>
      <c r="G47" s="41"/>
      <c r="H47" s="41">
        <f>Source!AT400</f>
        <v>74</v>
      </c>
      <c r="I47" s="43"/>
      <c r="J47" s="42"/>
      <c r="K47" s="43"/>
      <c r="L47" s="42"/>
      <c r="M47" s="43">
        <f>SUM(AZ40:AZ49)</f>
        <v>2042.81</v>
      </c>
    </row>
    <row r="48" spans="1:13" ht="14.25" x14ac:dyDescent="0.2">
      <c r="A48" s="46"/>
      <c r="B48" s="46"/>
      <c r="C48" s="46" t="s">
        <v>661</v>
      </c>
      <c r="D48" s="46" t="s">
        <v>1074</v>
      </c>
      <c r="E48" s="47" t="s">
        <v>57</v>
      </c>
      <c r="F48" s="48">
        <f>Source!CA400</f>
        <v>36</v>
      </c>
      <c r="G48" s="48"/>
      <c r="H48" s="48">
        <f>Source!AU400</f>
        <v>36</v>
      </c>
      <c r="I48" s="49"/>
      <c r="J48" s="50"/>
      <c r="K48" s="49"/>
      <c r="L48" s="50"/>
      <c r="M48" s="49">
        <f>SUM(BA40:BA49)</f>
        <v>993.8</v>
      </c>
    </row>
    <row r="49" spans="1:82" ht="15" x14ac:dyDescent="0.2">
      <c r="D49" s="140" t="s">
        <v>987</v>
      </c>
      <c r="E49" s="140"/>
      <c r="F49" s="140"/>
      <c r="G49" s="140"/>
      <c r="H49" s="140"/>
      <c r="I49" s="140"/>
      <c r="J49" s="141">
        <f>IF(F40&lt;&gt;0,L49/F40, 0)</f>
        <v>1449.2925</v>
      </c>
      <c r="K49" s="141"/>
      <c r="L49" s="141">
        <f>M42+M47+M48</f>
        <v>5797.17</v>
      </c>
      <c r="M49" s="141"/>
      <c r="AD49">
        <f>ROUND((Source!AT400/100)*((ROUND(SUMIF(SmtRes!AQ386:'SmtRes'!AQ387,"=1",SmtRes!AD386:'SmtRes'!AD387)*Source!I400, 2)+ROUND(SUMIF(SmtRes!AQ386:'SmtRes'!AQ387,"=1",SmtRes!AC386:'SmtRes'!AC387)*Source!I400, 2))), 2)</f>
        <v>5107.04</v>
      </c>
      <c r="AE49">
        <f>ROUND((Source!AU400/100)*((ROUND(SUMIF(SmtRes!AQ386:'SmtRes'!AQ387,"=1",SmtRes!AD386:'SmtRes'!AD387)*Source!I400, 2)+ROUND(SUMIF(SmtRes!AQ386:'SmtRes'!AQ387,"=1",SmtRes!AC386:'SmtRes'!AC387)*Source!I400, 2))), 2)</f>
        <v>2484.5</v>
      </c>
      <c r="AN49" s="51">
        <f>M42+M47+M48</f>
        <v>5797.17</v>
      </c>
      <c r="AO49">
        <f>0</f>
        <v>0</v>
      </c>
      <c r="AQ49" t="s">
        <v>988</v>
      </c>
      <c r="AR49" s="51">
        <f>M42</f>
        <v>2760.56</v>
      </c>
      <c r="AT49">
        <f>0</f>
        <v>0</v>
      </c>
      <c r="AV49" t="s">
        <v>988</v>
      </c>
      <c r="AW49">
        <f>0</f>
        <v>0</v>
      </c>
      <c r="AZ49">
        <f>Source!X400</f>
        <v>2042.81</v>
      </c>
      <c r="BA49">
        <f>Source!Y400</f>
        <v>993.8</v>
      </c>
      <c r="BR49" s="51">
        <f>L49</f>
        <v>5797.17</v>
      </c>
      <c r="BU49">
        <f>ROUND(L49*80/100, 2)</f>
        <v>4637.74</v>
      </c>
      <c r="BV49" s="51">
        <f>L49-BU49</f>
        <v>1159.4300000000003</v>
      </c>
      <c r="CB49">
        <f>Source!BM400</f>
        <v>200001</v>
      </c>
      <c r="CC49" t="str">
        <f>Source!E400</f>
        <v>1</v>
      </c>
      <c r="CD49">
        <v>4</v>
      </c>
    </row>
    <row r="50" spans="1:82" ht="54" x14ac:dyDescent="0.2">
      <c r="A50" s="36" t="s">
        <v>28</v>
      </c>
      <c r="B50" s="36" t="s">
        <v>28</v>
      </c>
      <c r="C50" s="38" t="s">
        <v>1075</v>
      </c>
      <c r="D50" s="38" t="s">
        <v>1076</v>
      </c>
      <c r="E50" s="39" t="str">
        <f>Source!H401</f>
        <v>измерение</v>
      </c>
      <c r="F50" s="41">
        <f>Source!K401</f>
        <v>2</v>
      </c>
      <c r="G50" s="41"/>
      <c r="H50" s="41">
        <f>Source!I401</f>
        <v>2</v>
      </c>
      <c r="I50" s="43"/>
      <c r="J50" s="42"/>
      <c r="K50" s="43"/>
      <c r="L50" s="42"/>
      <c r="M50" s="43"/>
    </row>
    <row r="51" spans="1:82" ht="38.25" x14ac:dyDescent="0.2">
      <c r="C51" s="55" t="str">
        <f>Source!EO401</f>
        <v>Поправка: Мет.421/пр 04.08.20 Пр.8. п. 1</v>
      </c>
      <c r="D51" s="55" t="str">
        <f>Source!CN401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7"/>
      <c r="B52" s="37"/>
      <c r="C52" s="41">
        <v>1</v>
      </c>
      <c r="D52" s="37" t="s">
        <v>979</v>
      </c>
      <c r="E52" s="39" t="s">
        <v>762</v>
      </c>
      <c r="F52" s="44"/>
      <c r="G52" s="41"/>
      <c r="H52" s="44">
        <f>Source!U401</f>
        <v>2.5920000000000001</v>
      </c>
      <c r="I52" s="41"/>
      <c r="J52" s="41"/>
      <c r="K52" s="41"/>
      <c r="L52" s="41"/>
      <c r="M52" s="45">
        <f>SUM(M53:M54)-SUMIF(CE53:CE54, 1, M53:M54)</f>
        <v>2236.0500000000002</v>
      </c>
    </row>
    <row r="53" spans="1:82" ht="14.25" x14ac:dyDescent="0.2">
      <c r="A53" s="38"/>
      <c r="B53" s="38"/>
      <c r="C53" s="38" t="s">
        <v>909</v>
      </c>
      <c r="D53" s="38" t="s">
        <v>910</v>
      </c>
      <c r="E53" s="39" t="s">
        <v>851</v>
      </c>
      <c r="F53" s="41">
        <v>0.81</v>
      </c>
      <c r="G53" s="41">
        <f>ROUND(0.8,7)</f>
        <v>0.8</v>
      </c>
      <c r="H53" s="41">
        <f>SmtRes!CX388</f>
        <v>1.296</v>
      </c>
      <c r="I53" s="43"/>
      <c r="J53" s="42"/>
      <c r="K53" s="43">
        <f>SmtRes!CZ388</f>
        <v>872.37</v>
      </c>
      <c r="L53" s="42"/>
      <c r="M53" s="43">
        <f>SmtRes!DI388</f>
        <v>1130.5899999999999</v>
      </c>
    </row>
    <row r="54" spans="1:82" ht="14.25" x14ac:dyDescent="0.2">
      <c r="A54" s="38"/>
      <c r="B54" s="38"/>
      <c r="C54" s="38" t="s">
        <v>911</v>
      </c>
      <c r="D54" s="46" t="s">
        <v>912</v>
      </c>
      <c r="E54" s="47" t="s">
        <v>851</v>
      </c>
      <c r="F54" s="48">
        <v>0.81</v>
      </c>
      <c r="G54" s="48">
        <f>ROUND(0.8,7)</f>
        <v>0.8</v>
      </c>
      <c r="H54" s="48">
        <f>SmtRes!CX389</f>
        <v>1.296</v>
      </c>
      <c r="I54" s="49"/>
      <c r="J54" s="50"/>
      <c r="K54" s="49">
        <f>SmtRes!CZ389</f>
        <v>852.98</v>
      </c>
      <c r="L54" s="50"/>
      <c r="M54" s="49">
        <f>SmtRes!DI389</f>
        <v>1105.46</v>
      </c>
    </row>
    <row r="55" spans="1:82" ht="15" x14ac:dyDescent="0.2">
      <c r="A55" s="38"/>
      <c r="B55" s="38"/>
      <c r="C55" s="38"/>
      <c r="D55" s="53" t="s">
        <v>983</v>
      </c>
      <c r="E55" s="39"/>
      <c r="F55" s="41"/>
      <c r="G55" s="41"/>
      <c r="H55" s="41"/>
      <c r="I55" s="43"/>
      <c r="J55" s="42"/>
      <c r="K55" s="43"/>
      <c r="L55" s="42"/>
      <c r="M55" s="43">
        <f>M52</f>
        <v>2236.0500000000002</v>
      </c>
    </row>
    <row r="56" spans="1:82" ht="14.25" x14ac:dyDescent="0.2">
      <c r="A56" s="38"/>
      <c r="B56" s="38"/>
      <c r="C56" s="38"/>
      <c r="D56" s="38" t="s">
        <v>984</v>
      </c>
      <c r="E56" s="39"/>
      <c r="F56" s="41"/>
      <c r="G56" s="41"/>
      <c r="H56" s="41"/>
      <c r="I56" s="43"/>
      <c r="J56" s="42"/>
      <c r="K56" s="43"/>
      <c r="L56" s="42"/>
      <c r="M56" s="43">
        <f>SUM(AR50:AR59)+SUM(AS50:AS59)+SUM(AT50:AT59)+SUM(AU50:AU59)+SUM(AV50:AV59)</f>
        <v>2236.0500000000002</v>
      </c>
    </row>
    <row r="57" spans="1:82" ht="14.25" x14ac:dyDescent="0.2">
      <c r="A57" s="38"/>
      <c r="B57" s="38"/>
      <c r="C57" s="38" t="s">
        <v>660</v>
      </c>
      <c r="D57" s="38" t="s">
        <v>1073</v>
      </c>
      <c r="E57" s="39" t="s">
        <v>57</v>
      </c>
      <c r="F57" s="41">
        <f>Source!BZ401</f>
        <v>74</v>
      </c>
      <c r="G57" s="41"/>
      <c r="H57" s="41">
        <f>Source!AT401</f>
        <v>74</v>
      </c>
      <c r="I57" s="43"/>
      <c r="J57" s="42"/>
      <c r="K57" s="43"/>
      <c r="L57" s="42"/>
      <c r="M57" s="43">
        <f>SUM(AZ50:AZ59)</f>
        <v>1654.68</v>
      </c>
    </row>
    <row r="58" spans="1:82" ht="14.25" x14ac:dyDescent="0.2">
      <c r="A58" s="46"/>
      <c r="B58" s="46"/>
      <c r="C58" s="46" t="s">
        <v>661</v>
      </c>
      <c r="D58" s="46" t="s">
        <v>1074</v>
      </c>
      <c r="E58" s="47" t="s">
        <v>57</v>
      </c>
      <c r="F58" s="48">
        <f>Source!CA401</f>
        <v>36</v>
      </c>
      <c r="G58" s="48"/>
      <c r="H58" s="48">
        <f>Source!AU401</f>
        <v>36</v>
      </c>
      <c r="I58" s="49"/>
      <c r="J58" s="50"/>
      <c r="K58" s="49"/>
      <c r="L58" s="50"/>
      <c r="M58" s="49">
        <f>SUM(BA50:BA59)</f>
        <v>804.98</v>
      </c>
    </row>
    <row r="59" spans="1:82" ht="15" x14ac:dyDescent="0.2">
      <c r="D59" s="140" t="s">
        <v>987</v>
      </c>
      <c r="E59" s="140"/>
      <c r="F59" s="140"/>
      <c r="G59" s="140"/>
      <c r="H59" s="140"/>
      <c r="I59" s="140"/>
      <c r="J59" s="141">
        <f>IF(F50&lt;&gt;0,L59/F50, 0)</f>
        <v>2347.8550000000005</v>
      </c>
      <c r="K59" s="141"/>
      <c r="L59" s="141">
        <f>M52+M57+M58</f>
        <v>4695.7100000000009</v>
      </c>
      <c r="M59" s="141"/>
      <c r="AD59">
        <f>ROUND((Source!AT401/100)*((ROUND(SUMIF(SmtRes!AQ388:'SmtRes'!AQ389,"=1",SmtRes!AD388:'SmtRes'!AD389)*Source!I401, 2)+ROUND(SUMIF(SmtRes!AQ388:'SmtRes'!AQ389,"=1",SmtRes!AC388:'SmtRes'!AC389)*Source!I401, 2))), 2)</f>
        <v>2553.52</v>
      </c>
      <c r="AE59">
        <f>ROUND((Source!AU401/100)*((ROUND(SUMIF(SmtRes!AQ388:'SmtRes'!AQ389,"=1",SmtRes!AD388:'SmtRes'!AD389)*Source!I401, 2)+ROUND(SUMIF(SmtRes!AQ388:'SmtRes'!AQ389,"=1",SmtRes!AC388:'SmtRes'!AC389)*Source!I401, 2))), 2)</f>
        <v>1242.25</v>
      </c>
      <c r="AN59" s="51">
        <f>M52+M57+M58</f>
        <v>4695.7100000000009</v>
      </c>
      <c r="AO59">
        <f>0</f>
        <v>0</v>
      </c>
      <c r="AQ59" t="s">
        <v>988</v>
      </c>
      <c r="AR59" s="51">
        <f>M52</f>
        <v>2236.0500000000002</v>
      </c>
      <c r="AT59">
        <f>0</f>
        <v>0</v>
      </c>
      <c r="AV59" t="s">
        <v>988</v>
      </c>
      <c r="AW59">
        <f>0</f>
        <v>0</v>
      </c>
      <c r="AZ59">
        <f>Source!X401</f>
        <v>1654.68</v>
      </c>
      <c r="BA59">
        <f>Source!Y401</f>
        <v>804.98</v>
      </c>
      <c r="BR59" s="51">
        <f>L59</f>
        <v>4695.7100000000009</v>
      </c>
      <c r="BU59">
        <f>ROUND(L59*80/100, 2)</f>
        <v>3756.57</v>
      </c>
      <c r="BV59" s="51">
        <f>L59-BU59</f>
        <v>939.14000000000078</v>
      </c>
      <c r="CB59">
        <f>Source!BM401</f>
        <v>200001</v>
      </c>
      <c r="CC59" t="str">
        <f>Source!E401</f>
        <v>2</v>
      </c>
      <c r="CD59">
        <v>4</v>
      </c>
    </row>
    <row r="60" spans="1:82" ht="68.25" x14ac:dyDescent="0.2">
      <c r="A60" s="36" t="s">
        <v>41</v>
      </c>
      <c r="B60" s="36" t="s">
        <v>41</v>
      </c>
      <c r="C60" s="38" t="s">
        <v>1077</v>
      </c>
      <c r="D60" s="38" t="s">
        <v>1078</v>
      </c>
      <c r="E60" s="39" t="str">
        <f>Source!H402</f>
        <v>100 измерений</v>
      </c>
      <c r="F60" s="41">
        <f>Source!K402</f>
        <v>0.06</v>
      </c>
      <c r="G60" s="41"/>
      <c r="H60" s="41">
        <f>Source!I402</f>
        <v>0.06</v>
      </c>
      <c r="I60" s="43"/>
      <c r="J60" s="42"/>
      <c r="K60" s="43"/>
      <c r="L60" s="42"/>
      <c r="M60" s="43"/>
    </row>
    <row r="61" spans="1:82" ht="38.25" x14ac:dyDescent="0.2">
      <c r="C61" s="55" t="str">
        <f>Source!EO402</f>
        <v>Поправка: Мет.421/пр 04.08.20 Пр.8. п. 1</v>
      </c>
      <c r="D61" s="55" t="str">
        <f>Source!CN402</f>
        <v>Поправка: Мет.421/пр 04.08.20 Пр.8. п. 1   Наименование: Выполнение пусконаладочных работ "вхолостую".</v>
      </c>
    </row>
    <row r="62" spans="1:82" x14ac:dyDescent="0.2">
      <c r="D62" s="58" t="str">
        <f>"Объем: "&amp;Source!I402&amp;"=(2*"&amp;"3)/"&amp;"100"</f>
        <v>Объем: 0,06=(2*3)/100</v>
      </c>
    </row>
    <row r="63" spans="1:82" ht="15" x14ac:dyDescent="0.2">
      <c r="A63" s="37"/>
      <c r="B63" s="37"/>
      <c r="C63" s="41">
        <v>1</v>
      </c>
      <c r="D63" s="37" t="s">
        <v>979</v>
      </c>
      <c r="E63" s="39" t="s">
        <v>762</v>
      </c>
      <c r="F63" s="44"/>
      <c r="G63" s="41"/>
      <c r="H63" s="44">
        <f>Source!U402</f>
        <v>0.62207999999999997</v>
      </c>
      <c r="I63" s="41"/>
      <c r="J63" s="41"/>
      <c r="K63" s="41"/>
      <c r="L63" s="41"/>
      <c r="M63" s="45">
        <f>SUM(M64:M65)-SUMIF(CE64:CE65, 1, M64:M65)</f>
        <v>536.65</v>
      </c>
    </row>
    <row r="64" spans="1:82" ht="14.25" x14ac:dyDescent="0.2">
      <c r="A64" s="38"/>
      <c r="B64" s="38"/>
      <c r="C64" s="38" t="s">
        <v>909</v>
      </c>
      <c r="D64" s="38" t="s">
        <v>910</v>
      </c>
      <c r="E64" s="39" t="s">
        <v>851</v>
      </c>
      <c r="F64" s="41">
        <v>6.48</v>
      </c>
      <c r="G64" s="41">
        <f>ROUND(0.8,7)</f>
        <v>0.8</v>
      </c>
      <c r="H64" s="41">
        <f>SmtRes!CX390</f>
        <v>0.31103999999999998</v>
      </c>
      <c r="I64" s="43"/>
      <c r="J64" s="42"/>
      <c r="K64" s="43">
        <f>SmtRes!CZ390</f>
        <v>872.37</v>
      </c>
      <c r="L64" s="42"/>
      <c r="M64" s="43">
        <f>SmtRes!DI390</f>
        <v>271.33999999999997</v>
      </c>
    </row>
    <row r="65" spans="1:82" ht="14.25" x14ac:dyDescent="0.2">
      <c r="A65" s="38"/>
      <c r="B65" s="38"/>
      <c r="C65" s="38" t="s">
        <v>911</v>
      </c>
      <c r="D65" s="46" t="s">
        <v>912</v>
      </c>
      <c r="E65" s="47" t="s">
        <v>851</v>
      </c>
      <c r="F65" s="48">
        <v>6.48</v>
      </c>
      <c r="G65" s="48">
        <f>ROUND(0.8,7)</f>
        <v>0.8</v>
      </c>
      <c r="H65" s="48">
        <f>SmtRes!CX391</f>
        <v>0.31103999999999998</v>
      </c>
      <c r="I65" s="49"/>
      <c r="J65" s="50"/>
      <c r="K65" s="49">
        <f>SmtRes!CZ391</f>
        <v>852.98</v>
      </c>
      <c r="L65" s="50"/>
      <c r="M65" s="49">
        <f>SmtRes!DI391</f>
        <v>265.31</v>
      </c>
    </row>
    <row r="66" spans="1:82" ht="15" x14ac:dyDescent="0.2">
      <c r="A66" s="38"/>
      <c r="B66" s="38"/>
      <c r="C66" s="38"/>
      <c r="D66" s="53" t="s">
        <v>983</v>
      </c>
      <c r="E66" s="39"/>
      <c r="F66" s="41"/>
      <c r="G66" s="41"/>
      <c r="H66" s="41"/>
      <c r="I66" s="43"/>
      <c r="J66" s="42"/>
      <c r="K66" s="43"/>
      <c r="L66" s="42"/>
      <c r="M66" s="43">
        <f>M63</f>
        <v>536.65</v>
      </c>
    </row>
    <row r="67" spans="1:82" ht="14.25" x14ac:dyDescent="0.2">
      <c r="A67" s="38"/>
      <c r="B67" s="38"/>
      <c r="C67" s="38"/>
      <c r="D67" s="38" t="s">
        <v>984</v>
      </c>
      <c r="E67" s="39"/>
      <c r="F67" s="41"/>
      <c r="G67" s="41"/>
      <c r="H67" s="41"/>
      <c r="I67" s="43"/>
      <c r="J67" s="42"/>
      <c r="K67" s="43"/>
      <c r="L67" s="42"/>
      <c r="M67" s="43">
        <f>SUM(AR60:AR70)+SUM(AS60:AS70)+SUM(AT60:AT70)+SUM(AU60:AU70)+SUM(AV60:AV70)</f>
        <v>536.65</v>
      </c>
    </row>
    <row r="68" spans="1:82" ht="14.25" x14ac:dyDescent="0.2">
      <c r="A68" s="38"/>
      <c r="B68" s="38"/>
      <c r="C68" s="38" t="s">
        <v>660</v>
      </c>
      <c r="D68" s="38" t="s">
        <v>1073</v>
      </c>
      <c r="E68" s="39" t="s">
        <v>57</v>
      </c>
      <c r="F68" s="41">
        <f>Source!BZ402</f>
        <v>74</v>
      </c>
      <c r="G68" s="41"/>
      <c r="H68" s="41">
        <f>Source!AT402</f>
        <v>74</v>
      </c>
      <c r="I68" s="43"/>
      <c r="J68" s="42"/>
      <c r="K68" s="43"/>
      <c r="L68" s="42"/>
      <c r="M68" s="43">
        <f>SUM(AZ60:AZ70)</f>
        <v>397.12</v>
      </c>
    </row>
    <row r="69" spans="1:82" ht="14.25" x14ac:dyDescent="0.2">
      <c r="A69" s="46"/>
      <c r="B69" s="46"/>
      <c r="C69" s="46" t="s">
        <v>661</v>
      </c>
      <c r="D69" s="46" t="s">
        <v>1074</v>
      </c>
      <c r="E69" s="47" t="s">
        <v>57</v>
      </c>
      <c r="F69" s="48">
        <f>Source!CA402</f>
        <v>36</v>
      </c>
      <c r="G69" s="48"/>
      <c r="H69" s="48">
        <f>Source!AU402</f>
        <v>36</v>
      </c>
      <c r="I69" s="49"/>
      <c r="J69" s="50"/>
      <c r="K69" s="49"/>
      <c r="L69" s="50"/>
      <c r="M69" s="49">
        <f>SUM(BA60:BA70)</f>
        <v>193.19</v>
      </c>
    </row>
    <row r="70" spans="1:82" ht="15" x14ac:dyDescent="0.2">
      <c r="D70" s="140" t="s">
        <v>987</v>
      </c>
      <c r="E70" s="140"/>
      <c r="F70" s="140"/>
      <c r="G70" s="140"/>
      <c r="H70" s="140"/>
      <c r="I70" s="140"/>
      <c r="J70" s="141">
        <f>IF(F60&lt;&gt;0,L70/F60, 0)</f>
        <v>18782.666666666668</v>
      </c>
      <c r="K70" s="141"/>
      <c r="L70" s="141">
        <f>M63+M68+M69</f>
        <v>1126.96</v>
      </c>
      <c r="M70" s="141"/>
      <c r="AD70">
        <f>ROUND((Source!AT402/100)*((ROUND(SUMIF(SmtRes!AQ390:'SmtRes'!AQ391,"=1",SmtRes!AD390:'SmtRes'!AD391)*Source!I402, 2)+ROUND(SUMIF(SmtRes!AQ390:'SmtRes'!AQ391,"=1",SmtRes!AC390:'SmtRes'!AC391)*Source!I402, 2))), 2)</f>
        <v>76.599999999999994</v>
      </c>
      <c r="AE70">
        <f>ROUND((Source!AU402/100)*((ROUND(SUMIF(SmtRes!AQ390:'SmtRes'!AQ391,"=1",SmtRes!AD390:'SmtRes'!AD391)*Source!I402, 2)+ROUND(SUMIF(SmtRes!AQ390:'SmtRes'!AQ391,"=1",SmtRes!AC390:'SmtRes'!AC391)*Source!I402, 2))), 2)</f>
        <v>37.270000000000003</v>
      </c>
      <c r="AN70" s="51">
        <f>M63+M68+M69</f>
        <v>1126.96</v>
      </c>
      <c r="AO70">
        <f>0</f>
        <v>0</v>
      </c>
      <c r="AQ70" t="s">
        <v>988</v>
      </c>
      <c r="AR70" s="51">
        <f>M63</f>
        <v>536.65</v>
      </c>
      <c r="AT70">
        <f>0</f>
        <v>0</v>
      </c>
      <c r="AV70" t="s">
        <v>988</v>
      </c>
      <c r="AW70">
        <f>0</f>
        <v>0</v>
      </c>
      <c r="AZ70">
        <f>Source!X402</f>
        <v>397.12</v>
      </c>
      <c r="BA70">
        <f>Source!Y402</f>
        <v>193.19</v>
      </c>
      <c r="BR70" s="51">
        <f>L70</f>
        <v>1126.96</v>
      </c>
      <c r="BU70">
        <f>ROUND(L70*80/100, 2)</f>
        <v>901.57</v>
      </c>
      <c r="BV70" s="51">
        <f>L70-BU70</f>
        <v>225.39</v>
      </c>
      <c r="CB70">
        <f>Source!BM402</f>
        <v>200001</v>
      </c>
      <c r="CC70" t="str">
        <f>Source!E402</f>
        <v>3</v>
      </c>
      <c r="CD70">
        <v>4</v>
      </c>
    </row>
    <row r="71" spans="1:82" ht="68.25" x14ac:dyDescent="0.2">
      <c r="A71" s="36" t="s">
        <v>58</v>
      </c>
      <c r="B71" s="36" t="s">
        <v>58</v>
      </c>
      <c r="C71" s="38" t="s">
        <v>1079</v>
      </c>
      <c r="D71" s="38" t="s">
        <v>1080</v>
      </c>
      <c r="E71" s="39" t="str">
        <f>Source!H403</f>
        <v>ШТ</v>
      </c>
      <c r="F71" s="41">
        <f>Source!K403</f>
        <v>1</v>
      </c>
      <c r="G71" s="41"/>
      <c r="H71" s="41">
        <f>Source!I403</f>
        <v>1</v>
      </c>
      <c r="I71" s="43"/>
      <c r="J71" s="42"/>
      <c r="K71" s="43"/>
      <c r="L71" s="42"/>
      <c r="M71" s="43"/>
    </row>
    <row r="72" spans="1:82" ht="38.25" x14ac:dyDescent="0.2">
      <c r="C72" s="55" t="str">
        <f>Source!EO403</f>
        <v>Поправка: Мет.421/пр 04.08.20 Пр.8. п. 1</v>
      </c>
      <c r="D72" s="55" t="str">
        <f>Source!CN403</f>
        <v>Поправка: Мет.421/пр 04.08.20 Пр.8. п. 1   Наименование: Выполнение пусконаладочных работ "вхолостую".</v>
      </c>
    </row>
    <row r="73" spans="1:82" ht="15" x14ac:dyDescent="0.2">
      <c r="A73" s="37"/>
      <c r="B73" s="37"/>
      <c r="C73" s="41">
        <v>1</v>
      </c>
      <c r="D73" s="37" t="s">
        <v>979</v>
      </c>
      <c r="E73" s="39" t="s">
        <v>762</v>
      </c>
      <c r="F73" s="44"/>
      <c r="G73" s="41"/>
      <c r="H73" s="44">
        <f>Source!U403</f>
        <v>1.296</v>
      </c>
      <c r="I73" s="41"/>
      <c r="J73" s="41"/>
      <c r="K73" s="41"/>
      <c r="L73" s="41"/>
      <c r="M73" s="45">
        <f>SUM(M74:M75)-SUMIF(CE74:CE75, 1, M74:M75)</f>
        <v>1118.03</v>
      </c>
    </row>
    <row r="74" spans="1:82" ht="14.25" x14ac:dyDescent="0.2">
      <c r="A74" s="38"/>
      <c r="B74" s="38"/>
      <c r="C74" s="38" t="s">
        <v>909</v>
      </c>
      <c r="D74" s="38" t="s">
        <v>910</v>
      </c>
      <c r="E74" s="39" t="s">
        <v>851</v>
      </c>
      <c r="F74" s="41">
        <v>0.81</v>
      </c>
      <c r="G74" s="41">
        <f>ROUND(0.8,7)</f>
        <v>0.8</v>
      </c>
      <c r="H74" s="41">
        <f>SmtRes!CX392</f>
        <v>0.64800000000000002</v>
      </c>
      <c r="I74" s="43"/>
      <c r="J74" s="42"/>
      <c r="K74" s="43">
        <f>SmtRes!CZ392</f>
        <v>872.37</v>
      </c>
      <c r="L74" s="42"/>
      <c r="M74" s="43">
        <f>SmtRes!DI392</f>
        <v>565.29999999999995</v>
      </c>
    </row>
    <row r="75" spans="1:82" ht="14.25" x14ac:dyDescent="0.2">
      <c r="A75" s="38"/>
      <c r="B75" s="38"/>
      <c r="C75" s="38" t="s">
        <v>911</v>
      </c>
      <c r="D75" s="46" t="s">
        <v>912</v>
      </c>
      <c r="E75" s="47" t="s">
        <v>851</v>
      </c>
      <c r="F75" s="48">
        <v>0.81</v>
      </c>
      <c r="G75" s="48">
        <f>ROUND(0.8,7)</f>
        <v>0.8</v>
      </c>
      <c r="H75" s="48">
        <f>SmtRes!CX393</f>
        <v>0.64800000000000002</v>
      </c>
      <c r="I75" s="49"/>
      <c r="J75" s="50"/>
      <c r="K75" s="49">
        <f>SmtRes!CZ393</f>
        <v>852.98</v>
      </c>
      <c r="L75" s="50"/>
      <c r="M75" s="49">
        <f>SmtRes!DI393</f>
        <v>552.73</v>
      </c>
    </row>
    <row r="76" spans="1:82" ht="15" x14ac:dyDescent="0.2">
      <c r="A76" s="38"/>
      <c r="B76" s="38"/>
      <c r="C76" s="38"/>
      <c r="D76" s="53" t="s">
        <v>983</v>
      </c>
      <c r="E76" s="39"/>
      <c r="F76" s="41"/>
      <c r="G76" s="41"/>
      <c r="H76" s="41"/>
      <c r="I76" s="43"/>
      <c r="J76" s="42"/>
      <c r="K76" s="43"/>
      <c r="L76" s="42"/>
      <c r="M76" s="43">
        <f>M73</f>
        <v>1118.03</v>
      </c>
    </row>
    <row r="77" spans="1:82" ht="14.25" x14ac:dyDescent="0.2">
      <c r="A77" s="38"/>
      <c r="B77" s="38"/>
      <c r="C77" s="38"/>
      <c r="D77" s="38" t="s">
        <v>984</v>
      </c>
      <c r="E77" s="39"/>
      <c r="F77" s="41"/>
      <c r="G77" s="41"/>
      <c r="H77" s="41"/>
      <c r="I77" s="43"/>
      <c r="J77" s="42"/>
      <c r="K77" s="43"/>
      <c r="L77" s="42"/>
      <c r="M77" s="43">
        <f>SUM(AR71:AR80)+SUM(AS71:AS80)+SUM(AT71:AT80)+SUM(AU71:AU80)+SUM(AV71:AV80)</f>
        <v>1118.03</v>
      </c>
    </row>
    <row r="78" spans="1:82" ht="14.25" x14ac:dyDescent="0.2">
      <c r="A78" s="38"/>
      <c r="B78" s="38"/>
      <c r="C78" s="38" t="s">
        <v>660</v>
      </c>
      <c r="D78" s="38" t="s">
        <v>1073</v>
      </c>
      <c r="E78" s="39" t="s">
        <v>57</v>
      </c>
      <c r="F78" s="41">
        <f>Source!BZ403</f>
        <v>74</v>
      </c>
      <c r="G78" s="41"/>
      <c r="H78" s="41">
        <f>Source!AT403</f>
        <v>74</v>
      </c>
      <c r="I78" s="43"/>
      <c r="J78" s="42"/>
      <c r="K78" s="43"/>
      <c r="L78" s="42"/>
      <c r="M78" s="43">
        <f>SUM(AZ71:AZ80)</f>
        <v>827.34</v>
      </c>
    </row>
    <row r="79" spans="1:82" ht="14.25" x14ac:dyDescent="0.2">
      <c r="A79" s="46"/>
      <c r="B79" s="46"/>
      <c r="C79" s="46" t="s">
        <v>661</v>
      </c>
      <c r="D79" s="46" t="s">
        <v>1074</v>
      </c>
      <c r="E79" s="47" t="s">
        <v>57</v>
      </c>
      <c r="F79" s="48">
        <f>Source!CA403</f>
        <v>36</v>
      </c>
      <c r="G79" s="48"/>
      <c r="H79" s="48">
        <f>Source!AU403</f>
        <v>36</v>
      </c>
      <c r="I79" s="49"/>
      <c r="J79" s="50"/>
      <c r="K79" s="49"/>
      <c r="L79" s="50"/>
      <c r="M79" s="49">
        <f>SUM(BA71:BA80)</f>
        <v>402.49</v>
      </c>
    </row>
    <row r="80" spans="1:82" ht="15" x14ac:dyDescent="0.2">
      <c r="D80" s="140" t="s">
        <v>987</v>
      </c>
      <c r="E80" s="140"/>
      <c r="F80" s="140"/>
      <c r="G80" s="140"/>
      <c r="H80" s="140"/>
      <c r="I80" s="140"/>
      <c r="J80" s="141">
        <f>IF(F71&lt;&gt;0,L80/F71, 0)</f>
        <v>2347.8599999999997</v>
      </c>
      <c r="K80" s="141"/>
      <c r="L80" s="141">
        <f>M73+M78+M79</f>
        <v>2347.8599999999997</v>
      </c>
      <c r="M80" s="141"/>
      <c r="AD80">
        <f>ROUND((Source!AT403/100)*((ROUND(SUMIF(SmtRes!AQ392:'SmtRes'!AQ393,"=1",SmtRes!AD392:'SmtRes'!AD393)*Source!I403, 2)+ROUND(SUMIF(SmtRes!AQ392:'SmtRes'!AQ393,"=1",SmtRes!AC392:'SmtRes'!AC393)*Source!I403, 2))), 2)</f>
        <v>1276.76</v>
      </c>
      <c r="AE80">
        <f>ROUND((Source!AU403/100)*((ROUND(SUMIF(SmtRes!AQ392:'SmtRes'!AQ393,"=1",SmtRes!AD392:'SmtRes'!AD393)*Source!I403, 2)+ROUND(SUMIF(SmtRes!AQ392:'SmtRes'!AQ393,"=1",SmtRes!AC392:'SmtRes'!AC393)*Source!I403, 2))), 2)</f>
        <v>621.13</v>
      </c>
      <c r="AN80" s="51">
        <f>M73+M78+M79</f>
        <v>2347.8599999999997</v>
      </c>
      <c r="AO80">
        <f>0</f>
        <v>0</v>
      </c>
      <c r="AQ80" t="s">
        <v>988</v>
      </c>
      <c r="AR80" s="51">
        <f>M73</f>
        <v>1118.03</v>
      </c>
      <c r="AT80">
        <f>0</f>
        <v>0</v>
      </c>
      <c r="AV80" t="s">
        <v>988</v>
      </c>
      <c r="AW80">
        <f>0</f>
        <v>0</v>
      </c>
      <c r="AZ80">
        <f>Source!X403</f>
        <v>827.34</v>
      </c>
      <c r="BA80">
        <f>Source!Y403</f>
        <v>402.49</v>
      </c>
      <c r="BR80" s="51">
        <f>L80</f>
        <v>2347.8599999999997</v>
      </c>
      <c r="BU80">
        <f>ROUND(L80*80/100, 2)</f>
        <v>1878.29</v>
      </c>
      <c r="BV80" s="51">
        <f>L80-BU80</f>
        <v>469.56999999999971</v>
      </c>
      <c r="CB80">
        <f>Source!BM403</f>
        <v>200001</v>
      </c>
      <c r="CC80" t="str">
        <f>Source!E403</f>
        <v>4</v>
      </c>
      <c r="CD80">
        <v>4</v>
      </c>
    </row>
    <row r="82" spans="1:13" ht="15" x14ac:dyDescent="0.2">
      <c r="A82" s="73"/>
      <c r="B82" s="73"/>
      <c r="C82" s="74"/>
      <c r="D82" s="150" t="s">
        <v>1109</v>
      </c>
      <c r="E82" s="150"/>
      <c r="F82" s="150"/>
      <c r="G82" s="150"/>
      <c r="H82" s="150"/>
      <c r="I82" s="150"/>
      <c r="J82" s="75"/>
      <c r="K82" s="73"/>
      <c r="L82" s="76"/>
      <c r="M82" s="75"/>
    </row>
    <row r="84" spans="1:13" ht="15" hidden="1" x14ac:dyDescent="0.2">
      <c r="A84" s="63"/>
      <c r="B84" s="63"/>
      <c r="C84" s="64"/>
      <c r="D84" s="144" t="s">
        <v>1054</v>
      </c>
      <c r="E84" s="144"/>
      <c r="F84" s="144"/>
      <c r="G84" s="144"/>
      <c r="H84" s="144"/>
      <c r="I84" s="144"/>
      <c r="J84" s="45"/>
      <c r="K84" s="63"/>
      <c r="L84" s="65"/>
      <c r="M84" s="45">
        <f>M86+M101+M102</f>
        <v>0</v>
      </c>
    </row>
    <row r="85" spans="1:13" ht="14.25" hidden="1" x14ac:dyDescent="0.2">
      <c r="A85" s="54"/>
      <c r="B85" s="54"/>
      <c r="C85" s="62"/>
      <c r="D85" s="145" t="s">
        <v>1002</v>
      </c>
      <c r="E85" s="146"/>
      <c r="F85" s="146"/>
      <c r="G85" s="146"/>
      <c r="H85" s="146"/>
      <c r="I85" s="146"/>
      <c r="J85" s="43"/>
      <c r="K85" s="54"/>
      <c r="L85" s="41"/>
      <c r="M85" s="43"/>
    </row>
    <row r="86" spans="1:13" ht="14.25" hidden="1" x14ac:dyDescent="0.2">
      <c r="A86" s="54"/>
      <c r="B86" s="54"/>
      <c r="C86" s="62"/>
      <c r="D86" s="146" t="s">
        <v>1055</v>
      </c>
      <c r="E86" s="146"/>
      <c r="F86" s="146"/>
      <c r="G86" s="146"/>
      <c r="H86" s="146"/>
      <c r="I86" s="146"/>
      <c r="J86" s="43"/>
      <c r="K86" s="54"/>
      <c r="L86" s="41"/>
      <c r="M86" s="43">
        <f>M88+M89+M95+M99</f>
        <v>0</v>
      </c>
    </row>
    <row r="87" spans="1:13" ht="14.25" hidden="1" x14ac:dyDescent="0.2">
      <c r="A87" s="54"/>
      <c r="B87" s="54"/>
      <c r="C87" s="62"/>
      <c r="D87" s="145" t="s">
        <v>1002</v>
      </c>
      <c r="E87" s="146"/>
      <c r="F87" s="146"/>
      <c r="G87" s="146"/>
      <c r="H87" s="146"/>
      <c r="I87" s="146"/>
      <c r="J87" s="43"/>
      <c r="K87" s="54"/>
      <c r="L87" s="41"/>
      <c r="M87" s="43"/>
    </row>
    <row r="88" spans="1:13" ht="14.25" hidden="1" x14ac:dyDescent="0.2">
      <c r="A88" s="54"/>
      <c r="B88" s="54"/>
      <c r="C88" s="62"/>
      <c r="D88" s="146" t="s">
        <v>1056</v>
      </c>
      <c r="E88" s="146"/>
      <c r="F88" s="146"/>
      <c r="G88" s="146"/>
      <c r="H88" s="146"/>
      <c r="I88" s="146"/>
      <c r="J88" s="43"/>
      <c r="K88" s="54"/>
      <c r="L88" s="41"/>
      <c r="M88" s="43">
        <f>SUMIF(CD39:CD80, 1, AR39:AR80)</f>
        <v>0</v>
      </c>
    </row>
    <row r="89" spans="1:13" ht="14.25" hidden="1" x14ac:dyDescent="0.2">
      <c r="A89" s="54"/>
      <c r="B89" s="54"/>
      <c r="C89" s="62"/>
      <c r="D89" s="146" t="s">
        <v>1004</v>
      </c>
      <c r="E89" s="146"/>
      <c r="F89" s="146"/>
      <c r="G89" s="146"/>
      <c r="H89" s="146"/>
      <c r="I89" s="146"/>
      <c r="J89" s="43"/>
      <c r="K89" s="54"/>
      <c r="L89" s="41"/>
      <c r="M89" s="43">
        <f>M91+M94+M93</f>
        <v>0</v>
      </c>
    </row>
    <row r="90" spans="1:13" ht="14.25" hidden="1" x14ac:dyDescent="0.2">
      <c r="A90" s="54"/>
      <c r="B90" s="54"/>
      <c r="C90" s="62"/>
      <c r="D90" s="145" t="s">
        <v>1005</v>
      </c>
      <c r="E90" s="146"/>
      <c r="F90" s="146"/>
      <c r="G90" s="146"/>
      <c r="H90" s="146"/>
      <c r="I90" s="146"/>
      <c r="J90" s="43"/>
      <c r="K90" s="54"/>
      <c r="L90" s="41"/>
      <c r="M90" s="43"/>
    </row>
    <row r="91" spans="1:13" ht="14.25" hidden="1" x14ac:dyDescent="0.2">
      <c r="A91" s="54"/>
      <c r="B91" s="54"/>
      <c r="C91" s="62"/>
      <c r="D91" s="146" t="s">
        <v>1004</v>
      </c>
      <c r="E91" s="146"/>
      <c r="F91" s="146"/>
      <c r="G91" s="146"/>
      <c r="H91" s="146"/>
      <c r="I91" s="146"/>
      <c r="J91" s="43"/>
      <c r="K91" s="54"/>
      <c r="L91" s="41"/>
      <c r="M91" s="43">
        <f>SUMIF(CD39:CD80, 1, AO39:AO80)</f>
        <v>0</v>
      </c>
    </row>
    <row r="92" spans="1:13" ht="14.25" hidden="1" x14ac:dyDescent="0.2">
      <c r="A92" s="54"/>
      <c r="B92" s="54"/>
      <c r="C92" s="62"/>
      <c r="D92" s="145" t="s">
        <v>1006</v>
      </c>
      <c r="E92" s="146"/>
      <c r="F92" s="146"/>
      <c r="G92" s="146"/>
      <c r="H92" s="146"/>
      <c r="I92" s="146"/>
      <c r="J92" s="43"/>
      <c r="K92" s="54"/>
      <c r="L92" s="41"/>
      <c r="M92" s="43"/>
    </row>
    <row r="93" spans="1:13" ht="14.25" hidden="1" x14ac:dyDescent="0.2">
      <c r="A93" s="54"/>
      <c r="B93" s="54"/>
      <c r="C93" s="62"/>
      <c r="D93" s="146" t="s">
        <v>1026</v>
      </c>
      <c r="E93" s="146"/>
      <c r="F93" s="146"/>
      <c r="G93" s="146"/>
      <c r="H93" s="146"/>
      <c r="I93" s="146"/>
      <c r="J93" s="43"/>
      <c r="K93" s="54"/>
      <c r="L93" s="41"/>
      <c r="M93" s="43">
        <f>SUMIF(CD39:CD80, 1, AT39:AT80)</f>
        <v>0</v>
      </c>
    </row>
    <row r="94" spans="1:13" ht="14.25" hidden="1" x14ac:dyDescent="0.2">
      <c r="A94" s="54"/>
      <c r="B94" s="54"/>
      <c r="C94" s="62"/>
      <c r="D94" s="146" t="s">
        <v>1007</v>
      </c>
      <c r="E94" s="146"/>
      <c r="F94" s="146"/>
      <c r="G94" s="146"/>
      <c r="H94" s="146"/>
      <c r="I94" s="146"/>
      <c r="J94" s="43"/>
      <c r="K94" s="54"/>
      <c r="L94" s="41"/>
      <c r="M94" s="43">
        <f>SUMIF(CD39:CD80, 1, AV39:AV80)</f>
        <v>0</v>
      </c>
    </row>
    <row r="95" spans="1:13" ht="14.25" hidden="1" x14ac:dyDescent="0.2">
      <c r="A95" s="54"/>
      <c r="B95" s="54"/>
      <c r="C95" s="62"/>
      <c r="D95" s="146" t="s">
        <v>1008</v>
      </c>
      <c r="E95" s="146"/>
      <c r="F95" s="146"/>
      <c r="G95" s="146"/>
      <c r="H95" s="146"/>
      <c r="I95" s="146"/>
      <c r="J95" s="43"/>
      <c r="K95" s="54"/>
      <c r="L95" s="41"/>
      <c r="M95" s="43">
        <f>M97+M98</f>
        <v>0</v>
      </c>
    </row>
    <row r="96" spans="1:13" ht="14.25" hidden="1" x14ac:dyDescent="0.2">
      <c r="A96" s="54"/>
      <c r="B96" s="54"/>
      <c r="C96" s="62"/>
      <c r="D96" s="145" t="s">
        <v>1005</v>
      </c>
      <c r="E96" s="146"/>
      <c r="F96" s="146"/>
      <c r="G96" s="146"/>
      <c r="H96" s="146"/>
      <c r="I96" s="146"/>
      <c r="J96" s="43"/>
      <c r="K96" s="54"/>
      <c r="L96" s="41"/>
      <c r="M96" s="43"/>
    </row>
    <row r="97" spans="1:13" ht="14.25" hidden="1" x14ac:dyDescent="0.2">
      <c r="A97" s="54"/>
      <c r="B97" s="54"/>
      <c r="C97" s="62"/>
      <c r="D97" s="146" t="s">
        <v>1009</v>
      </c>
      <c r="E97" s="146"/>
      <c r="F97" s="146"/>
      <c r="G97" s="146"/>
      <c r="H97" s="146"/>
      <c r="I97" s="146"/>
      <c r="J97" s="43"/>
      <c r="K97" s="54"/>
      <c r="L97" s="41"/>
      <c r="M97" s="43">
        <f>SUMIF(CD39:CD80, 1, AW39:AW80)-SUMIF(CD39:CD80, 1, BK39:BK80)</f>
        <v>0</v>
      </c>
    </row>
    <row r="98" spans="1:13" ht="14.25" hidden="1" x14ac:dyDescent="0.2">
      <c r="A98" s="54"/>
      <c r="B98" s="54"/>
      <c r="C98" s="62"/>
      <c r="D98" s="146" t="s">
        <v>1010</v>
      </c>
      <c r="E98" s="146"/>
      <c r="F98" s="146"/>
      <c r="G98" s="146"/>
      <c r="H98" s="146"/>
      <c r="I98" s="146"/>
      <c r="J98" s="43"/>
      <c r="K98" s="54"/>
      <c r="L98" s="41"/>
      <c r="M98" s="43">
        <f>SUMIF(CD39:CD80, 1, BC39:BC80)</f>
        <v>0</v>
      </c>
    </row>
    <row r="99" spans="1:13" ht="14.25" hidden="1" x14ac:dyDescent="0.2">
      <c r="A99" s="54"/>
      <c r="B99" s="54"/>
      <c r="C99" s="62"/>
      <c r="D99" s="146" t="s">
        <v>1011</v>
      </c>
      <c r="E99" s="146"/>
      <c r="F99" s="146"/>
      <c r="G99" s="146"/>
      <c r="H99" s="146"/>
      <c r="I99" s="146"/>
      <c r="J99" s="43"/>
      <c r="K99" s="54"/>
      <c r="L99" s="41"/>
      <c r="M99" s="43">
        <f>SUMIF(CD39:CD80, 1, BB39:BB80)</f>
        <v>0</v>
      </c>
    </row>
    <row r="100" spans="1:13" ht="14.25" hidden="1" x14ac:dyDescent="0.2">
      <c r="A100" s="54"/>
      <c r="B100" s="54"/>
      <c r="C100" s="62"/>
      <c r="D100" s="146" t="s">
        <v>1057</v>
      </c>
      <c r="E100" s="146"/>
      <c r="F100" s="146"/>
      <c r="G100" s="146"/>
      <c r="H100" s="146"/>
      <c r="I100" s="146"/>
      <c r="J100" s="43"/>
      <c r="K100" s="54"/>
      <c r="L100" s="41"/>
      <c r="M100" s="43">
        <f>SUMIF(CD39:CD80, 1, AR39:AR80)+SUMIF(CD39:CD80, 1, AT39:AT80)+SUMIF(CD39:CD80, 1, AV39:AV80)</f>
        <v>0</v>
      </c>
    </row>
    <row r="101" spans="1:13" ht="14.25" hidden="1" x14ac:dyDescent="0.2">
      <c r="A101" s="54"/>
      <c r="B101" s="54"/>
      <c r="C101" s="62"/>
      <c r="D101" s="146" t="s">
        <v>1058</v>
      </c>
      <c r="E101" s="146"/>
      <c r="F101" s="146"/>
      <c r="G101" s="146"/>
      <c r="H101" s="146"/>
      <c r="I101" s="146"/>
      <c r="J101" s="43"/>
      <c r="K101" s="54"/>
      <c r="L101" s="41"/>
      <c r="M101" s="43">
        <f>SUMIF(CD39:CD80, 1, AZ39:AZ80)</f>
        <v>0</v>
      </c>
    </row>
    <row r="102" spans="1:13" ht="14.25" hidden="1" x14ac:dyDescent="0.2">
      <c r="A102" s="54"/>
      <c r="B102" s="54"/>
      <c r="C102" s="62"/>
      <c r="D102" s="146" t="s">
        <v>1059</v>
      </c>
      <c r="E102" s="146"/>
      <c r="F102" s="146"/>
      <c r="G102" s="146"/>
      <c r="H102" s="146"/>
      <c r="I102" s="146"/>
      <c r="J102" s="43"/>
      <c r="K102" s="54"/>
      <c r="L102" s="41"/>
      <c r="M102" s="43">
        <f>SUMIF(CD39:CD80, 1, BA39:BA80)</f>
        <v>0</v>
      </c>
    </row>
    <row r="103" spans="1:13" hidden="1" x14ac:dyDescent="0.2"/>
    <row r="104" spans="1:13" ht="15" hidden="1" x14ac:dyDescent="0.2">
      <c r="A104" s="63"/>
      <c r="B104" s="63"/>
      <c r="C104" s="64"/>
      <c r="D104" s="144" t="s">
        <v>1060</v>
      </c>
      <c r="E104" s="144"/>
      <c r="F104" s="144"/>
      <c r="G104" s="144"/>
      <c r="H104" s="144"/>
      <c r="I104" s="144"/>
      <c r="J104" s="45"/>
      <c r="K104" s="63"/>
      <c r="L104" s="65"/>
      <c r="M104" s="45">
        <f>M106+M121+M122</f>
        <v>0</v>
      </c>
    </row>
    <row r="105" spans="1:13" ht="14.25" hidden="1" x14ac:dyDescent="0.2">
      <c r="A105" s="54"/>
      <c r="B105" s="54"/>
      <c r="C105" s="62"/>
      <c r="D105" s="145" t="s">
        <v>1002</v>
      </c>
      <c r="E105" s="146"/>
      <c r="F105" s="146"/>
      <c r="G105" s="146"/>
      <c r="H105" s="146"/>
      <c r="I105" s="146"/>
      <c r="J105" s="43"/>
      <c r="K105" s="54"/>
      <c r="L105" s="41"/>
      <c r="M105" s="43"/>
    </row>
    <row r="106" spans="1:13" ht="14.25" hidden="1" x14ac:dyDescent="0.2">
      <c r="A106" s="54"/>
      <c r="B106" s="54"/>
      <c r="C106" s="62"/>
      <c r="D106" s="146" t="s">
        <v>1055</v>
      </c>
      <c r="E106" s="146"/>
      <c r="F106" s="146"/>
      <c r="G106" s="146"/>
      <c r="H106" s="146"/>
      <c r="I106" s="146"/>
      <c r="J106" s="43"/>
      <c r="K106" s="54"/>
      <c r="L106" s="41"/>
      <c r="M106" s="43">
        <f>M108+M109+M115+M119</f>
        <v>0</v>
      </c>
    </row>
    <row r="107" spans="1:13" ht="14.25" hidden="1" x14ac:dyDescent="0.2">
      <c r="A107" s="54"/>
      <c r="B107" s="54"/>
      <c r="C107" s="62"/>
      <c r="D107" s="145" t="s">
        <v>1002</v>
      </c>
      <c r="E107" s="146"/>
      <c r="F107" s="146"/>
      <c r="G107" s="146"/>
      <c r="H107" s="146"/>
      <c r="I107" s="146"/>
      <c r="J107" s="43"/>
      <c r="K107" s="54"/>
      <c r="L107" s="41"/>
      <c r="M107" s="43"/>
    </row>
    <row r="108" spans="1:13" ht="14.25" hidden="1" x14ac:dyDescent="0.2">
      <c r="A108" s="54"/>
      <c r="B108" s="54"/>
      <c r="C108" s="62"/>
      <c r="D108" s="146" t="s">
        <v>1056</v>
      </c>
      <c r="E108" s="146"/>
      <c r="F108" s="146"/>
      <c r="G108" s="146"/>
      <c r="H108" s="146"/>
      <c r="I108" s="146"/>
      <c r="J108" s="43"/>
      <c r="K108" s="54"/>
      <c r="L108" s="41"/>
      <c r="M108" s="43">
        <f>SUMIF(CD39:CD102, 2, AR39:AR102)</f>
        <v>0</v>
      </c>
    </row>
    <row r="109" spans="1:13" ht="14.25" hidden="1" x14ac:dyDescent="0.2">
      <c r="A109" s="54"/>
      <c r="B109" s="54"/>
      <c r="C109" s="62"/>
      <c r="D109" s="146" t="s">
        <v>1004</v>
      </c>
      <c r="E109" s="146"/>
      <c r="F109" s="146"/>
      <c r="G109" s="146"/>
      <c r="H109" s="146"/>
      <c r="I109" s="146"/>
      <c r="J109" s="43"/>
      <c r="K109" s="54"/>
      <c r="L109" s="41"/>
      <c r="M109" s="43">
        <f>M111+M114+M113</f>
        <v>0</v>
      </c>
    </row>
    <row r="110" spans="1:13" ht="14.25" hidden="1" x14ac:dyDescent="0.2">
      <c r="A110" s="54"/>
      <c r="B110" s="54"/>
      <c r="C110" s="62"/>
      <c r="D110" s="145" t="s">
        <v>1005</v>
      </c>
      <c r="E110" s="146"/>
      <c r="F110" s="146"/>
      <c r="G110" s="146"/>
      <c r="H110" s="146"/>
      <c r="I110" s="146"/>
      <c r="J110" s="43"/>
      <c r="K110" s="54"/>
      <c r="L110" s="41"/>
      <c r="M110" s="43"/>
    </row>
    <row r="111" spans="1:13" ht="14.25" hidden="1" x14ac:dyDescent="0.2">
      <c r="A111" s="54"/>
      <c r="B111" s="54"/>
      <c r="C111" s="62"/>
      <c r="D111" s="146" t="s">
        <v>1004</v>
      </c>
      <c r="E111" s="146"/>
      <c r="F111" s="146"/>
      <c r="G111" s="146"/>
      <c r="H111" s="146"/>
      <c r="I111" s="146"/>
      <c r="J111" s="43"/>
      <c r="K111" s="54"/>
      <c r="L111" s="41"/>
      <c r="M111" s="43">
        <f>SUMIF(CD39:CD102, 2, AO39:AO102)</f>
        <v>0</v>
      </c>
    </row>
    <row r="112" spans="1:13" ht="14.25" hidden="1" x14ac:dyDescent="0.2">
      <c r="A112" s="54"/>
      <c r="B112" s="54"/>
      <c r="C112" s="62"/>
      <c r="D112" s="145" t="s">
        <v>1006</v>
      </c>
      <c r="E112" s="146"/>
      <c r="F112" s="146"/>
      <c r="G112" s="146"/>
      <c r="H112" s="146"/>
      <c r="I112" s="146"/>
      <c r="J112" s="43"/>
      <c r="K112" s="54"/>
      <c r="L112" s="41"/>
      <c r="M112" s="43"/>
    </row>
    <row r="113" spans="1:13" ht="14.25" hidden="1" x14ac:dyDescent="0.2">
      <c r="A113" s="54"/>
      <c r="B113" s="54"/>
      <c r="C113" s="62"/>
      <c r="D113" s="146" t="s">
        <v>1026</v>
      </c>
      <c r="E113" s="146"/>
      <c r="F113" s="146"/>
      <c r="G113" s="146"/>
      <c r="H113" s="146"/>
      <c r="I113" s="146"/>
      <c r="J113" s="43"/>
      <c r="K113" s="54"/>
      <c r="L113" s="41"/>
      <c r="M113" s="43">
        <f>SUMIF(CD39:CD102, 2, AT39:AT102)</f>
        <v>0</v>
      </c>
    </row>
    <row r="114" spans="1:13" ht="14.25" hidden="1" x14ac:dyDescent="0.2">
      <c r="A114" s="54"/>
      <c r="B114" s="54"/>
      <c r="C114" s="62"/>
      <c r="D114" s="146" t="s">
        <v>1007</v>
      </c>
      <c r="E114" s="146"/>
      <c r="F114" s="146"/>
      <c r="G114" s="146"/>
      <c r="H114" s="146"/>
      <c r="I114" s="146"/>
      <c r="J114" s="43"/>
      <c r="K114" s="54"/>
      <c r="L114" s="41"/>
      <c r="M114" s="43">
        <f>SUMIF(CD39:CD102, 2, AV39:AV102)</f>
        <v>0</v>
      </c>
    </row>
    <row r="115" spans="1:13" ht="14.25" hidden="1" x14ac:dyDescent="0.2">
      <c r="A115" s="54"/>
      <c r="B115" s="54"/>
      <c r="C115" s="62"/>
      <c r="D115" s="146" t="s">
        <v>1008</v>
      </c>
      <c r="E115" s="146"/>
      <c r="F115" s="146"/>
      <c r="G115" s="146"/>
      <c r="H115" s="146"/>
      <c r="I115" s="146"/>
      <c r="J115" s="43"/>
      <c r="K115" s="54"/>
      <c r="L115" s="41"/>
      <c r="M115" s="43">
        <f>M117+M118</f>
        <v>0</v>
      </c>
    </row>
    <row r="116" spans="1:13" ht="14.25" hidden="1" x14ac:dyDescent="0.2">
      <c r="A116" s="54"/>
      <c r="B116" s="54"/>
      <c r="C116" s="62"/>
      <c r="D116" s="145" t="s">
        <v>1005</v>
      </c>
      <c r="E116" s="146"/>
      <c r="F116" s="146"/>
      <c r="G116" s="146"/>
      <c r="H116" s="146"/>
      <c r="I116" s="146"/>
      <c r="J116" s="43"/>
      <c r="K116" s="54"/>
      <c r="L116" s="41"/>
      <c r="M116" s="43"/>
    </row>
    <row r="117" spans="1:13" ht="14.25" hidden="1" x14ac:dyDescent="0.2">
      <c r="A117" s="54"/>
      <c r="B117" s="54"/>
      <c r="C117" s="62"/>
      <c r="D117" s="146" t="s">
        <v>1009</v>
      </c>
      <c r="E117" s="146"/>
      <c r="F117" s="146"/>
      <c r="G117" s="146"/>
      <c r="H117" s="146"/>
      <c r="I117" s="146"/>
      <c r="J117" s="43"/>
      <c r="K117" s="54"/>
      <c r="L117" s="41"/>
      <c r="M117" s="43">
        <f>SUMIF(CD39:CD102, 2, AW39:AW102)-SUMIF(CD39:CD102, 2, BK39:BK102)</f>
        <v>0</v>
      </c>
    </row>
    <row r="118" spans="1:13" ht="14.25" hidden="1" x14ac:dyDescent="0.2">
      <c r="A118" s="54"/>
      <c r="B118" s="54"/>
      <c r="C118" s="62"/>
      <c r="D118" s="146" t="s">
        <v>1010</v>
      </c>
      <c r="E118" s="146"/>
      <c r="F118" s="146"/>
      <c r="G118" s="146"/>
      <c r="H118" s="146"/>
      <c r="I118" s="146"/>
      <c r="J118" s="43"/>
      <c r="K118" s="54"/>
      <c r="L118" s="41"/>
      <c r="M118" s="43">
        <f>SUMIF(CD39:CD102, 2, BC39:BC102)</f>
        <v>0</v>
      </c>
    </row>
    <row r="119" spans="1:13" ht="14.25" hidden="1" x14ac:dyDescent="0.2">
      <c r="A119" s="54"/>
      <c r="B119" s="54"/>
      <c r="C119" s="62"/>
      <c r="D119" s="146" t="s">
        <v>1011</v>
      </c>
      <c r="E119" s="146"/>
      <c r="F119" s="146"/>
      <c r="G119" s="146"/>
      <c r="H119" s="146"/>
      <c r="I119" s="146"/>
      <c r="J119" s="43"/>
      <c r="K119" s="54"/>
      <c r="L119" s="41"/>
      <c r="M119" s="43">
        <f>SUMIF(CD39:CD102, 2, BB39:BB102)</f>
        <v>0</v>
      </c>
    </row>
    <row r="120" spans="1:13" ht="14.25" hidden="1" x14ac:dyDescent="0.2">
      <c r="A120" s="54"/>
      <c r="B120" s="54"/>
      <c r="C120" s="62"/>
      <c r="D120" s="146" t="s">
        <v>1057</v>
      </c>
      <c r="E120" s="146"/>
      <c r="F120" s="146"/>
      <c r="G120" s="146"/>
      <c r="H120" s="146"/>
      <c r="I120" s="146"/>
      <c r="J120" s="43"/>
      <c r="K120" s="54"/>
      <c r="L120" s="41"/>
      <c r="M120" s="43">
        <f>SUMIF(CD39:CD102, 2, AR39:AR102)+SUMIF(CD39:CD102, 2, AT39:AT102)+SUMIF(CD39:CD102, 2, AV39:AV102)</f>
        <v>0</v>
      </c>
    </row>
    <row r="121" spans="1:13" ht="14.25" hidden="1" x14ac:dyDescent="0.2">
      <c r="A121" s="54"/>
      <c r="B121" s="54"/>
      <c r="C121" s="62"/>
      <c r="D121" s="146" t="s">
        <v>1058</v>
      </c>
      <c r="E121" s="146"/>
      <c r="F121" s="146"/>
      <c r="G121" s="146"/>
      <c r="H121" s="146"/>
      <c r="I121" s="146"/>
      <c r="J121" s="43"/>
      <c r="K121" s="54"/>
      <c r="L121" s="41"/>
      <c r="M121" s="43">
        <f>SUMIF(CD39:CD102, 2, AZ39:AZ102)</f>
        <v>0</v>
      </c>
    </row>
    <row r="122" spans="1:13" ht="14.25" hidden="1" x14ac:dyDescent="0.2">
      <c r="A122" s="54"/>
      <c r="B122" s="54"/>
      <c r="C122" s="62"/>
      <c r="D122" s="146" t="s">
        <v>1059</v>
      </c>
      <c r="E122" s="146"/>
      <c r="F122" s="146"/>
      <c r="G122" s="146"/>
      <c r="H122" s="146"/>
      <c r="I122" s="146"/>
      <c r="J122" s="43"/>
      <c r="K122" s="54"/>
      <c r="L122" s="41"/>
      <c r="M122" s="43">
        <f>SUMIF(CD39:CD102, 2, BA39:BA102)</f>
        <v>0</v>
      </c>
    </row>
    <row r="123" spans="1:13" hidden="1" x14ac:dyDescent="0.2"/>
    <row r="124" spans="1:13" ht="15" hidden="1" x14ac:dyDescent="0.2">
      <c r="A124" s="63"/>
      <c r="B124" s="63"/>
      <c r="C124" s="64"/>
      <c r="D124" s="144" t="s">
        <v>1061</v>
      </c>
      <c r="E124" s="144"/>
      <c r="F124" s="144"/>
      <c r="G124" s="144"/>
      <c r="H124" s="144"/>
      <c r="I124" s="144"/>
      <c r="J124" s="45"/>
      <c r="K124" s="63"/>
      <c r="L124" s="65"/>
      <c r="M124" s="45">
        <f>M126+M127</f>
        <v>0</v>
      </c>
    </row>
    <row r="125" spans="1:13" ht="14.25" hidden="1" x14ac:dyDescent="0.2">
      <c r="A125" s="54"/>
      <c r="B125" s="54"/>
      <c r="C125" s="62"/>
      <c r="D125" s="145" t="s">
        <v>1002</v>
      </c>
      <c r="E125" s="146"/>
      <c r="F125" s="146"/>
      <c r="G125" s="146"/>
      <c r="H125" s="146"/>
      <c r="I125" s="146"/>
      <c r="J125" s="43"/>
      <c r="K125" s="54"/>
      <c r="L125" s="41"/>
      <c r="M125" s="43"/>
    </row>
    <row r="126" spans="1:13" ht="14.25" hidden="1" x14ac:dyDescent="0.2">
      <c r="A126" s="54"/>
      <c r="B126" s="54"/>
      <c r="C126" s="62"/>
      <c r="D126" s="146" t="s">
        <v>1016</v>
      </c>
      <c r="E126" s="146"/>
      <c r="F126" s="146"/>
      <c r="G126" s="146"/>
      <c r="H126" s="146"/>
      <c r="I126" s="146"/>
      <c r="J126" s="43"/>
      <c r="K126" s="54"/>
      <c r="L126" s="41"/>
      <c r="M126" s="43">
        <f>SUMIF(CD39:CD122, 3, BK39:BK122)</f>
        <v>0</v>
      </c>
    </row>
    <row r="127" spans="1:13" ht="14.25" hidden="1" x14ac:dyDescent="0.2">
      <c r="A127" s="54"/>
      <c r="B127" s="54"/>
      <c r="C127" s="62"/>
      <c r="D127" s="146" t="s">
        <v>1017</v>
      </c>
      <c r="E127" s="146"/>
      <c r="F127" s="146"/>
      <c r="G127" s="146"/>
      <c r="H127" s="146"/>
      <c r="I127" s="146"/>
      <c r="J127" s="43"/>
      <c r="K127" s="54"/>
      <c r="L127" s="41"/>
      <c r="M127" s="43">
        <f>SUMIF(CD39:CD122, 3, BD39:BD122)</f>
        <v>0</v>
      </c>
    </row>
    <row r="129" spans="1:13" ht="15" x14ac:dyDescent="0.2">
      <c r="A129" s="63"/>
      <c r="B129" s="63"/>
      <c r="C129" s="64"/>
      <c r="D129" s="144" t="s">
        <v>1062</v>
      </c>
      <c r="E129" s="144"/>
      <c r="F129" s="144"/>
      <c r="G129" s="144"/>
      <c r="H129" s="144"/>
      <c r="I129" s="144"/>
      <c r="J129" s="45"/>
      <c r="K129" s="63"/>
      <c r="L129" s="65"/>
      <c r="M129" s="45">
        <f>M135+M150+M151+M131+M132</f>
        <v>13967.7</v>
      </c>
    </row>
    <row r="130" spans="1:13" ht="14.25" x14ac:dyDescent="0.2">
      <c r="A130" s="54"/>
      <c r="B130" s="54"/>
      <c r="C130" s="62"/>
      <c r="D130" s="145" t="s">
        <v>1002</v>
      </c>
      <c r="E130" s="146"/>
      <c r="F130" s="146"/>
      <c r="G130" s="146"/>
      <c r="H130" s="146"/>
      <c r="I130" s="146"/>
      <c r="J130" s="43"/>
      <c r="K130" s="54"/>
      <c r="L130" s="41"/>
      <c r="M130" s="43"/>
    </row>
    <row r="131" spans="1:13" ht="14.25" hidden="1" x14ac:dyDescent="0.2">
      <c r="A131" s="54"/>
      <c r="B131" s="54"/>
      <c r="C131" s="62"/>
      <c r="D131" s="146" t="s">
        <v>1063</v>
      </c>
      <c r="E131" s="146"/>
      <c r="F131" s="146"/>
      <c r="G131" s="146"/>
      <c r="H131" s="146"/>
      <c r="I131" s="146"/>
      <c r="J131" s="43"/>
      <c r="K131" s="54"/>
      <c r="L131" s="41"/>
      <c r="M131" s="43"/>
    </row>
    <row r="132" spans="1:13" ht="14.25" hidden="1" x14ac:dyDescent="0.2">
      <c r="A132" s="54"/>
      <c r="B132" s="54"/>
      <c r="C132" s="62"/>
      <c r="D132" s="146" t="s">
        <v>1064</v>
      </c>
      <c r="E132" s="146"/>
      <c r="F132" s="146"/>
      <c r="G132" s="146"/>
      <c r="H132" s="146"/>
      <c r="I132" s="146"/>
      <c r="J132" s="43"/>
      <c r="K132" s="54"/>
      <c r="L132" s="41"/>
      <c r="M132" s="43">
        <f>SUM(BO39:BO127)</f>
        <v>0</v>
      </c>
    </row>
    <row r="133" spans="1:13" ht="14.25" x14ac:dyDescent="0.2">
      <c r="A133" s="54"/>
      <c r="B133" s="54"/>
      <c r="C133" s="62"/>
      <c r="D133" s="146" t="s">
        <v>650</v>
      </c>
      <c r="E133" s="146"/>
      <c r="F133" s="146"/>
      <c r="G133" s="146"/>
      <c r="H133" s="146"/>
      <c r="I133" s="146"/>
      <c r="J133" s="43"/>
      <c r="K133" s="54"/>
      <c r="L133" s="41"/>
      <c r="M133" s="43">
        <f>M135+M150+M151</f>
        <v>13967.7</v>
      </c>
    </row>
    <row r="134" spans="1:13" ht="14.25" x14ac:dyDescent="0.2">
      <c r="A134" s="54"/>
      <c r="B134" s="54"/>
      <c r="C134" s="62"/>
      <c r="D134" s="145" t="s">
        <v>1002</v>
      </c>
      <c r="E134" s="146"/>
      <c r="F134" s="146"/>
      <c r="G134" s="146"/>
      <c r="H134" s="146"/>
      <c r="I134" s="146"/>
      <c r="J134" s="43"/>
      <c r="K134" s="54"/>
      <c r="L134" s="41"/>
      <c r="M134" s="43"/>
    </row>
    <row r="135" spans="1:13" ht="14.25" x14ac:dyDescent="0.2">
      <c r="A135" s="54"/>
      <c r="B135" s="54"/>
      <c r="C135" s="62"/>
      <c r="D135" s="146" t="s">
        <v>1055</v>
      </c>
      <c r="E135" s="146"/>
      <c r="F135" s="146"/>
      <c r="G135" s="146"/>
      <c r="H135" s="146"/>
      <c r="I135" s="146"/>
      <c r="J135" s="43"/>
      <c r="K135" s="54"/>
      <c r="L135" s="41"/>
      <c r="M135" s="43">
        <f>M137+M138+M144+M148</f>
        <v>6651.29</v>
      </c>
    </row>
    <row r="136" spans="1:13" ht="14.25" x14ac:dyDescent="0.2">
      <c r="A136" s="54"/>
      <c r="B136" s="54"/>
      <c r="C136" s="62"/>
      <c r="D136" s="145" t="s">
        <v>1002</v>
      </c>
      <c r="E136" s="146"/>
      <c r="F136" s="146"/>
      <c r="G136" s="146"/>
      <c r="H136" s="146"/>
      <c r="I136" s="146"/>
      <c r="J136" s="43"/>
      <c r="K136" s="54"/>
      <c r="L136" s="41"/>
      <c r="M136" s="43"/>
    </row>
    <row r="137" spans="1:13" ht="14.25" x14ac:dyDescent="0.2">
      <c r="A137" s="54"/>
      <c r="B137" s="54"/>
      <c r="C137" s="62"/>
      <c r="D137" s="146" t="s">
        <v>1056</v>
      </c>
      <c r="E137" s="146"/>
      <c r="F137" s="146"/>
      <c r="G137" s="146"/>
      <c r="H137" s="146"/>
      <c r="I137" s="146"/>
      <c r="J137" s="43"/>
      <c r="K137" s="54"/>
      <c r="L137" s="41"/>
      <c r="M137" s="43">
        <f>SUMIF(CD39:CD127, 4, AR39:AR127)</f>
        <v>6651.29</v>
      </c>
    </row>
    <row r="138" spans="1:13" ht="14.25" hidden="1" x14ac:dyDescent="0.2">
      <c r="A138" s="54"/>
      <c r="B138" s="54"/>
      <c r="C138" s="62"/>
      <c r="D138" s="146" t="s">
        <v>1004</v>
      </c>
      <c r="E138" s="146"/>
      <c r="F138" s="146"/>
      <c r="G138" s="146"/>
      <c r="H138" s="146"/>
      <c r="I138" s="146"/>
      <c r="J138" s="43"/>
      <c r="K138" s="54"/>
      <c r="L138" s="41"/>
      <c r="M138" s="43">
        <f>M140+M143+M142</f>
        <v>0</v>
      </c>
    </row>
    <row r="139" spans="1:13" ht="14.25" hidden="1" x14ac:dyDescent="0.2">
      <c r="A139" s="54"/>
      <c r="B139" s="54"/>
      <c r="C139" s="62"/>
      <c r="D139" s="145" t="s">
        <v>1005</v>
      </c>
      <c r="E139" s="146"/>
      <c r="F139" s="146"/>
      <c r="G139" s="146"/>
      <c r="H139" s="146"/>
      <c r="I139" s="146"/>
      <c r="J139" s="43"/>
      <c r="K139" s="54"/>
      <c r="L139" s="41"/>
      <c r="M139" s="43"/>
    </row>
    <row r="140" spans="1:13" ht="14.25" hidden="1" x14ac:dyDescent="0.2">
      <c r="A140" s="54"/>
      <c r="B140" s="54"/>
      <c r="C140" s="62"/>
      <c r="D140" s="146" t="s">
        <v>1004</v>
      </c>
      <c r="E140" s="146"/>
      <c r="F140" s="146"/>
      <c r="G140" s="146"/>
      <c r="H140" s="146"/>
      <c r="I140" s="146"/>
      <c r="J140" s="43"/>
      <c r="K140" s="54"/>
      <c r="L140" s="41"/>
      <c r="M140" s="43">
        <f>SUMIF(CD39:CD127, 4, AO39:AO127)</f>
        <v>0</v>
      </c>
    </row>
    <row r="141" spans="1:13" ht="14.25" hidden="1" x14ac:dyDescent="0.2">
      <c r="A141" s="54"/>
      <c r="B141" s="54"/>
      <c r="C141" s="62"/>
      <c r="D141" s="145" t="s">
        <v>1006</v>
      </c>
      <c r="E141" s="146"/>
      <c r="F141" s="146"/>
      <c r="G141" s="146"/>
      <c r="H141" s="146"/>
      <c r="I141" s="146"/>
      <c r="J141" s="43"/>
      <c r="K141" s="54"/>
      <c r="L141" s="41"/>
      <c r="M141" s="43"/>
    </row>
    <row r="142" spans="1:13" ht="14.25" hidden="1" x14ac:dyDescent="0.2">
      <c r="A142" s="54"/>
      <c r="B142" s="54"/>
      <c r="C142" s="62"/>
      <c r="D142" s="146" t="s">
        <v>1026</v>
      </c>
      <c r="E142" s="146"/>
      <c r="F142" s="146"/>
      <c r="G142" s="146"/>
      <c r="H142" s="146"/>
      <c r="I142" s="146"/>
      <c r="J142" s="43"/>
      <c r="K142" s="54"/>
      <c r="L142" s="41"/>
      <c r="M142" s="43">
        <f>SUMIF(CD39:CD127, 4, AT39:AT127)</f>
        <v>0</v>
      </c>
    </row>
    <row r="143" spans="1:13" ht="14.25" hidden="1" x14ac:dyDescent="0.2">
      <c r="A143" s="54"/>
      <c r="B143" s="54"/>
      <c r="C143" s="62"/>
      <c r="D143" s="146" t="s">
        <v>1007</v>
      </c>
      <c r="E143" s="146"/>
      <c r="F143" s="146"/>
      <c r="G143" s="146"/>
      <c r="H143" s="146"/>
      <c r="I143" s="146"/>
      <c r="J143" s="43"/>
      <c r="K143" s="54"/>
      <c r="L143" s="41"/>
      <c r="M143" s="43">
        <f>SUMIF(CD39:CD127, 4, AV39:AV127)</f>
        <v>0</v>
      </c>
    </row>
    <row r="144" spans="1:13" ht="14.25" hidden="1" x14ac:dyDescent="0.2">
      <c r="A144" s="54"/>
      <c r="B144" s="54"/>
      <c r="C144" s="62"/>
      <c r="D144" s="146" t="s">
        <v>1008</v>
      </c>
      <c r="E144" s="146"/>
      <c r="F144" s="146"/>
      <c r="G144" s="146"/>
      <c r="H144" s="146"/>
      <c r="I144" s="146"/>
      <c r="J144" s="43"/>
      <c r="K144" s="54"/>
      <c r="L144" s="41"/>
      <c r="M144" s="43">
        <f>M146+M147</f>
        <v>0</v>
      </c>
    </row>
    <row r="145" spans="1:13" ht="14.25" hidden="1" x14ac:dyDescent="0.2">
      <c r="A145" s="54"/>
      <c r="B145" s="54"/>
      <c r="C145" s="62"/>
      <c r="D145" s="145" t="s">
        <v>1005</v>
      </c>
      <c r="E145" s="146"/>
      <c r="F145" s="146"/>
      <c r="G145" s="146"/>
      <c r="H145" s="146"/>
      <c r="I145" s="146"/>
      <c r="J145" s="43"/>
      <c r="K145" s="54"/>
      <c r="L145" s="41"/>
      <c r="M145" s="43"/>
    </row>
    <row r="146" spans="1:13" ht="14.25" hidden="1" x14ac:dyDescent="0.2">
      <c r="A146" s="54"/>
      <c r="B146" s="54"/>
      <c r="C146" s="62"/>
      <c r="D146" s="146" t="s">
        <v>1009</v>
      </c>
      <c r="E146" s="146"/>
      <c r="F146" s="146"/>
      <c r="G146" s="146"/>
      <c r="H146" s="146"/>
      <c r="I146" s="146"/>
      <c r="J146" s="43"/>
      <c r="K146" s="54"/>
      <c r="L146" s="41"/>
      <c r="M146" s="43">
        <f>SUMIF(CD39:CD127, 4, AW39:AW127)-SUMIF(CD39:CD127, 4, BK39:BK127)</f>
        <v>0</v>
      </c>
    </row>
    <row r="147" spans="1:13" ht="14.25" hidden="1" x14ac:dyDescent="0.2">
      <c r="A147" s="54"/>
      <c r="B147" s="54"/>
      <c r="C147" s="62"/>
      <c r="D147" s="146" t="s">
        <v>1010</v>
      </c>
      <c r="E147" s="146"/>
      <c r="F147" s="146"/>
      <c r="G147" s="146"/>
      <c r="H147" s="146"/>
      <c r="I147" s="146"/>
      <c r="J147" s="43"/>
      <c r="K147" s="54"/>
      <c r="L147" s="41"/>
      <c r="M147" s="43">
        <f>SUMIF(CD39:CD127, 4, BC39:BC127)</f>
        <v>0</v>
      </c>
    </row>
    <row r="148" spans="1:13" ht="14.25" hidden="1" x14ac:dyDescent="0.2">
      <c r="A148" s="54"/>
      <c r="B148" s="54"/>
      <c r="C148" s="62"/>
      <c r="D148" s="146" t="s">
        <v>1011</v>
      </c>
      <c r="E148" s="146"/>
      <c r="F148" s="146"/>
      <c r="G148" s="146"/>
      <c r="H148" s="146"/>
      <c r="I148" s="146"/>
      <c r="J148" s="43"/>
      <c r="K148" s="54"/>
      <c r="L148" s="41"/>
      <c r="M148" s="43">
        <f>SUMIF(CD39:CD127, 4, BB39:BB127)</f>
        <v>0</v>
      </c>
    </row>
    <row r="149" spans="1:13" ht="14.25" x14ac:dyDescent="0.2">
      <c r="A149" s="54"/>
      <c r="B149" s="54"/>
      <c r="C149" s="62"/>
      <c r="D149" s="146" t="s">
        <v>1057</v>
      </c>
      <c r="E149" s="146"/>
      <c r="F149" s="146"/>
      <c r="G149" s="146"/>
      <c r="H149" s="146"/>
      <c r="I149" s="146"/>
      <c r="J149" s="43"/>
      <c r="K149" s="54"/>
      <c r="L149" s="41"/>
      <c r="M149" s="43">
        <f>SUMIF(CD39:CD127, 4, AR39:AR127)+SUMIF(CD39:CD127, 4, AT39:AT127)+SUMIF(CD39:CD127, 4, AV39:AV127)</f>
        <v>6651.29</v>
      </c>
    </row>
    <row r="150" spans="1:13" ht="14.25" x14ac:dyDescent="0.2">
      <c r="A150" s="54"/>
      <c r="B150" s="54"/>
      <c r="C150" s="62"/>
      <c r="D150" s="146" t="s">
        <v>1058</v>
      </c>
      <c r="E150" s="146"/>
      <c r="F150" s="146"/>
      <c r="G150" s="146"/>
      <c r="H150" s="146"/>
      <c r="I150" s="146"/>
      <c r="J150" s="43"/>
      <c r="K150" s="54"/>
      <c r="L150" s="41"/>
      <c r="M150" s="43">
        <f>SUMIF(CD39:CD127, 4, AZ39:AZ127)</f>
        <v>4921.95</v>
      </c>
    </row>
    <row r="151" spans="1:13" ht="14.25" x14ac:dyDescent="0.2">
      <c r="A151" s="54"/>
      <c r="B151" s="54"/>
      <c r="C151" s="62"/>
      <c r="D151" s="146" t="s">
        <v>1059</v>
      </c>
      <c r="E151" s="146"/>
      <c r="F151" s="146"/>
      <c r="G151" s="146"/>
      <c r="H151" s="146"/>
      <c r="I151" s="146"/>
      <c r="J151" s="43"/>
      <c r="K151" s="54"/>
      <c r="L151" s="41"/>
      <c r="M151" s="43">
        <f>SUMIF(CD39:CD127, 4, BA39:BA127)</f>
        <v>2394.46</v>
      </c>
    </row>
    <row r="153" spans="1:13" ht="15" x14ac:dyDescent="0.2">
      <c r="A153" s="63"/>
      <c r="B153" s="63"/>
      <c r="C153" s="64"/>
      <c r="D153" s="144" t="s">
        <v>1110</v>
      </c>
      <c r="E153" s="144"/>
      <c r="F153" s="144"/>
      <c r="G153" s="144"/>
      <c r="H153" s="144"/>
      <c r="I153" s="144"/>
      <c r="J153" s="45"/>
      <c r="K153" s="63"/>
      <c r="L153" s="65"/>
      <c r="M153" s="45">
        <f>M84+M104+M124+M129</f>
        <v>13967.7</v>
      </c>
    </row>
    <row r="154" spans="1:13" ht="14.25" x14ac:dyDescent="0.2">
      <c r="A154" s="54"/>
      <c r="B154" s="54"/>
      <c r="C154" s="62"/>
      <c r="D154" s="145" t="s">
        <v>1002</v>
      </c>
      <c r="E154" s="146"/>
      <c r="F154" s="146"/>
      <c r="G154" s="146"/>
      <c r="H154" s="146"/>
      <c r="I154" s="146"/>
      <c r="J154" s="43"/>
      <c r="K154" s="54"/>
      <c r="L154" s="41"/>
      <c r="M154" s="43"/>
    </row>
    <row r="155" spans="1:13" ht="14.25" x14ac:dyDescent="0.2">
      <c r="A155" s="54"/>
      <c r="B155" s="54"/>
      <c r="C155" s="62"/>
      <c r="D155" s="146" t="s">
        <v>1055</v>
      </c>
      <c r="E155" s="146"/>
      <c r="F155" s="146"/>
      <c r="G155" s="146"/>
      <c r="H155" s="146"/>
      <c r="I155" s="146"/>
      <c r="J155" s="43"/>
      <c r="K155" s="54"/>
      <c r="L155" s="41"/>
      <c r="M155" s="43">
        <f>M157+M158+M164+M168</f>
        <v>6651.29</v>
      </c>
    </row>
    <row r="156" spans="1:13" ht="14.25" x14ac:dyDescent="0.2">
      <c r="A156" s="54"/>
      <c r="B156" s="54"/>
      <c r="C156" s="62"/>
      <c r="D156" s="145" t="s">
        <v>1002</v>
      </c>
      <c r="E156" s="146"/>
      <c r="F156" s="146"/>
      <c r="G156" s="146"/>
      <c r="H156" s="146"/>
      <c r="I156" s="146"/>
      <c r="J156" s="43"/>
      <c r="K156" s="54"/>
      <c r="L156" s="41"/>
      <c r="M156" s="43"/>
    </row>
    <row r="157" spans="1:13" ht="14.25" x14ac:dyDescent="0.2">
      <c r="A157" s="54"/>
      <c r="B157" s="54"/>
      <c r="C157" s="62"/>
      <c r="D157" s="146" t="s">
        <v>1056</v>
      </c>
      <c r="E157" s="146"/>
      <c r="F157" s="146"/>
      <c r="G157" s="146"/>
      <c r="H157" s="146"/>
      <c r="I157" s="146"/>
      <c r="J157" s="43"/>
      <c r="K157" s="54"/>
      <c r="L157" s="41"/>
      <c r="M157" s="43">
        <f>SUM(AR39:AR151)</f>
        <v>6651.29</v>
      </c>
    </row>
    <row r="158" spans="1:13" ht="14.25" hidden="1" x14ac:dyDescent="0.2">
      <c r="A158" s="54"/>
      <c r="B158" s="54"/>
      <c r="C158" s="62"/>
      <c r="D158" s="146" t="s">
        <v>1004</v>
      </c>
      <c r="E158" s="146"/>
      <c r="F158" s="146"/>
      <c r="G158" s="146"/>
      <c r="H158" s="146"/>
      <c r="I158" s="146"/>
      <c r="J158" s="43"/>
      <c r="K158" s="54"/>
      <c r="L158" s="41"/>
      <c r="M158" s="43">
        <f>M160+M163+M162</f>
        <v>0</v>
      </c>
    </row>
    <row r="159" spans="1:13" ht="14.25" hidden="1" x14ac:dyDescent="0.2">
      <c r="A159" s="54"/>
      <c r="B159" s="54"/>
      <c r="C159" s="62"/>
      <c r="D159" s="145" t="s">
        <v>1005</v>
      </c>
      <c r="E159" s="146"/>
      <c r="F159" s="146"/>
      <c r="G159" s="146"/>
      <c r="H159" s="146"/>
      <c r="I159" s="146"/>
      <c r="J159" s="43"/>
      <c r="K159" s="54"/>
      <c r="L159" s="41"/>
      <c r="M159" s="43"/>
    </row>
    <row r="160" spans="1:13" ht="14.25" hidden="1" x14ac:dyDescent="0.2">
      <c r="A160" s="54"/>
      <c r="B160" s="54"/>
      <c r="C160" s="62"/>
      <c r="D160" s="146" t="s">
        <v>1004</v>
      </c>
      <c r="E160" s="146"/>
      <c r="F160" s="146"/>
      <c r="G160" s="146"/>
      <c r="H160" s="146"/>
      <c r="I160" s="146"/>
      <c r="J160" s="43"/>
      <c r="K160" s="54"/>
      <c r="L160" s="41"/>
      <c r="M160" s="43">
        <f>SUM(AO39:AO151)</f>
        <v>0</v>
      </c>
    </row>
    <row r="161" spans="1:13" ht="14.25" hidden="1" x14ac:dyDescent="0.2">
      <c r="A161" s="54"/>
      <c r="B161" s="54"/>
      <c r="C161" s="62"/>
      <c r="D161" s="145" t="s">
        <v>1006</v>
      </c>
      <c r="E161" s="146"/>
      <c r="F161" s="146"/>
      <c r="G161" s="146"/>
      <c r="H161" s="146"/>
      <c r="I161" s="146"/>
      <c r="J161" s="43"/>
      <c r="K161" s="54"/>
      <c r="L161" s="41"/>
      <c r="M161" s="43"/>
    </row>
    <row r="162" spans="1:13" ht="14.25" hidden="1" x14ac:dyDescent="0.2">
      <c r="A162" s="54"/>
      <c r="B162" s="54"/>
      <c r="C162" s="62"/>
      <c r="D162" s="146" t="s">
        <v>1026</v>
      </c>
      <c r="E162" s="146"/>
      <c r="F162" s="146"/>
      <c r="G162" s="146"/>
      <c r="H162" s="146"/>
      <c r="I162" s="146"/>
      <c r="J162" s="43"/>
      <c r="K162" s="54"/>
      <c r="L162" s="41"/>
      <c r="M162" s="43">
        <f>SUM(AT39:AT151)</f>
        <v>0</v>
      </c>
    </row>
    <row r="163" spans="1:13" ht="14.25" hidden="1" x14ac:dyDescent="0.2">
      <c r="A163" s="54"/>
      <c r="B163" s="54"/>
      <c r="C163" s="62"/>
      <c r="D163" s="146" t="s">
        <v>1007</v>
      </c>
      <c r="E163" s="146"/>
      <c r="F163" s="146"/>
      <c r="G163" s="146"/>
      <c r="H163" s="146"/>
      <c r="I163" s="146"/>
      <c r="J163" s="43"/>
      <c r="K163" s="54"/>
      <c r="L163" s="41"/>
      <c r="M163" s="43">
        <f>SUM(AV39:AV151)</f>
        <v>0</v>
      </c>
    </row>
    <row r="164" spans="1:13" ht="14.25" hidden="1" x14ac:dyDescent="0.2">
      <c r="A164" s="54"/>
      <c r="B164" s="54"/>
      <c r="C164" s="62"/>
      <c r="D164" s="146" t="s">
        <v>1008</v>
      </c>
      <c r="E164" s="146"/>
      <c r="F164" s="146"/>
      <c r="G164" s="146"/>
      <c r="H164" s="146"/>
      <c r="I164" s="146"/>
      <c r="J164" s="43"/>
      <c r="K164" s="54"/>
      <c r="L164" s="41"/>
      <c r="M164" s="43">
        <f>M166+M167</f>
        <v>0</v>
      </c>
    </row>
    <row r="165" spans="1:13" ht="14.25" hidden="1" x14ac:dyDescent="0.2">
      <c r="A165" s="54"/>
      <c r="B165" s="54"/>
      <c r="C165" s="62"/>
      <c r="D165" s="145" t="s">
        <v>1005</v>
      </c>
      <c r="E165" s="146"/>
      <c r="F165" s="146"/>
      <c r="G165" s="146"/>
      <c r="H165" s="146"/>
      <c r="I165" s="146"/>
      <c r="J165" s="43"/>
      <c r="K165" s="54"/>
      <c r="L165" s="41"/>
      <c r="M165" s="43"/>
    </row>
    <row r="166" spans="1:13" ht="14.25" hidden="1" x14ac:dyDescent="0.2">
      <c r="A166" s="54"/>
      <c r="B166" s="54"/>
      <c r="C166" s="62"/>
      <c r="D166" s="146" t="s">
        <v>1009</v>
      </c>
      <c r="E166" s="146"/>
      <c r="F166" s="146"/>
      <c r="G166" s="146"/>
      <c r="H166" s="146"/>
      <c r="I166" s="146"/>
      <c r="J166" s="43"/>
      <c r="K166" s="54"/>
      <c r="L166" s="41"/>
      <c r="M166" s="43">
        <f>SUM(AW39:AW151)-SUM(BK39:BK151)</f>
        <v>0</v>
      </c>
    </row>
    <row r="167" spans="1:13" ht="14.25" hidden="1" x14ac:dyDescent="0.2">
      <c r="A167" s="54"/>
      <c r="B167" s="54"/>
      <c r="C167" s="62"/>
      <c r="D167" s="146" t="s">
        <v>1010</v>
      </c>
      <c r="E167" s="146"/>
      <c r="F167" s="146"/>
      <c r="G167" s="146"/>
      <c r="H167" s="146"/>
      <c r="I167" s="146"/>
      <c r="J167" s="43"/>
      <c r="K167" s="54"/>
      <c r="L167" s="41"/>
      <c r="M167" s="43">
        <f>SUM(BC39:BC151)</f>
        <v>0</v>
      </c>
    </row>
    <row r="168" spans="1:13" ht="14.25" hidden="1" x14ac:dyDescent="0.2">
      <c r="A168" s="54"/>
      <c r="B168" s="54"/>
      <c r="C168" s="62"/>
      <c r="D168" s="146" t="s">
        <v>1011</v>
      </c>
      <c r="E168" s="146"/>
      <c r="F168" s="146"/>
      <c r="G168" s="146"/>
      <c r="H168" s="146"/>
      <c r="I168" s="146"/>
      <c r="J168" s="43"/>
      <c r="K168" s="54"/>
      <c r="L168" s="41"/>
      <c r="M168" s="43">
        <f>SUM(BB39:BB151)</f>
        <v>0</v>
      </c>
    </row>
    <row r="169" spans="1:13" ht="14.25" x14ac:dyDescent="0.2">
      <c r="A169" s="54"/>
      <c r="B169" s="54"/>
      <c r="C169" s="62"/>
      <c r="D169" s="146" t="s">
        <v>1012</v>
      </c>
      <c r="E169" s="146"/>
      <c r="F169" s="146"/>
      <c r="G169" s="146"/>
      <c r="H169" s="146"/>
      <c r="I169" s="146"/>
      <c r="J169" s="43"/>
      <c r="K169" s="54"/>
      <c r="L169" s="41"/>
      <c r="M169" s="43">
        <f>SUM(AR39:AR151)+SUM(AT39:AT151)+SUM(AV39:AV151)</f>
        <v>6651.29</v>
      </c>
    </row>
    <row r="170" spans="1:13" ht="14.25" x14ac:dyDescent="0.2">
      <c r="A170" s="54"/>
      <c r="B170" s="54"/>
      <c r="C170" s="62"/>
      <c r="D170" s="146" t="s">
        <v>1013</v>
      </c>
      <c r="E170" s="146"/>
      <c r="F170" s="146"/>
      <c r="G170" s="146"/>
      <c r="H170" s="146"/>
      <c r="I170" s="146"/>
      <c r="J170" s="43"/>
      <c r="K170" s="54"/>
      <c r="L170" s="41"/>
      <c r="M170" s="43">
        <f>SUM(AZ39:AZ151)</f>
        <v>4921.95</v>
      </c>
    </row>
    <row r="171" spans="1:13" ht="14.25" x14ac:dyDescent="0.2">
      <c r="A171" s="54"/>
      <c r="B171" s="54"/>
      <c r="C171" s="62"/>
      <c r="D171" s="146" t="s">
        <v>1014</v>
      </c>
      <c r="E171" s="146"/>
      <c r="F171" s="146"/>
      <c r="G171" s="146"/>
      <c r="H171" s="146"/>
      <c r="I171" s="146"/>
      <c r="J171" s="43"/>
      <c r="K171" s="54"/>
      <c r="L171" s="41"/>
      <c r="M171" s="43">
        <f>SUM(BA39:BA151)</f>
        <v>2394.46</v>
      </c>
    </row>
    <row r="172" spans="1:13" ht="14.25" hidden="1" x14ac:dyDescent="0.2">
      <c r="A172" s="54"/>
      <c r="B172" s="54"/>
      <c r="C172" s="62"/>
      <c r="D172" s="146" t="s">
        <v>1066</v>
      </c>
      <c r="E172" s="146"/>
      <c r="F172" s="146"/>
      <c r="G172" s="146"/>
      <c r="H172" s="146"/>
      <c r="I172" s="146"/>
      <c r="J172" s="43"/>
      <c r="K172" s="54"/>
      <c r="L172" s="41"/>
      <c r="M172" s="43">
        <f>M174+M175</f>
        <v>0</v>
      </c>
    </row>
    <row r="173" spans="1:13" ht="14.25" hidden="1" x14ac:dyDescent="0.2">
      <c r="A173" s="54"/>
      <c r="B173" s="54"/>
      <c r="C173" s="62"/>
      <c r="D173" s="145" t="s">
        <v>1002</v>
      </c>
      <c r="E173" s="146"/>
      <c r="F173" s="146"/>
      <c r="G173" s="146"/>
      <c r="H173" s="146"/>
      <c r="I173" s="146"/>
      <c r="J173" s="43"/>
      <c r="K173" s="54"/>
      <c r="L173" s="41"/>
      <c r="M173" s="43"/>
    </row>
    <row r="174" spans="1:13" ht="14.25" hidden="1" x14ac:dyDescent="0.2">
      <c r="A174" s="54"/>
      <c r="B174" s="54"/>
      <c r="C174" s="62"/>
      <c r="D174" s="146" t="s">
        <v>1016</v>
      </c>
      <c r="E174" s="146"/>
      <c r="F174" s="146"/>
      <c r="G174" s="146"/>
      <c r="H174" s="146"/>
      <c r="I174" s="146"/>
      <c r="J174" s="43"/>
      <c r="K174" s="54"/>
      <c r="L174" s="41"/>
      <c r="M174" s="43">
        <f>SUM(BK39:BK151)</f>
        <v>0</v>
      </c>
    </row>
    <row r="175" spans="1:13" ht="14.25" hidden="1" x14ac:dyDescent="0.2">
      <c r="A175" s="54"/>
      <c r="B175" s="54"/>
      <c r="C175" s="62"/>
      <c r="D175" s="146" t="s">
        <v>1017</v>
      </c>
      <c r="E175" s="146"/>
      <c r="F175" s="146"/>
      <c r="G175" s="146"/>
      <c r="H175" s="146"/>
      <c r="I175" s="146"/>
      <c r="J175" s="43"/>
      <c r="K175" s="54"/>
      <c r="L175" s="41"/>
      <c r="M175" s="43">
        <f>SUM(BD39:BD151)</f>
        <v>0</v>
      </c>
    </row>
    <row r="176" spans="1:13" ht="14.25" x14ac:dyDescent="0.2">
      <c r="A176" s="54"/>
      <c r="B176" s="54"/>
      <c r="C176" s="62"/>
      <c r="D176" s="146" t="s">
        <v>1067</v>
      </c>
      <c r="E176" s="146"/>
      <c r="F176" s="146"/>
      <c r="G176" s="146"/>
      <c r="H176" s="146"/>
      <c r="I176" s="146"/>
      <c r="J176" s="43"/>
      <c r="K176" s="54"/>
      <c r="L176" s="41"/>
      <c r="M176" s="43">
        <f>M129</f>
        <v>13967.7</v>
      </c>
    </row>
    <row r="177" spans="1:13" ht="14.25" x14ac:dyDescent="0.2">
      <c r="A177" s="54"/>
      <c r="B177" s="54"/>
      <c r="C177" s="62"/>
      <c r="D177" s="144" t="s">
        <v>1021</v>
      </c>
      <c r="E177" s="146"/>
      <c r="F177" s="146"/>
      <c r="G177" s="146"/>
      <c r="H177" s="146"/>
      <c r="I177" s="146"/>
      <c r="J177" s="43"/>
      <c r="K177" s="54"/>
      <c r="L177" s="41"/>
      <c r="M177" s="43"/>
    </row>
    <row r="178" spans="1:13" ht="14.25" hidden="1" x14ac:dyDescent="0.2">
      <c r="A178" s="54"/>
      <c r="B178" s="54"/>
      <c r="C178" s="62"/>
      <c r="D178" s="146" t="s">
        <v>1022</v>
      </c>
      <c r="E178" s="146"/>
      <c r="F178" s="146"/>
      <c r="G178" s="146"/>
      <c r="H178" s="146"/>
      <c r="I178" s="146"/>
      <c r="J178" s="43"/>
      <c r="K178" s="54"/>
      <c r="L178" s="41"/>
      <c r="M178" s="43">
        <f>SUM(AX39:AX151)</f>
        <v>0</v>
      </c>
    </row>
    <row r="179" spans="1:13" ht="14.25" hidden="1" x14ac:dyDescent="0.2">
      <c r="A179" s="54"/>
      <c r="B179" s="54"/>
      <c r="C179" s="62"/>
      <c r="D179" s="146" t="s">
        <v>1023</v>
      </c>
      <c r="E179" s="146"/>
      <c r="F179" s="146"/>
      <c r="G179" s="146"/>
      <c r="H179" s="146"/>
      <c r="I179" s="146"/>
      <c r="J179" s="43"/>
      <c r="K179" s="54"/>
      <c r="L179" s="41"/>
      <c r="M179" s="43">
        <f>SUM(AY39:AY151)</f>
        <v>0</v>
      </c>
    </row>
    <row r="180" spans="1:13" ht="14.25" x14ac:dyDescent="0.2">
      <c r="A180" s="54"/>
      <c r="B180" s="54"/>
      <c r="C180" s="62"/>
      <c r="D180" s="146" t="s">
        <v>1024</v>
      </c>
      <c r="E180" s="146"/>
      <c r="F180" s="146"/>
      <c r="G180" s="147"/>
      <c r="H180" s="44">
        <f>Source!F429</f>
        <v>7.7100799999999996</v>
      </c>
      <c r="I180" s="54"/>
      <c r="J180" s="54"/>
      <c r="K180" s="54"/>
      <c r="L180" s="54"/>
      <c r="M180" s="54"/>
    </row>
    <row r="181" spans="1:13" ht="14.25" hidden="1" customHeight="1" x14ac:dyDescent="0.2">
      <c r="A181" s="54"/>
      <c r="B181" s="54"/>
      <c r="C181" s="62"/>
      <c r="D181" s="146" t="s">
        <v>1025</v>
      </c>
      <c r="E181" s="146"/>
      <c r="F181" s="146"/>
      <c r="G181" s="147"/>
      <c r="H181" s="44">
        <f>Source!F430</f>
        <v>0</v>
      </c>
      <c r="I181" s="54"/>
      <c r="J181" s="54"/>
      <c r="K181" s="54"/>
      <c r="L181" s="54"/>
      <c r="M181" s="54"/>
    </row>
    <row r="183" spans="1:13" ht="14.25" x14ac:dyDescent="0.2">
      <c r="D183" s="151" t="str">
        <f>Source!H436</f>
        <v>НДС 20%</v>
      </c>
      <c r="E183" s="151"/>
      <c r="F183" s="151"/>
      <c r="G183" s="151"/>
      <c r="H183" s="151"/>
      <c r="I183" s="151"/>
      <c r="J183" s="151"/>
      <c r="K183" s="151"/>
      <c r="L183" s="151"/>
      <c r="M183" s="52">
        <f>IF(Source!Y436=0, "", Source!Y436)</f>
        <v>2793.54</v>
      </c>
    </row>
    <row r="184" spans="1:13" ht="14.25" x14ac:dyDescent="0.2">
      <c r="D184" s="151" t="str">
        <f>Source!H437</f>
        <v>ВСЕГО с НДС</v>
      </c>
      <c r="E184" s="151"/>
      <c r="F184" s="151"/>
      <c r="G184" s="151"/>
      <c r="H184" s="151"/>
      <c r="I184" s="151"/>
      <c r="J184" s="151"/>
      <c r="K184" s="151"/>
      <c r="L184" s="151"/>
      <c r="M184" s="52">
        <f>IF(Source!Y437=0, "", Source!Y437)</f>
        <v>16761.240000000002</v>
      </c>
    </row>
    <row r="187" spans="1:13" ht="14.25" customHeight="1" x14ac:dyDescent="0.2">
      <c r="A187" s="101"/>
      <c r="B187" s="14"/>
      <c r="C187" s="102" t="s">
        <v>1111</v>
      </c>
      <c r="D187" s="104" t="str">
        <f>IF(Source!AM12&lt;&gt;"", Source!AM12," ")</f>
        <v xml:space="preserve"> </v>
      </c>
      <c r="E187" s="105"/>
      <c r="F187" s="105"/>
      <c r="G187" s="105"/>
      <c r="H187" s="105"/>
      <c r="I187" s="103" t="str">
        <f>IF(Source!AL12&lt;&gt;"", Source!AL12," ")</f>
        <v xml:space="preserve"> </v>
      </c>
      <c r="J187" s="9"/>
      <c r="K187" s="9"/>
      <c r="L187" s="9"/>
      <c r="M187" s="9"/>
    </row>
    <row r="188" spans="1:13" ht="14.25" customHeight="1" x14ac:dyDescent="0.2">
      <c r="A188" s="22"/>
      <c r="B188" s="14"/>
      <c r="C188" s="86"/>
      <c r="D188" s="156" t="s">
        <v>1069</v>
      </c>
      <c r="E188" s="156"/>
      <c r="F188" s="156"/>
      <c r="G188" s="156"/>
      <c r="H188" s="156"/>
      <c r="I188" s="17"/>
      <c r="J188" s="9"/>
      <c r="K188" s="9"/>
      <c r="L188" s="9"/>
      <c r="M188" s="9"/>
    </row>
    <row r="189" spans="1:13" ht="12.75" customHeight="1" x14ac:dyDescent="0.2">
      <c r="A189" s="22"/>
      <c r="B189" s="14"/>
      <c r="C189" s="106"/>
      <c r="D189" s="22"/>
      <c r="E189" s="22"/>
      <c r="F189" s="22"/>
      <c r="G189" s="22"/>
      <c r="H189" s="22"/>
      <c r="I189" s="22"/>
      <c r="J189" s="9"/>
      <c r="K189" s="9"/>
      <c r="L189" s="9"/>
      <c r="M189" s="9"/>
    </row>
    <row r="190" spans="1:13" ht="14.25" customHeight="1" x14ac:dyDescent="0.2">
      <c r="A190" s="22"/>
      <c r="B190" s="14"/>
      <c r="C190" s="102" t="s">
        <v>1112</v>
      </c>
      <c r="D190" s="104" t="str">
        <f>IF(Source!AI12&lt;&gt;"", Source!AI12," ")</f>
        <v xml:space="preserve"> </v>
      </c>
      <c r="E190" s="105"/>
      <c r="F190" s="105"/>
      <c r="G190" s="105"/>
      <c r="H190" s="105"/>
      <c r="I190" s="107" t="str">
        <f>IF(Source!AH12&lt;&gt;"", Source!AH12," ")</f>
        <v xml:space="preserve"> </v>
      </c>
      <c r="J190" s="9"/>
      <c r="K190" s="9"/>
      <c r="L190" s="9"/>
      <c r="M190" s="9"/>
    </row>
    <row r="191" spans="1:13" ht="14.25" customHeight="1" x14ac:dyDescent="0.2">
      <c r="A191" s="22"/>
      <c r="B191" s="17"/>
      <c r="C191" s="17"/>
      <c r="D191" s="156" t="s">
        <v>1069</v>
      </c>
      <c r="E191" s="156"/>
      <c r="F191" s="156"/>
      <c r="G191" s="156"/>
      <c r="H191" s="156"/>
      <c r="I191" s="17"/>
      <c r="J191" s="9"/>
      <c r="K191" s="9"/>
      <c r="L191" s="9"/>
      <c r="M191" s="9"/>
    </row>
  </sheetData>
  <mergeCells count="157">
    <mergeCell ref="D184:L184"/>
    <mergeCell ref="D188:H188"/>
    <mergeCell ref="D191:H191"/>
    <mergeCell ref="D177:I177"/>
    <mergeCell ref="D178:I178"/>
    <mergeCell ref="D179:I179"/>
    <mergeCell ref="D180:G180"/>
    <mergeCell ref="D181:G181"/>
    <mergeCell ref="D183:L183"/>
    <mergeCell ref="D171:I171"/>
    <mergeCell ref="D172:I172"/>
    <mergeCell ref="D173:I173"/>
    <mergeCell ref="D174:I174"/>
    <mergeCell ref="D175:I175"/>
    <mergeCell ref="D176:I176"/>
    <mergeCell ref="D165:I165"/>
    <mergeCell ref="D166:I166"/>
    <mergeCell ref="D167:I167"/>
    <mergeCell ref="D168:I168"/>
    <mergeCell ref="D169:I169"/>
    <mergeCell ref="D170:I170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7:I127"/>
    <mergeCell ref="D129:I129"/>
    <mergeCell ref="D130:I130"/>
    <mergeCell ref="D131:I131"/>
    <mergeCell ref="D132:I132"/>
    <mergeCell ref="D133:I133"/>
    <mergeCell ref="D120:I120"/>
    <mergeCell ref="D121:I121"/>
    <mergeCell ref="D122:I122"/>
    <mergeCell ref="D124:I124"/>
    <mergeCell ref="D125:I125"/>
    <mergeCell ref="D126:I126"/>
    <mergeCell ref="D114:I114"/>
    <mergeCell ref="D115:I115"/>
    <mergeCell ref="D116:I116"/>
    <mergeCell ref="D117:I117"/>
    <mergeCell ref="D118:I118"/>
    <mergeCell ref="D119:I119"/>
    <mergeCell ref="D108:I108"/>
    <mergeCell ref="D109:I109"/>
    <mergeCell ref="D110:I110"/>
    <mergeCell ref="D111:I111"/>
    <mergeCell ref="D112:I112"/>
    <mergeCell ref="D113:I113"/>
    <mergeCell ref="D101:I101"/>
    <mergeCell ref="D102:I102"/>
    <mergeCell ref="D104:I104"/>
    <mergeCell ref="D105:I105"/>
    <mergeCell ref="D106:I106"/>
    <mergeCell ref="D107:I107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82:I82"/>
    <mergeCell ref="D84:I84"/>
    <mergeCell ref="D85:I85"/>
    <mergeCell ref="D86:I86"/>
    <mergeCell ref="D87:I87"/>
    <mergeCell ref="D88:I88"/>
    <mergeCell ref="D70:I70"/>
    <mergeCell ref="J70:K70"/>
    <mergeCell ref="L70:M70"/>
    <mergeCell ref="D80:I80"/>
    <mergeCell ref="J80:K80"/>
    <mergeCell ref="L80:M80"/>
    <mergeCell ref="B33:B36"/>
    <mergeCell ref="A39:M39"/>
    <mergeCell ref="D49:I49"/>
    <mergeCell ref="J49:K49"/>
    <mergeCell ref="L49:M49"/>
    <mergeCell ref="D59:I59"/>
    <mergeCell ref="J59:K59"/>
    <mergeCell ref="L59:M59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22.7109375" customWidth="1"/>
    <col min="10" max="11" width="11.140625" customWidth="1"/>
  </cols>
  <sheetData>
    <row r="1" spans="1:12" ht="14.25" x14ac:dyDescent="0.2">
      <c r="A1" s="192" t="str">
        <f>Source!B1</f>
        <v>Smeta.RU  (495) 974-1589</v>
      </c>
      <c r="B1" s="192"/>
      <c r="C1" s="192"/>
      <c r="D1" s="192"/>
      <c r="E1" s="35"/>
      <c r="F1" s="35"/>
      <c r="G1" s="35"/>
      <c r="H1" s="193" t="s">
        <v>1114</v>
      </c>
      <c r="I1" s="193"/>
      <c r="J1" s="193"/>
      <c r="K1" s="193"/>
      <c r="L1" s="193"/>
    </row>
    <row r="2" spans="1:12" ht="14.25" x14ac:dyDescent="0.2">
      <c r="A2" s="35"/>
      <c r="B2" s="35"/>
      <c r="C2" s="35"/>
      <c r="D2" s="35"/>
      <c r="E2" s="35"/>
      <c r="F2" s="35"/>
      <c r="G2" s="35"/>
      <c r="H2" s="193" t="s">
        <v>1082</v>
      </c>
      <c r="I2" s="193"/>
      <c r="J2" s="193"/>
      <c r="K2" s="193"/>
      <c r="L2" s="193"/>
    </row>
    <row r="3" spans="1:12" ht="14.25" x14ac:dyDescent="0.2">
      <c r="A3" s="35"/>
      <c r="B3" s="35"/>
      <c r="C3" s="35"/>
      <c r="D3" s="35"/>
      <c r="E3" s="35"/>
      <c r="F3" s="35"/>
      <c r="G3" s="35"/>
      <c r="H3" s="193" t="s">
        <v>1083</v>
      </c>
      <c r="I3" s="193"/>
      <c r="J3" s="193"/>
      <c r="K3" s="193"/>
      <c r="L3" s="193"/>
    </row>
    <row r="4" spans="1:12" ht="14.25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190" t="s">
        <v>1115</v>
      </c>
      <c r="L4" s="191"/>
    </row>
    <row r="5" spans="1:12" ht="14.25" x14ac:dyDescent="0.2">
      <c r="A5" s="35"/>
      <c r="B5" s="35"/>
      <c r="C5" s="35"/>
      <c r="D5" s="35"/>
      <c r="E5" s="35"/>
      <c r="F5" s="35"/>
      <c r="G5" s="35"/>
      <c r="H5" s="35"/>
      <c r="I5" s="189" t="s">
        <v>1085</v>
      </c>
      <c r="J5" s="189"/>
      <c r="K5" s="190">
        <v>322001</v>
      </c>
      <c r="L5" s="191"/>
    </row>
    <row r="6" spans="1:12" ht="14.25" x14ac:dyDescent="0.2">
      <c r="A6" s="189" t="s">
        <v>1116</v>
      </c>
      <c r="B6" s="189"/>
      <c r="C6" s="194"/>
      <c r="D6" s="194"/>
      <c r="E6" s="194"/>
      <c r="F6" s="194"/>
      <c r="G6" s="194"/>
      <c r="H6" s="194"/>
      <c r="I6" s="194"/>
      <c r="J6" s="40" t="s">
        <v>1087</v>
      </c>
      <c r="K6" s="190"/>
      <c r="L6" s="191"/>
    </row>
    <row r="7" spans="1:12" ht="14.25" x14ac:dyDescent="0.2">
      <c r="A7" s="35"/>
      <c r="B7" s="35"/>
      <c r="C7" s="197" t="s">
        <v>1088</v>
      </c>
      <c r="D7" s="197"/>
      <c r="E7" s="197"/>
      <c r="F7" s="197"/>
      <c r="G7" s="197"/>
      <c r="H7" s="197"/>
      <c r="I7" s="197"/>
      <c r="J7" s="35"/>
      <c r="K7" s="108"/>
      <c r="L7" s="109"/>
    </row>
    <row r="8" spans="1:12" ht="14.25" x14ac:dyDescent="0.2">
      <c r="A8" s="189" t="s">
        <v>1117</v>
      </c>
      <c r="B8" s="189"/>
      <c r="C8" s="194"/>
      <c r="D8" s="194"/>
      <c r="E8" s="194"/>
      <c r="F8" s="194"/>
      <c r="G8" s="194"/>
      <c r="H8" s="194"/>
      <c r="I8" s="110"/>
      <c r="J8" s="40" t="s">
        <v>1087</v>
      </c>
      <c r="K8" s="195"/>
      <c r="L8" s="196"/>
    </row>
    <row r="9" spans="1:12" ht="14.25" x14ac:dyDescent="0.2">
      <c r="A9" s="35"/>
      <c r="B9" s="35"/>
      <c r="C9" s="197" t="s">
        <v>1088</v>
      </c>
      <c r="D9" s="197"/>
      <c r="E9" s="197"/>
      <c r="F9" s="197"/>
      <c r="G9" s="197"/>
      <c r="H9" s="197"/>
      <c r="I9" s="197"/>
      <c r="J9" s="35"/>
      <c r="K9" s="108"/>
      <c r="L9" s="109"/>
    </row>
    <row r="10" spans="1:12" ht="14.25" x14ac:dyDescent="0.2">
      <c r="A10" s="189" t="s">
        <v>1118</v>
      </c>
      <c r="B10" s="189"/>
      <c r="C10" s="194"/>
      <c r="D10" s="194"/>
      <c r="E10" s="194"/>
      <c r="F10" s="194"/>
      <c r="G10" s="194"/>
      <c r="H10" s="194"/>
      <c r="I10" s="194"/>
      <c r="J10" s="40" t="s">
        <v>1087</v>
      </c>
      <c r="K10" s="195"/>
      <c r="L10" s="196"/>
    </row>
    <row r="11" spans="1:12" ht="14.25" x14ac:dyDescent="0.2">
      <c r="A11" s="35"/>
      <c r="B11" s="35"/>
      <c r="C11" s="197" t="s">
        <v>1088</v>
      </c>
      <c r="D11" s="197"/>
      <c r="E11" s="197"/>
      <c r="F11" s="197"/>
      <c r="G11" s="197"/>
      <c r="H11" s="197"/>
      <c r="I11" s="197"/>
      <c r="J11" s="35"/>
      <c r="K11" s="108"/>
      <c r="L11" s="109"/>
    </row>
    <row r="12" spans="1:12" ht="14.25" x14ac:dyDescent="0.2">
      <c r="A12" s="189" t="s">
        <v>1119</v>
      </c>
      <c r="B12" s="189"/>
      <c r="C12" s="194"/>
      <c r="D12" s="194"/>
      <c r="E12" s="194"/>
      <c r="F12" s="194"/>
      <c r="G12" s="194"/>
      <c r="H12" s="194"/>
      <c r="I12" s="194"/>
      <c r="J12" s="40" t="s">
        <v>1087</v>
      </c>
      <c r="K12" s="195"/>
      <c r="L12" s="196"/>
    </row>
    <row r="13" spans="1:12" ht="14.25" x14ac:dyDescent="0.2">
      <c r="A13" s="35"/>
      <c r="B13" s="35"/>
      <c r="C13" s="197" t="s">
        <v>1092</v>
      </c>
      <c r="D13" s="197"/>
      <c r="E13" s="197"/>
      <c r="F13" s="197"/>
      <c r="G13" s="197"/>
      <c r="H13" s="189" t="s">
        <v>1120</v>
      </c>
      <c r="I13" s="189"/>
      <c r="J13" s="198"/>
      <c r="K13" s="190"/>
      <c r="L13" s="191"/>
    </row>
    <row r="14" spans="1:12" ht="14.25" x14ac:dyDescent="0.2">
      <c r="A14" s="35"/>
      <c r="B14" s="35"/>
      <c r="C14" s="35"/>
      <c r="D14" s="35"/>
      <c r="E14" s="189" t="s">
        <v>1121</v>
      </c>
      <c r="F14" s="189"/>
      <c r="G14" s="189"/>
      <c r="H14" s="189"/>
      <c r="I14" s="199" t="s">
        <v>1097</v>
      </c>
      <c r="J14" s="200"/>
      <c r="K14" s="190"/>
      <c r="L14" s="191"/>
    </row>
    <row r="15" spans="1:12" ht="14.25" x14ac:dyDescent="0.2">
      <c r="A15" s="35"/>
      <c r="B15" s="35"/>
      <c r="C15" s="35"/>
      <c r="D15" s="35"/>
      <c r="E15" s="35"/>
      <c r="F15" s="35"/>
      <c r="G15" s="35"/>
      <c r="H15" s="35"/>
      <c r="I15" s="202" t="s">
        <v>1098</v>
      </c>
      <c r="J15" s="203"/>
      <c r="K15" s="204"/>
      <c r="L15" s="205"/>
    </row>
    <row r="16" spans="1:12" ht="14.25" x14ac:dyDescent="0.2">
      <c r="A16" s="35"/>
      <c r="B16" s="35"/>
      <c r="C16" s="35"/>
      <c r="D16" s="35"/>
      <c r="E16" s="35"/>
      <c r="F16" s="35"/>
      <c r="G16" s="35"/>
      <c r="H16" s="35"/>
      <c r="I16" s="200" t="s">
        <v>1099</v>
      </c>
      <c r="J16" s="200"/>
      <c r="K16" s="206"/>
      <c r="L16" s="207"/>
    </row>
    <row r="17" spans="1:12" ht="14.2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14.2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ht="14.25" x14ac:dyDescent="0.2">
      <c r="A19" s="35"/>
      <c r="B19" s="35"/>
      <c r="C19" s="208" t="s">
        <v>1100</v>
      </c>
      <c r="D19" s="209"/>
      <c r="E19" s="208" t="s">
        <v>1101</v>
      </c>
      <c r="F19" s="212"/>
      <c r="G19" s="35"/>
      <c r="H19" s="35"/>
      <c r="I19" s="208" t="s">
        <v>1102</v>
      </c>
      <c r="J19" s="209"/>
      <c r="K19" s="209"/>
      <c r="L19" s="212"/>
    </row>
    <row r="20" spans="1:12" ht="14.25" x14ac:dyDescent="0.2">
      <c r="A20" s="35"/>
      <c r="B20" s="35"/>
      <c r="C20" s="210"/>
      <c r="D20" s="211"/>
      <c r="E20" s="210"/>
      <c r="F20" s="213"/>
      <c r="G20" s="35"/>
      <c r="H20" s="35"/>
      <c r="I20" s="214" t="s">
        <v>1103</v>
      </c>
      <c r="J20" s="215"/>
      <c r="K20" s="214" t="s">
        <v>1104</v>
      </c>
      <c r="L20" s="216"/>
    </row>
    <row r="21" spans="1:12" ht="14.25" x14ac:dyDescent="0.2">
      <c r="A21" s="35"/>
      <c r="B21" s="35"/>
      <c r="C21" s="217"/>
      <c r="D21" s="218"/>
      <c r="E21" s="219"/>
      <c r="F21" s="220"/>
      <c r="G21" s="111"/>
      <c r="H21" s="111"/>
      <c r="I21" s="219"/>
      <c r="J21" s="221"/>
      <c r="K21" s="219"/>
      <c r="L21" s="220"/>
    </row>
    <row r="22" spans="1:12" ht="14.25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4.25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8" x14ac:dyDescent="0.25">
      <c r="A24" s="201" t="s">
        <v>1122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</row>
    <row r="25" spans="1:12" ht="18" x14ac:dyDescent="0.25">
      <c r="A25" s="201" t="s">
        <v>1123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</row>
    <row r="26" spans="1:12" ht="14.25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4.25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14.25" x14ac:dyDescent="0.2">
      <c r="A28" s="222" t="s">
        <v>960</v>
      </c>
      <c r="B28" s="222" t="s">
        <v>1124</v>
      </c>
      <c r="C28" s="224"/>
      <c r="D28" s="224"/>
      <c r="E28" s="224"/>
      <c r="F28" s="222" t="s">
        <v>1084</v>
      </c>
      <c r="G28" s="222" t="s">
        <v>1125</v>
      </c>
      <c r="H28" s="224"/>
      <c r="I28" s="224"/>
      <c r="J28" s="224"/>
      <c r="K28" s="224"/>
      <c r="L28" s="226"/>
    </row>
    <row r="29" spans="1:12" x14ac:dyDescent="0.2">
      <c r="A29" s="223"/>
      <c r="B29" s="223"/>
      <c r="C29" s="225"/>
      <c r="D29" s="225"/>
      <c r="E29" s="225"/>
      <c r="F29" s="223"/>
      <c r="G29" s="222" t="s">
        <v>1126</v>
      </c>
      <c r="H29" s="224"/>
      <c r="I29" s="222" t="s">
        <v>1127</v>
      </c>
      <c r="J29" s="224"/>
      <c r="K29" s="222" t="s">
        <v>1128</v>
      </c>
      <c r="L29" s="226"/>
    </row>
    <row r="30" spans="1:12" x14ac:dyDescent="0.2">
      <c r="A30" s="223"/>
      <c r="B30" s="223"/>
      <c r="C30" s="225"/>
      <c r="D30" s="225"/>
      <c r="E30" s="225"/>
      <c r="F30" s="223"/>
      <c r="G30" s="223"/>
      <c r="H30" s="225"/>
      <c r="I30" s="223"/>
      <c r="J30" s="225"/>
      <c r="K30" s="223"/>
      <c r="L30" s="227"/>
    </row>
    <row r="31" spans="1:12" x14ac:dyDescent="0.2">
      <c r="A31" s="223"/>
      <c r="B31" s="223"/>
      <c r="C31" s="225"/>
      <c r="D31" s="225"/>
      <c r="E31" s="225"/>
      <c r="F31" s="223"/>
      <c r="G31" s="223"/>
      <c r="H31" s="225"/>
      <c r="I31" s="223"/>
      <c r="J31" s="225"/>
      <c r="K31" s="223"/>
      <c r="L31" s="227"/>
    </row>
    <row r="32" spans="1:12" x14ac:dyDescent="0.2">
      <c r="A32" s="223"/>
      <c r="B32" s="223"/>
      <c r="C32" s="225"/>
      <c r="D32" s="225"/>
      <c r="E32" s="225"/>
      <c r="F32" s="223"/>
      <c r="G32" s="223"/>
      <c r="H32" s="225"/>
      <c r="I32" s="223"/>
      <c r="J32" s="225"/>
      <c r="K32" s="223"/>
      <c r="L32" s="227"/>
    </row>
    <row r="33" spans="1:12" ht="14.25" x14ac:dyDescent="0.2">
      <c r="A33" s="108">
        <v>1</v>
      </c>
      <c r="B33" s="190">
        <v>2</v>
      </c>
      <c r="C33" s="231"/>
      <c r="D33" s="231"/>
      <c r="E33" s="231"/>
      <c r="F33" s="108">
        <v>3</v>
      </c>
      <c r="G33" s="190">
        <v>4</v>
      </c>
      <c r="H33" s="231"/>
      <c r="I33" s="190">
        <v>5</v>
      </c>
      <c r="J33" s="231"/>
      <c r="K33" s="190">
        <v>6</v>
      </c>
      <c r="L33" s="191"/>
    </row>
    <row r="34" spans="1:12" ht="14.25" x14ac:dyDescent="0.2">
      <c r="A34" s="112"/>
      <c r="B34" s="232" t="s">
        <v>1129</v>
      </c>
      <c r="C34" s="233"/>
      <c r="D34" s="233"/>
      <c r="E34" s="233"/>
      <c r="F34" s="113"/>
      <c r="G34" s="234"/>
      <c r="H34" s="235"/>
      <c r="I34" s="234"/>
      <c r="J34" s="235"/>
      <c r="K34" s="234"/>
      <c r="L34" s="236"/>
    </row>
    <row r="35" spans="1:12" ht="14.25" x14ac:dyDescent="0.2">
      <c r="A35" s="114"/>
      <c r="B35" s="237" t="s">
        <v>1130</v>
      </c>
      <c r="C35" s="238"/>
      <c r="D35" s="238"/>
      <c r="E35" s="238"/>
      <c r="F35" s="238"/>
      <c r="G35" s="238"/>
      <c r="H35" s="238"/>
      <c r="I35" s="238"/>
      <c r="J35" s="238"/>
      <c r="K35" s="233"/>
      <c r="L35" s="239"/>
    </row>
    <row r="36" spans="1:12" ht="14.25" x14ac:dyDescent="0.2">
      <c r="A36" s="200" t="s">
        <v>1131</v>
      </c>
      <c r="B36" s="200"/>
      <c r="C36" s="200"/>
      <c r="D36" s="200"/>
      <c r="E36" s="200"/>
      <c r="F36" s="200"/>
      <c r="G36" s="200"/>
      <c r="H36" s="200"/>
      <c r="I36" s="200"/>
      <c r="J36" s="240"/>
      <c r="K36" s="241"/>
      <c r="L36" s="240"/>
    </row>
    <row r="37" spans="1:12" ht="14.25" x14ac:dyDescent="0.2">
      <c r="A37" s="228" t="s">
        <v>1132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42"/>
      <c r="L37" s="243"/>
    </row>
    <row r="38" spans="1:12" ht="14.25" x14ac:dyDescent="0.2">
      <c r="A38" s="228" t="s">
        <v>1133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9"/>
      <c r="L38" s="230"/>
    </row>
    <row r="39" spans="1:12" ht="14.25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2" spans="1:12" ht="14.25" x14ac:dyDescent="0.2">
      <c r="A42" s="244" t="s">
        <v>1117</v>
      </c>
      <c r="B42" s="244"/>
      <c r="C42" s="245"/>
      <c r="D42" s="245"/>
      <c r="E42" s="245"/>
      <c r="F42" s="35"/>
      <c r="G42" s="245"/>
      <c r="H42" s="245"/>
      <c r="I42" s="35"/>
      <c r="J42" s="245"/>
      <c r="K42" s="245"/>
      <c r="L42" s="245"/>
    </row>
    <row r="43" spans="1:12" ht="14.25" x14ac:dyDescent="0.2">
      <c r="A43" s="35"/>
      <c r="B43" s="35"/>
      <c r="C43" s="246" t="s">
        <v>1134</v>
      </c>
      <c r="D43" s="246"/>
      <c r="E43" s="246"/>
      <c r="F43" s="35"/>
      <c r="G43" s="246" t="s">
        <v>1135</v>
      </c>
      <c r="H43" s="246"/>
      <c r="I43" s="35"/>
      <c r="J43" s="246" t="s">
        <v>1136</v>
      </c>
      <c r="K43" s="246"/>
      <c r="L43" s="246"/>
    </row>
    <row r="44" spans="1:12" ht="14.25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14.25" x14ac:dyDescent="0.2">
      <c r="A45" s="40" t="s">
        <v>1137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4.25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4.25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14.25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14.25" x14ac:dyDescent="0.2">
      <c r="A49" s="244" t="s">
        <v>1118</v>
      </c>
      <c r="B49" s="244"/>
      <c r="C49" s="245"/>
      <c r="D49" s="245"/>
      <c r="E49" s="245"/>
      <c r="F49" s="35"/>
      <c r="G49" s="245"/>
      <c r="H49" s="245"/>
      <c r="I49" s="35"/>
      <c r="J49" s="245"/>
      <c r="K49" s="245"/>
      <c r="L49" s="245"/>
    </row>
    <row r="50" spans="1:12" ht="14.25" x14ac:dyDescent="0.2">
      <c r="A50" s="35"/>
      <c r="B50" s="35"/>
      <c r="C50" s="246" t="s">
        <v>1134</v>
      </c>
      <c r="D50" s="246"/>
      <c r="E50" s="246"/>
      <c r="F50" s="35"/>
      <c r="G50" s="246" t="s">
        <v>1135</v>
      </c>
      <c r="H50" s="246"/>
      <c r="I50" s="35"/>
      <c r="J50" s="246" t="s">
        <v>1136</v>
      </c>
      <c r="K50" s="246"/>
      <c r="L50" s="246"/>
    </row>
    <row r="51" spans="1:12" ht="14.25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ht="14.25" x14ac:dyDescent="0.2">
      <c r="A52" s="40" t="s">
        <v>1137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</sheetData>
  <mergeCells count="79">
    <mergeCell ref="A49:B49"/>
    <mergeCell ref="C49:E49"/>
    <mergeCell ref="G49:H49"/>
    <mergeCell ref="J49:L49"/>
    <mergeCell ref="C50:E50"/>
    <mergeCell ref="G50:H50"/>
    <mergeCell ref="J50:L50"/>
    <mergeCell ref="A42:B42"/>
    <mergeCell ref="C42:E42"/>
    <mergeCell ref="G42:H42"/>
    <mergeCell ref="J42:L42"/>
    <mergeCell ref="C43:E43"/>
    <mergeCell ref="G43:H43"/>
    <mergeCell ref="J43:L43"/>
    <mergeCell ref="A38:J38"/>
    <mergeCell ref="K38:L38"/>
    <mergeCell ref="B33:E33"/>
    <mergeCell ref="G33:H33"/>
    <mergeCell ref="I33:J33"/>
    <mergeCell ref="K33:L33"/>
    <mergeCell ref="B34:E34"/>
    <mergeCell ref="G34:H34"/>
    <mergeCell ref="I34:J34"/>
    <mergeCell ref="K34:L34"/>
    <mergeCell ref="B35:L35"/>
    <mergeCell ref="A36:J36"/>
    <mergeCell ref="K36:L36"/>
    <mergeCell ref="A37:J37"/>
    <mergeCell ref="K37:L37"/>
    <mergeCell ref="A28:A32"/>
    <mergeCell ref="B28:E32"/>
    <mergeCell ref="F28:F32"/>
    <mergeCell ref="G28:L28"/>
    <mergeCell ref="G29:H32"/>
    <mergeCell ref="I29:J32"/>
    <mergeCell ref="K29:L32"/>
    <mergeCell ref="A25:L25"/>
    <mergeCell ref="I15:J15"/>
    <mergeCell ref="K15:L15"/>
    <mergeCell ref="I16:J16"/>
    <mergeCell ref="K16:L16"/>
    <mergeCell ref="C19:D20"/>
    <mergeCell ref="E19:F20"/>
    <mergeCell ref="I19:L19"/>
    <mergeCell ref="I20:J20"/>
    <mergeCell ref="K20:L20"/>
    <mergeCell ref="C21:D21"/>
    <mergeCell ref="E21:F21"/>
    <mergeCell ref="I21:J21"/>
    <mergeCell ref="K21:L21"/>
    <mergeCell ref="A24:L24"/>
    <mergeCell ref="C13:G13"/>
    <mergeCell ref="H13:J13"/>
    <mergeCell ref="K13:L13"/>
    <mergeCell ref="E14:H14"/>
    <mergeCell ref="I14:J14"/>
    <mergeCell ref="K14:L14"/>
    <mergeCell ref="A12:B12"/>
    <mergeCell ref="C12:I12"/>
    <mergeCell ref="K12:L12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C11:I11"/>
    <mergeCell ref="I5:J5"/>
    <mergeCell ref="K5:L5"/>
    <mergeCell ref="A1:D1"/>
    <mergeCell ref="H1:L1"/>
    <mergeCell ref="H2:L2"/>
    <mergeCell ref="H3:L3"/>
    <mergeCell ref="K4:L4"/>
  </mergeCells>
  <pageMargins left="0.4" right="0.2" top="0.2" bottom="0.4" header="0.2" footer="0.2"/>
  <pageSetup paperSize="9" scale="80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04"/>
  <sheetViews>
    <sheetView workbookViewId="0">
      <selection activeCell="A500" sqref="A500:AX50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498</v>
      </c>
      <c r="C12" s="1">
        <v>0</v>
      </c>
      <c r="D12" s="1">
        <f>ROW(A439)</f>
        <v>439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487096330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B439</f>
        <v>498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Переустройство_Дорожники_ Долстрим_Б.Жоково_(Копия)_(Копия)_(Копия)_(Копия) (ФСНБ-2022) (ФСНБ-2022)</v>
      </c>
      <c r="G18" s="2" t="str">
        <f t="shared" si="0"/>
        <v>2. ВЛ-10 кВ № 10 ПС Старожилово отп. на КТП-2556_Россети_И16</v>
      </c>
      <c r="H18" s="2"/>
      <c r="I18" s="2"/>
      <c r="J18" s="2"/>
      <c r="K18" s="2"/>
      <c r="L18" s="2"/>
      <c r="M18" s="2"/>
      <c r="N18" s="2"/>
      <c r="O18" s="2">
        <f t="shared" ref="O18:AT18" si="1">O439</f>
        <v>470807.41</v>
      </c>
      <c r="P18" s="2">
        <f t="shared" si="1"/>
        <v>363796.85</v>
      </c>
      <c r="Q18" s="2">
        <f t="shared" si="1"/>
        <v>27796.06</v>
      </c>
      <c r="R18" s="2">
        <f t="shared" si="1"/>
        <v>15061.31</v>
      </c>
      <c r="S18" s="2">
        <f t="shared" si="1"/>
        <v>64153.19</v>
      </c>
      <c r="T18" s="2">
        <f t="shared" si="1"/>
        <v>0</v>
      </c>
      <c r="U18" s="2">
        <f t="shared" si="1"/>
        <v>104.42675200000002</v>
      </c>
      <c r="V18" s="2">
        <f t="shared" si="1"/>
        <v>21.201999999999998</v>
      </c>
      <c r="W18" s="2">
        <f t="shared" si="1"/>
        <v>0</v>
      </c>
      <c r="X18" s="2">
        <f t="shared" si="1"/>
        <v>78877.33</v>
      </c>
      <c r="Y18" s="2">
        <f t="shared" si="1"/>
        <v>44783.08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33222</v>
      </c>
      <c r="AQ18" s="2">
        <f t="shared" si="1"/>
        <v>0</v>
      </c>
      <c r="AR18" s="2">
        <f t="shared" si="1"/>
        <v>601995.37</v>
      </c>
      <c r="AS18" s="2">
        <f t="shared" si="1"/>
        <v>497509.65</v>
      </c>
      <c r="AT18" s="2">
        <f t="shared" si="1"/>
        <v>57296.02</v>
      </c>
      <c r="AU18" s="2">
        <f t="shared" ref="AU18:BZ18" si="2">AU439</f>
        <v>13967.7</v>
      </c>
      <c r="AV18" s="2">
        <f t="shared" si="2"/>
        <v>363796.85</v>
      </c>
      <c r="AW18" s="2">
        <f t="shared" si="2"/>
        <v>330574.84999999998</v>
      </c>
      <c r="AX18" s="2">
        <f t="shared" si="2"/>
        <v>0</v>
      </c>
      <c r="AY18" s="2">
        <f t="shared" si="2"/>
        <v>330574.84999999998</v>
      </c>
      <c r="AZ18" s="2">
        <f t="shared" si="2"/>
        <v>33222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7527.55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ROW(A364)</f>
        <v>364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ВЛ-10 кВ № 10 ПС Старожилово отп. на КТП-2556</v>
      </c>
      <c r="H22" s="2"/>
      <c r="I22" s="2"/>
      <c r="J22" s="2"/>
      <c r="K22" s="2"/>
      <c r="L22" s="2"/>
      <c r="M22" s="2"/>
      <c r="N22" s="2"/>
      <c r="O22" s="2">
        <f t="shared" ref="O22:AT22" si="8">O364</f>
        <v>464156.12</v>
      </c>
      <c r="P22" s="2">
        <f t="shared" si="8"/>
        <v>363796.85</v>
      </c>
      <c r="Q22" s="2">
        <f t="shared" si="8"/>
        <v>27796.06</v>
      </c>
      <c r="R22" s="2">
        <f t="shared" si="8"/>
        <v>15061.31</v>
      </c>
      <c r="S22" s="2">
        <f t="shared" si="8"/>
        <v>57501.9</v>
      </c>
      <c r="T22" s="2">
        <f t="shared" si="8"/>
        <v>0</v>
      </c>
      <c r="U22" s="2">
        <f t="shared" si="8"/>
        <v>96.716672000000017</v>
      </c>
      <c r="V22" s="2">
        <f t="shared" si="8"/>
        <v>21.201999999999998</v>
      </c>
      <c r="W22" s="2">
        <f t="shared" si="8"/>
        <v>0</v>
      </c>
      <c r="X22" s="2">
        <f t="shared" si="8"/>
        <v>73955.38</v>
      </c>
      <c r="Y22" s="2">
        <f t="shared" si="8"/>
        <v>42388.62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33222</v>
      </c>
      <c r="AQ22" s="2">
        <f t="shared" si="8"/>
        <v>0</v>
      </c>
      <c r="AR22" s="2">
        <f t="shared" si="8"/>
        <v>588027.67000000004</v>
      </c>
      <c r="AS22" s="2">
        <f t="shared" si="8"/>
        <v>497509.65</v>
      </c>
      <c r="AT22" s="2">
        <f t="shared" si="8"/>
        <v>57296.02</v>
      </c>
      <c r="AU22" s="2">
        <f t="shared" ref="AU22:BZ22" si="9">AU364</f>
        <v>0</v>
      </c>
      <c r="AV22" s="2">
        <f t="shared" si="9"/>
        <v>363796.85</v>
      </c>
      <c r="AW22" s="2">
        <f t="shared" si="9"/>
        <v>330574.84999999998</v>
      </c>
      <c r="AX22" s="2">
        <f t="shared" si="9"/>
        <v>0</v>
      </c>
      <c r="AY22" s="2">
        <f t="shared" si="9"/>
        <v>330574.84999999998</v>
      </c>
      <c r="AZ22" s="2">
        <f t="shared" si="9"/>
        <v>33222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7527.55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O61</f>
        <v>10660.19</v>
      </c>
      <c r="P26" s="2">
        <f t="shared" si="15"/>
        <v>11.52</v>
      </c>
      <c r="Q26" s="2">
        <f t="shared" si="15"/>
        <v>4515.3100000000004</v>
      </c>
      <c r="R26" s="2">
        <f t="shared" si="15"/>
        <v>2512.04</v>
      </c>
      <c r="S26" s="2">
        <f t="shared" si="15"/>
        <v>3621.32</v>
      </c>
      <c r="T26" s="2">
        <f t="shared" si="15"/>
        <v>0</v>
      </c>
      <c r="U26" s="2">
        <f t="shared" si="15"/>
        <v>6.1030719999999992</v>
      </c>
      <c r="V26" s="2">
        <f t="shared" si="15"/>
        <v>3.56</v>
      </c>
      <c r="W26" s="2">
        <f t="shared" si="15"/>
        <v>0</v>
      </c>
      <c r="X26" s="2">
        <f t="shared" si="15"/>
        <v>6273.82</v>
      </c>
      <c r="Y26" s="2">
        <f t="shared" si="15"/>
        <v>3614.7</v>
      </c>
      <c r="Z26" s="2">
        <f t="shared" si="15"/>
        <v>0</v>
      </c>
      <c r="AA26" s="2">
        <f t="shared" si="15"/>
        <v>0</v>
      </c>
      <c r="AB26" s="2">
        <f t="shared" si="15"/>
        <v>10660.19</v>
      </c>
      <c r="AC26" s="2">
        <f t="shared" si="15"/>
        <v>11.52</v>
      </c>
      <c r="AD26" s="2">
        <f t="shared" si="15"/>
        <v>4515.3100000000004</v>
      </c>
      <c r="AE26" s="2">
        <f t="shared" si="15"/>
        <v>2512.04</v>
      </c>
      <c r="AF26" s="2">
        <f t="shared" si="15"/>
        <v>3621.32</v>
      </c>
      <c r="AG26" s="2">
        <f t="shared" si="15"/>
        <v>0</v>
      </c>
      <c r="AH26" s="2">
        <f t="shared" si="15"/>
        <v>6.1030719999999992</v>
      </c>
      <c r="AI26" s="2">
        <f t="shared" si="15"/>
        <v>3.56</v>
      </c>
      <c r="AJ26" s="2">
        <f t="shared" si="15"/>
        <v>0</v>
      </c>
      <c r="AK26" s="2">
        <f t="shared" si="15"/>
        <v>6273.82</v>
      </c>
      <c r="AL26" s="2">
        <f t="shared" si="15"/>
        <v>3614.7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23681.09</v>
      </c>
      <c r="AS26" s="2">
        <f t="shared" si="15"/>
        <v>21869.78</v>
      </c>
      <c r="AT26" s="2">
        <f t="shared" si="15"/>
        <v>1811.31</v>
      </c>
      <c r="AU26" s="2">
        <f t="shared" ref="AU26:BZ26" si="16">AU61</f>
        <v>0</v>
      </c>
      <c r="AV26" s="2">
        <f t="shared" si="16"/>
        <v>11.52</v>
      </c>
      <c r="AW26" s="2">
        <f t="shared" si="16"/>
        <v>11.52</v>
      </c>
      <c r="AX26" s="2">
        <f t="shared" si="16"/>
        <v>0</v>
      </c>
      <c r="AY26" s="2">
        <f t="shared" si="16"/>
        <v>11.52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3132.38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23681.09</v>
      </c>
      <c r="CB26" s="2">
        <f t="shared" si="17"/>
        <v>21869.78</v>
      </c>
      <c r="CC26" s="2">
        <f t="shared" si="17"/>
        <v>1811.31</v>
      </c>
      <c r="CD26" s="2">
        <f t="shared" si="17"/>
        <v>0</v>
      </c>
      <c r="CE26" s="2">
        <f t="shared" si="17"/>
        <v>11.52</v>
      </c>
      <c r="CF26" s="2">
        <f t="shared" si="17"/>
        <v>11.52</v>
      </c>
      <c r="CG26" s="2">
        <f t="shared" si="17"/>
        <v>0</v>
      </c>
      <c r="CH26" s="2">
        <f t="shared" si="17"/>
        <v>11.52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3132.38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18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>ROUND(CP28,2)</f>
        <v>1819.09</v>
      </c>
      <c r="P28">
        <f>SUMIF(SmtRes!AQ1:'SmtRes'!AQ4,"=1",SmtRes!DF1:'SmtRes'!DF4)</f>
        <v>0</v>
      </c>
      <c r="Q28">
        <f>SUMIF(SmtRes!AQ1:'SmtRes'!AQ4,"=1",SmtRes!DG1:'SmtRes'!DG4)</f>
        <v>291.14999999999998</v>
      </c>
      <c r="R28">
        <f>SUMIF(SmtRes!AQ1:'SmtRes'!AQ4,"=1",SmtRes!DH1:'SmtRes'!DH4)</f>
        <v>357.18</v>
      </c>
      <c r="S28">
        <f>SUMIF(SmtRes!AQ1:'SmtRes'!AQ4,"=1",SmtRes!DI1:'SmtRes'!DI4)</f>
        <v>1170.76</v>
      </c>
      <c r="T28">
        <f t="shared" ref="T28:T52" si="21">ROUND(CU28*I28,2)</f>
        <v>0</v>
      </c>
      <c r="U28">
        <f>SUMIF(SmtRes!AQ1:'SmtRes'!AQ4,"=1",SmtRes!CV1:'SmtRes'!CV4)</f>
        <v>2.0299999999999998</v>
      </c>
      <c r="V28">
        <f>SUMIF(SmtRes!AQ1:'SmtRes'!AQ4,"=1",SmtRes!CW1:'SmtRes'!CW4)</f>
        <v>0.55000000000000004</v>
      </c>
      <c r="W28">
        <f t="shared" ref="W28:W52" si="22">ROUND(CX28*I28,2)</f>
        <v>0</v>
      </c>
      <c r="X28">
        <f t="shared" ref="X28:X52" si="23">ROUND(CY28,2)</f>
        <v>1573.78</v>
      </c>
      <c r="Y28">
        <f t="shared" ref="Y28:Y52" si="24">ROUND(CZ28,2)</f>
        <v>916.76</v>
      </c>
      <c r="AA28">
        <v>48330150</v>
      </c>
      <c r="AB28">
        <f t="shared" ref="AB28:AB52" si="25">ROUND((AC28+AD28+AF28),6)</f>
        <v>1391.6954000000001</v>
      </c>
      <c r="AC28">
        <f>ROUND((0),6)</f>
        <v>0</v>
      </c>
      <c r="AD28">
        <f>ROUND((((SUM(SmtRes!BR1:'SmtRes'!BR4))-(SUM(SmtRes!BS1:'SmtRes'!BS4)))+AE28),6)</f>
        <v>220.93350000000001</v>
      </c>
      <c r="AE28">
        <f>ROUND((SUM(SmtRes!BS1:'SmtRes'!BS4)),6)</f>
        <v>357.18650000000002</v>
      </c>
      <c r="AF28">
        <f>ROUND((SUM(SmtRes!BT1:'SmtRes'!BT4)),6)</f>
        <v>1170.7619</v>
      </c>
      <c r="AG28">
        <f t="shared" ref="AG28:AG52" si="26">ROUND((AP28),6)</f>
        <v>0</v>
      </c>
      <c r="AH28">
        <f>(SUM(SmtRes!BU1:'SmtRes'!BU4))</f>
        <v>2.0299999999999998</v>
      </c>
      <c r="AI28">
        <f>(SUM(SmtRes!BV1:'SmtRes'!BV4))</f>
        <v>0.55000000000000004</v>
      </c>
      <c r="AJ28">
        <f t="shared" ref="AJ28:AJ52" si="27">(AS28)</f>
        <v>0</v>
      </c>
      <c r="AK28">
        <v>1748.8819000000001</v>
      </c>
      <c r="AL28">
        <v>0</v>
      </c>
      <c r="AM28">
        <v>220.93350000000001</v>
      </c>
      <c r="AN28">
        <v>357.18649999999997</v>
      </c>
      <c r="AO28">
        <v>1170.7619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33926398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1819.09</v>
      </c>
      <c r="CQ28">
        <f>SUMIF(SmtRes!AQ1:'SmtRes'!AQ4,"=1",SmtRes!AA1:'SmtRes'!AA4)</f>
        <v>0</v>
      </c>
      <c r="CR28">
        <f>SUMIF(SmtRes!AQ1:'SmtRes'!AQ4,"=1",SmtRes!AB1:'SmtRes'!AB4)</f>
        <v>1151.81</v>
      </c>
      <c r="CS28">
        <f>SUMIF(SmtRes!AQ1:'SmtRes'!AQ4,"=1",SmtRes!AC1:'SmtRes'!AC4)</f>
        <v>1298.8599999999999</v>
      </c>
      <c r="CT28">
        <f>SUMIF(SmtRes!AQ1:'SmtRes'!AQ4,"=1",SmtRes!AD1:'SmtRes'!AD4)</f>
        <v>576.73</v>
      </c>
      <c r="CU28">
        <f>AG28</f>
        <v>0</v>
      </c>
      <c r="CV28">
        <f>SUMIF(SmtRes!AQ1:'SmtRes'!AQ4,"=1",SmtRes!BU1:'SmtRes'!BU4)</f>
        <v>2.0299999999999998</v>
      </c>
      <c r="CW28">
        <f>SUMIF(SmtRes!AQ1:'SmtRes'!AQ4,"=1",SmtRes!BV1:'SmtRes'!BV4)</f>
        <v>0.55000000000000004</v>
      </c>
      <c r="CX28">
        <f>AJ28</f>
        <v>0</v>
      </c>
      <c r="CY28">
        <f>(((S28+R28)*AT28)/100)</f>
        <v>1573.7782</v>
      </c>
      <c r="CZ28">
        <f>(((S28+R28)*AU28)/100)</f>
        <v>916.76400000000012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46827895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391583313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28">ROUND(IF(AND(BH28=3,BI28=3,FS28&lt;&gt;0),P28,0),2)</f>
        <v>0</v>
      </c>
      <c r="GM28">
        <f t="shared" ref="GM28:GM52" si="29">ROUND(O28+X28+Y28,2)+GX28</f>
        <v>4309.63</v>
      </c>
      <c r="GN28">
        <f t="shared" ref="GN28:GN59" si="30">IF(OR(BI28=0,BI28=1),GM28-GX28,0)</f>
        <v>4309.63</v>
      </c>
      <c r="GO28">
        <f t="shared" ref="GO28:GO59" si="31">IF(BI28=2,GM28-GX28,0)</f>
        <v>0</v>
      </c>
      <c r="GP28">
        <f t="shared" ref="GP28:GP59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2" si="33">ROUND((GT28),6)</f>
        <v>0</v>
      </c>
      <c r="GW28">
        <v>1</v>
      </c>
      <c r="GX28">
        <f t="shared" ref="GX28:GX52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28</v>
      </c>
      <c r="F29" t="s">
        <v>29</v>
      </c>
      <c r="G29" t="s">
        <v>30</v>
      </c>
      <c r="H29" t="s">
        <v>31</v>
      </c>
      <c r="I29">
        <v>0</v>
      </c>
      <c r="J29">
        <v>0</v>
      </c>
      <c r="K29">
        <v>0</v>
      </c>
      <c r="O29">
        <f>ROUND(CP29,2)</f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21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48330150</v>
      </c>
      <c r="AB29">
        <f t="shared" si="25"/>
        <v>5446.32</v>
      </c>
      <c r="AC29">
        <f>ROUND((0),6)</f>
        <v>0</v>
      </c>
      <c r="AD29">
        <f>ROUND((((SUM(SmtRes!BR5:'SmtRes'!BR8))-(SUM(SmtRes!BS5:'SmtRes'!BS8)))+AE29),6)</f>
        <v>272.601</v>
      </c>
      <c r="AE29">
        <f>ROUND((SUM(SmtRes!BS5:'SmtRes'!BS8)),6)</f>
        <v>272.76060000000001</v>
      </c>
      <c r="AF29">
        <f>ROUND((SUM(SmtRes!BT5:'SmtRes'!BT8)),6)</f>
        <v>5173.7190000000001</v>
      </c>
      <c r="AG29">
        <f t="shared" si="26"/>
        <v>0</v>
      </c>
      <c r="AH29">
        <f>(SUM(SmtRes!BU5:'SmtRes'!BU8))</f>
        <v>8.34</v>
      </c>
      <c r="AI29">
        <f>(SUM(SmtRes!BV5:'SmtRes'!BV8))</f>
        <v>0.42</v>
      </c>
      <c r="AJ29">
        <f t="shared" si="27"/>
        <v>0</v>
      </c>
      <c r="AK29">
        <v>9531.8009999999995</v>
      </c>
      <c r="AL29">
        <v>0</v>
      </c>
      <c r="AM29">
        <v>454.33499999999992</v>
      </c>
      <c r="AN29">
        <v>454.60099999999994</v>
      </c>
      <c r="AO29">
        <v>8622.8649999999998</v>
      </c>
      <c r="AP29">
        <v>0</v>
      </c>
      <c r="AQ29">
        <v>13.9</v>
      </c>
      <c r="AR29">
        <v>0.7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33926398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>(P29+Q29+S29+R29)</f>
        <v>0</v>
      </c>
      <c r="CQ29">
        <f>SUMIF(SmtRes!AQ5:'SmtRes'!AQ8,"=1",SmtRes!AA5:'SmtRes'!AA8)</f>
        <v>0</v>
      </c>
      <c r="CR29">
        <f>SUMIF(SmtRes!AQ5:'SmtRes'!AQ8,"=1",SmtRes!AB5:'SmtRes'!AB8)</f>
        <v>649.04999999999995</v>
      </c>
      <c r="CS29">
        <f>SUMIF(SmtRes!AQ5:'SmtRes'!AQ8,"=1",SmtRes!AC5:'SmtRes'!AC8)</f>
        <v>649.42999999999995</v>
      </c>
      <c r="CT29">
        <f>SUMIF(SmtRes!AQ5:'SmtRes'!AQ8,"=1",SmtRes!AD5:'SmtRes'!AD8)</f>
        <v>620.35</v>
      </c>
      <c r="CU29">
        <f>AG29</f>
        <v>0</v>
      </c>
      <c r="CV29">
        <f>SUMIF(SmtRes!AQ5:'SmtRes'!AQ8,"=1",SmtRes!BU5:'SmtRes'!BU8)</f>
        <v>8.34</v>
      </c>
      <c r="CW29">
        <f>SUMIF(SmtRes!AQ5:'SmtRes'!AQ8,"=1",SmtRes!BV5:'SmtRes'!BV8)</f>
        <v>0.42</v>
      </c>
      <c r="CX29">
        <f>AJ29</f>
        <v>0</v>
      </c>
      <c r="CY29">
        <f>(((S29+R29)*AT29)/100)</f>
        <v>0</v>
      </c>
      <c r="CZ29">
        <f>(((S29+R29)*AU29)/100)</f>
        <v>0</v>
      </c>
      <c r="DB29">
        <v>1</v>
      </c>
      <c r="DC29" t="s">
        <v>3</v>
      </c>
      <c r="DD29" t="s">
        <v>34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46827587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13.9</v>
      </c>
      <c r="EX29">
        <v>0.7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845989939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0</v>
      </c>
      <c r="GN29">
        <f t="shared" si="30"/>
        <v>0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8</v>
      </c>
      <c r="E30" t="s">
        <v>37</v>
      </c>
      <c r="F30" t="s">
        <v>38</v>
      </c>
      <c r="G30" t="s">
        <v>39</v>
      </c>
      <c r="H30" t="s">
        <v>40</v>
      </c>
      <c r="I30">
        <f>I29*J30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48330150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40</v>
      </c>
      <c r="DW30" t="s">
        <v>40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46827587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1511376573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34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41</v>
      </c>
      <c r="F31" t="s">
        <v>42</v>
      </c>
      <c r="G31" t="s">
        <v>43</v>
      </c>
      <c r="H31" t="s">
        <v>44</v>
      </c>
      <c r="I31">
        <f>ROUND((2*3)/100,7)</f>
        <v>0.06</v>
      </c>
      <c r="J31">
        <v>0</v>
      </c>
      <c r="K31">
        <f>ROUND((2*3)/100,7)</f>
        <v>0.06</v>
      </c>
      <c r="O31">
        <f>ROUND(CP31,2)</f>
        <v>725.72</v>
      </c>
      <c r="P31">
        <f>SUMIF(SmtRes!AQ9:'SmtRes'!AQ10,"=1",SmtRes!DF9:'SmtRes'!DF10)</f>
        <v>0</v>
      </c>
      <c r="Q31">
        <f>SUMIF(SmtRes!AQ9:'SmtRes'!AQ10,"=1",SmtRes!DG9:'SmtRes'!DG10)</f>
        <v>0</v>
      </c>
      <c r="R31">
        <f>SUMIF(SmtRes!AQ9:'SmtRes'!AQ10,"=1",SmtRes!DH9:'SmtRes'!DH10)</f>
        <v>0</v>
      </c>
      <c r="S31">
        <f>SUMIF(SmtRes!AQ9:'SmtRes'!AQ10,"=1",SmtRes!DI9:'SmtRes'!DI10)</f>
        <v>725.72</v>
      </c>
      <c r="T31">
        <f t="shared" si="21"/>
        <v>0</v>
      </c>
      <c r="U31">
        <f>SUMIF(SmtRes!AQ9:'SmtRes'!AQ10,"=1",SmtRes!CV9:'SmtRes'!CV10)</f>
        <v>1.1430720000000001</v>
      </c>
      <c r="V31">
        <f>SUMIF(SmtRes!AQ9:'SmtRes'!AQ10,"=1",SmtRes!CW9:'SmtRes'!CW10)</f>
        <v>0</v>
      </c>
      <c r="W31">
        <f t="shared" si="22"/>
        <v>0</v>
      </c>
      <c r="X31">
        <f t="shared" si="23"/>
        <v>703.95</v>
      </c>
      <c r="Y31">
        <f t="shared" si="24"/>
        <v>370.12</v>
      </c>
      <c r="AA31">
        <v>48330150</v>
      </c>
      <c r="AB31">
        <f t="shared" si="25"/>
        <v>12095.416368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ROUND((SUM(SmtRes!BT9:'SmtRes'!BT10)),6)</f>
        <v>12095.416368</v>
      </c>
      <c r="AG31">
        <f t="shared" si="26"/>
        <v>0</v>
      </c>
      <c r="AH31">
        <f>(SUM(SmtRes!BU9:'SmtRes'!BU10))</f>
        <v>19.051199999999998</v>
      </c>
      <c r="AI31">
        <f>(0)</f>
        <v>0</v>
      </c>
      <c r="AJ31">
        <f t="shared" si="27"/>
        <v>0</v>
      </c>
      <c r="AK31">
        <v>9599.5367999999999</v>
      </c>
      <c r="AL31">
        <v>0</v>
      </c>
      <c r="AM31">
        <v>0</v>
      </c>
      <c r="AN31">
        <v>0</v>
      </c>
      <c r="AO31">
        <v>9599.5367999999999</v>
      </c>
      <c r="AP31">
        <v>0</v>
      </c>
      <c r="AQ31">
        <v>15.12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33926398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934</v>
      </c>
      <c r="CO31">
        <v>0</v>
      </c>
      <c r="CP31">
        <f>(P31+Q31+S31+R31)</f>
        <v>725.72</v>
      </c>
      <c r="CQ31">
        <f>SUMIF(SmtRes!AQ9:'SmtRes'!AQ10,"=1",SmtRes!AA9:'SmtRes'!AA10)</f>
        <v>0</v>
      </c>
      <c r="CR31">
        <f>SUMIF(SmtRes!AQ9:'SmtRes'!AQ10,"=1",SmtRes!AB9:'SmtRes'!AB10)</f>
        <v>0</v>
      </c>
      <c r="CS31">
        <f>SUMIF(SmtRes!AQ9:'SmtRes'!AQ10,"=1",SmtRes!AC9:'SmtRes'!AC10)</f>
        <v>0</v>
      </c>
      <c r="CT31">
        <f>SUMIF(SmtRes!AQ9:'SmtRes'!AQ10,"=1",SmtRes!AD9:'SmtRes'!AD10)</f>
        <v>634.89</v>
      </c>
      <c r="CU31">
        <f>AG31</f>
        <v>0</v>
      </c>
      <c r="CV31">
        <f>SUMIF(SmtRes!AQ9:'SmtRes'!AQ10,"=1",SmtRes!BU9:'SmtRes'!BU10)</f>
        <v>19.051199999999998</v>
      </c>
      <c r="CW31">
        <f>SUMIF(SmtRes!AQ9:'SmtRes'!AQ10,"=1",SmtRes!BV9:'SmtRes'!BV10)</f>
        <v>0</v>
      </c>
      <c r="CX31">
        <f>AJ31</f>
        <v>0</v>
      </c>
      <c r="CY31">
        <f>(((S31+R31)*AT31)/100)</f>
        <v>703.94839999999999</v>
      </c>
      <c r="CZ31">
        <f>(((S31+R31)*AU31)/100)</f>
        <v>370.11720000000003</v>
      </c>
      <c r="DB31">
        <v>2</v>
      </c>
      <c r="DC31" t="s">
        <v>3</v>
      </c>
      <c r="DD31" t="s">
        <v>3</v>
      </c>
      <c r="DE31" t="s">
        <v>46</v>
      </c>
      <c r="DF31" t="s">
        <v>46</v>
      </c>
      <c r="DG31" t="s">
        <v>47</v>
      </c>
      <c r="DH31" t="s">
        <v>3</v>
      </c>
      <c r="DI31" t="s">
        <v>47</v>
      </c>
      <c r="DJ31" t="s">
        <v>46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44</v>
      </c>
      <c r="DW31" t="s">
        <v>44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46827410</v>
      </c>
      <c r="EF31">
        <v>3</v>
      </c>
      <c r="EG31" t="s">
        <v>48</v>
      </c>
      <c r="EH31">
        <v>0</v>
      </c>
      <c r="EI31" t="s">
        <v>3</v>
      </c>
      <c r="EJ31">
        <v>2</v>
      </c>
      <c r="EK31">
        <v>108001</v>
      </c>
      <c r="EL31" t="s">
        <v>49</v>
      </c>
      <c r="EM31" t="s">
        <v>50</v>
      </c>
      <c r="EO31" t="s">
        <v>51</v>
      </c>
      <c r="EQ31">
        <v>768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15.12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-334359087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1799.79</v>
      </c>
      <c r="GN31">
        <f t="shared" si="30"/>
        <v>0</v>
      </c>
      <c r="GO31">
        <f t="shared" si="31"/>
        <v>1799.79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52</v>
      </c>
      <c r="HO31" t="s">
        <v>53</v>
      </c>
      <c r="HP31" t="s">
        <v>49</v>
      </c>
      <c r="HQ31" t="s">
        <v>49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54</v>
      </c>
      <c r="F32" t="s">
        <v>55</v>
      </c>
      <c r="G32" t="s">
        <v>56</v>
      </c>
      <c r="H32" t="s">
        <v>57</v>
      </c>
      <c r="I32">
        <f>J32</f>
        <v>2</v>
      </c>
      <c r="J32">
        <v>2</v>
      </c>
      <c r="K32">
        <v>2</v>
      </c>
      <c r="O32">
        <f>ROUND(P32,2)</f>
        <v>11.52</v>
      </c>
      <c r="P32">
        <f>ROUND(ROUND(ROUND(SUMIF(SmtRes!AQ9:'SmtRes'!AQ10,"=1",SmtRes!CU9:'SmtRes'!CU10),2),2)*I32/100,2)</f>
        <v>11.52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48330150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57</v>
      </c>
      <c r="DW32" t="s">
        <v>57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46827410</v>
      </c>
      <c r="EF32">
        <v>3</v>
      </c>
      <c r="EG32" t="s">
        <v>48</v>
      </c>
      <c r="EH32">
        <v>0</v>
      </c>
      <c r="EI32" t="s">
        <v>3</v>
      </c>
      <c r="EJ32">
        <v>2</v>
      </c>
      <c r="EK32">
        <v>108001</v>
      </c>
      <c r="EL32" t="s">
        <v>49</v>
      </c>
      <c r="EM32" t="s">
        <v>50</v>
      </c>
      <c r="EO32" t="s">
        <v>3</v>
      </c>
      <c r="EQ32">
        <v>768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11.52</v>
      </c>
      <c r="GN32">
        <f t="shared" si="30"/>
        <v>0</v>
      </c>
      <c r="GO32">
        <f t="shared" si="31"/>
        <v>11.52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49</v>
      </c>
      <c r="HQ32" t="s">
        <v>49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ROW(SmtRes!A14)</f>
        <v>14</v>
      </c>
      <c r="D33">
        <f>ROW(EtalonRes!A14)</f>
        <v>14</v>
      </c>
      <c r="E33" t="s">
        <v>58</v>
      </c>
      <c r="F33" t="s">
        <v>59</v>
      </c>
      <c r="G33" t="s">
        <v>60</v>
      </c>
      <c r="H33" t="s">
        <v>21</v>
      </c>
      <c r="I33">
        <v>0</v>
      </c>
      <c r="J33">
        <v>0</v>
      </c>
      <c r="K33">
        <v>0</v>
      </c>
      <c r="O33">
        <f>ROUND(CP33,2)</f>
        <v>0</v>
      </c>
      <c r="P33">
        <f>SUMIF(SmtRes!AQ11:'SmtRes'!AQ14,"=1",SmtRes!DF11:'SmtRes'!DF14)</f>
        <v>0</v>
      </c>
      <c r="Q33">
        <f>SUMIF(SmtRes!AQ11:'SmtRes'!AQ14,"=1",SmtRes!DG11:'SmtRes'!DG14)</f>
        <v>0</v>
      </c>
      <c r="R33">
        <f>SUMIF(SmtRes!AQ11:'SmtRes'!AQ14,"=1",SmtRes!DH11:'SmtRes'!DH14)</f>
        <v>0</v>
      </c>
      <c r="S33">
        <f>SUMIF(SmtRes!AQ11:'SmtRes'!AQ14,"=1",SmtRes!DI11:'SmtRes'!DI14)</f>
        <v>0</v>
      </c>
      <c r="T33">
        <f t="shared" si="21"/>
        <v>0</v>
      </c>
      <c r="U33">
        <f>SUMIF(SmtRes!AQ11:'SmtRes'!AQ14,"=1",SmtRes!CV11:'SmtRes'!CV14)</f>
        <v>0</v>
      </c>
      <c r="V33">
        <f>SUMIF(SmtRes!AQ11:'SmtRes'!AQ14,"=1",SmtRes!CW11:'SmtRes'!CW14)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48330150</v>
      </c>
      <c r="AB33">
        <f t="shared" si="25"/>
        <v>835.71594000000005</v>
      </c>
      <c r="AC33">
        <f>ROUND((0),6)</f>
        <v>0</v>
      </c>
      <c r="AD33">
        <f>ROUND((((SUM(SmtRes!BR11:'SmtRes'!BR14))-(SUM(SmtRes!BS11:'SmtRes'!BS14)))+AE33),6)</f>
        <v>444.89544000000001</v>
      </c>
      <c r="AE33">
        <f>ROUND((SUM(SmtRes!BS11:'SmtRes'!BS14)),6)</f>
        <v>240.77412000000001</v>
      </c>
      <c r="AF33">
        <f>ROUND((SUM(SmtRes!BT11:'SmtRes'!BT14)),6)</f>
        <v>390.82049999999998</v>
      </c>
      <c r="AG33">
        <f t="shared" si="26"/>
        <v>0</v>
      </c>
      <c r="AH33">
        <f>(SUM(SmtRes!BU11:'SmtRes'!BU14))</f>
        <v>0.63</v>
      </c>
      <c r="AI33">
        <f>(SUM(SmtRes!BV11:'SmtRes'!BV14))</f>
        <v>0.27600000000000002</v>
      </c>
      <c r="AJ33">
        <f t="shared" si="27"/>
        <v>0</v>
      </c>
      <c r="AK33">
        <v>1794.1501000000003</v>
      </c>
      <c r="AL33">
        <v>0</v>
      </c>
      <c r="AM33">
        <v>741.49240000000009</v>
      </c>
      <c r="AN33">
        <v>401.29020000000003</v>
      </c>
      <c r="AO33">
        <v>651.36750000000006</v>
      </c>
      <c r="AP33">
        <v>0</v>
      </c>
      <c r="AQ33">
        <v>1.05</v>
      </c>
      <c r="AR33">
        <v>0.46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61</v>
      </c>
      <c r="BM33">
        <v>108001</v>
      </c>
      <c r="BN33">
        <v>33926398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62</v>
      </c>
      <c r="CO33">
        <v>0</v>
      </c>
      <c r="CP33">
        <f>(P33+Q33+S33+R33)</f>
        <v>0</v>
      </c>
      <c r="CQ33">
        <f>SUMIF(SmtRes!AQ11:'SmtRes'!AQ14,"=1",SmtRes!AA11:'SmtRes'!AA14)</f>
        <v>0</v>
      </c>
      <c r="CR33">
        <f>SUMIF(SmtRes!AQ11:'SmtRes'!AQ14,"=1",SmtRes!AB11:'SmtRes'!AB14)</f>
        <v>1611.94</v>
      </c>
      <c r="CS33">
        <f>SUMIF(SmtRes!AQ11:'SmtRes'!AQ14,"=1",SmtRes!AC11:'SmtRes'!AC14)</f>
        <v>872.37</v>
      </c>
      <c r="CT33">
        <f>SUMIF(SmtRes!AQ11:'SmtRes'!AQ14,"=1",SmtRes!AD11:'SmtRes'!AD14)</f>
        <v>620.35</v>
      </c>
      <c r="CU33">
        <f>AG33</f>
        <v>0</v>
      </c>
      <c r="CV33">
        <f>SUMIF(SmtRes!AQ11:'SmtRes'!AQ14,"=1",SmtRes!BU11:'SmtRes'!BU14)</f>
        <v>0.63</v>
      </c>
      <c r="CW33">
        <f>SUMIF(SmtRes!AQ11:'SmtRes'!AQ14,"=1",SmtRes!BV11:'SmtRes'!BV14)</f>
        <v>0.27600000000000002</v>
      </c>
      <c r="CX33">
        <f>AJ33</f>
        <v>0</v>
      </c>
      <c r="CY33">
        <f>(((S33+R33)*AT33)/100)</f>
        <v>0</v>
      </c>
      <c r="CZ33">
        <f>(((S33+R33)*AU33)/100)</f>
        <v>0</v>
      </c>
      <c r="DB33">
        <v>4</v>
      </c>
      <c r="DC33" t="s">
        <v>3</v>
      </c>
      <c r="DD33" t="s">
        <v>34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46827410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63</v>
      </c>
      <c r="EQ33">
        <v>1835008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1.05</v>
      </c>
      <c r="EX33">
        <v>0.46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2072854239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0</v>
      </c>
      <c r="GN33">
        <f t="shared" si="30"/>
        <v>0</v>
      </c>
      <c r="GO33">
        <f t="shared" si="31"/>
        <v>0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52</v>
      </c>
      <c r="HO33" t="s">
        <v>53</v>
      </c>
      <c r="HP33" t="s">
        <v>49</v>
      </c>
      <c r="HQ33" t="s">
        <v>49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14</v>
      </c>
      <c r="E34" t="s">
        <v>64</v>
      </c>
      <c r="F34" t="s">
        <v>55</v>
      </c>
      <c r="G34" t="s">
        <v>56</v>
      </c>
      <c r="H34" t="s">
        <v>57</v>
      </c>
      <c r="I34">
        <f>J34</f>
        <v>2</v>
      </c>
      <c r="J34">
        <v>2</v>
      </c>
      <c r="K34">
        <v>2</v>
      </c>
      <c r="O34">
        <f>ROUND(P34,2)</f>
        <v>0</v>
      </c>
      <c r="P34">
        <f>ROUND(ROUND(ROUND(SUMIF(SmtRes!AQ11:'SmtRes'!AQ14,"=1",SmtRes!CU11:'SmtRes'!CU14),2),2)*I34/100,2)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48330150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46827410</v>
      </c>
      <c r="EF34">
        <v>3</v>
      </c>
      <c r="EG34" t="s">
        <v>48</v>
      </c>
      <c r="EH34">
        <v>0</v>
      </c>
      <c r="EI34" t="s">
        <v>3</v>
      </c>
      <c r="EJ34">
        <v>2</v>
      </c>
      <c r="EK34">
        <v>108001</v>
      </c>
      <c r="EL34" t="s">
        <v>49</v>
      </c>
      <c r="EM34" t="s">
        <v>50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0</v>
      </c>
      <c r="GN34">
        <f t="shared" si="30"/>
        <v>0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52</v>
      </c>
      <c r="HO34" t="s">
        <v>53</v>
      </c>
      <c r="HP34" t="s">
        <v>49</v>
      </c>
      <c r="HQ34" t="s">
        <v>49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ROW(SmtRes!A27)</f>
        <v>27</v>
      </c>
      <c r="D35">
        <f>ROW(EtalonRes!A27)</f>
        <v>27</v>
      </c>
      <c r="E35" t="s">
        <v>65</v>
      </c>
      <c r="F35" t="s">
        <v>66</v>
      </c>
      <c r="G35" t="s">
        <v>67</v>
      </c>
      <c r="H35" t="s">
        <v>68</v>
      </c>
      <c r="I35">
        <v>0</v>
      </c>
      <c r="J35">
        <v>0</v>
      </c>
      <c r="K35">
        <v>0</v>
      </c>
      <c r="O35">
        <f>ROUND(CP35,2)</f>
        <v>0</v>
      </c>
      <c r="P35">
        <f>SUMIF(SmtRes!AQ15:'SmtRes'!AQ27,"=1",SmtRes!DF15:'SmtRes'!DF27)</f>
        <v>0</v>
      </c>
      <c r="Q35">
        <f>SUMIF(SmtRes!AQ15:'SmtRes'!AQ27,"=1",SmtRes!DG15:'SmtRes'!DG27)</f>
        <v>0</v>
      </c>
      <c r="R35">
        <f>SUMIF(SmtRes!AQ15:'SmtRes'!AQ27,"=1",SmtRes!DH15:'SmtRes'!DH27)</f>
        <v>0</v>
      </c>
      <c r="S35">
        <f>SUMIF(SmtRes!AQ15:'SmtRes'!AQ27,"=1",SmtRes!DI15:'SmtRes'!DI27)</f>
        <v>0</v>
      </c>
      <c r="T35">
        <f t="shared" si="21"/>
        <v>0</v>
      </c>
      <c r="U35">
        <f>SUMIF(SmtRes!AQ15:'SmtRes'!AQ27,"=1",SmtRes!CV15:'SmtRes'!CV27)</f>
        <v>0</v>
      </c>
      <c r="V35">
        <f>SUMIF(SmtRes!AQ15:'SmtRes'!AQ27,"=1",SmtRes!CW15:'SmtRes'!CW27)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48330150</v>
      </c>
      <c r="AB35">
        <f t="shared" si="25"/>
        <v>6497.8491599999998</v>
      </c>
      <c r="AC35">
        <f>ROUND((0),6)</f>
        <v>0</v>
      </c>
      <c r="AD35">
        <f>ROUND((((SUM(SmtRes!BR15:'SmtRes'!BR27))-(SUM(SmtRes!BS15:'SmtRes'!BS27)))+AE35),6)</f>
        <v>1110.9891600000001</v>
      </c>
      <c r="AE35">
        <f>ROUND((SUM(SmtRes!BS15:'SmtRes'!BS27)),6)</f>
        <v>832.93776000000003</v>
      </c>
      <c r="AF35">
        <f>ROUND((SUM(SmtRes!BT15:'SmtRes'!BT27)),6)</f>
        <v>5386.86</v>
      </c>
      <c r="AG35">
        <f t="shared" si="26"/>
        <v>0</v>
      </c>
      <c r="AH35">
        <f>(SUM(SmtRes!BU15:'SmtRes'!BU27))</f>
        <v>9</v>
      </c>
      <c r="AI35">
        <f>(SUM(SmtRes!BV15:'SmtRes'!BV27))</f>
        <v>1.1160000000000001</v>
      </c>
      <c r="AJ35">
        <f t="shared" si="27"/>
        <v>0</v>
      </c>
      <c r="AK35">
        <v>23274.703928999999</v>
      </c>
      <c r="AL35">
        <v>11056.725729000002</v>
      </c>
      <c r="AM35">
        <v>1851.6486</v>
      </c>
      <c r="AN35">
        <v>1388.2296000000001</v>
      </c>
      <c r="AO35">
        <v>8978.0999999999985</v>
      </c>
      <c r="AP35">
        <v>0</v>
      </c>
      <c r="AQ35">
        <v>15</v>
      </c>
      <c r="AR35">
        <v>1.86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69</v>
      </c>
      <c r="BM35">
        <v>110006</v>
      </c>
      <c r="BN35">
        <v>33926398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62</v>
      </c>
      <c r="CO35">
        <v>0</v>
      </c>
      <c r="CP35">
        <f>(P35+Q35+S35+R35)</f>
        <v>0</v>
      </c>
      <c r="CQ35">
        <f>SUMIF(SmtRes!AQ15:'SmtRes'!AQ27,"=1",SmtRes!AA15:'SmtRes'!AA27)</f>
        <v>573228.14999999991</v>
      </c>
      <c r="CR35">
        <f>SUMIF(SmtRes!AQ15:'SmtRes'!AQ27,"=1",SmtRes!AB15:'SmtRes'!AB27)</f>
        <v>1234.43</v>
      </c>
      <c r="CS35">
        <f>SUMIF(SmtRes!AQ15:'SmtRes'!AQ27,"=1",SmtRes!AC15:'SmtRes'!AC27)</f>
        <v>746.36</v>
      </c>
      <c r="CT35">
        <f>SUMIF(SmtRes!AQ15:'SmtRes'!AQ27,"=1",SmtRes!AD15:'SmtRes'!AD27)</f>
        <v>598.54</v>
      </c>
      <c r="CU35">
        <f>AG35</f>
        <v>0</v>
      </c>
      <c r="CV35">
        <f>SUMIF(SmtRes!AQ15:'SmtRes'!AQ27,"=1",SmtRes!BU15:'SmtRes'!BU27)</f>
        <v>9</v>
      </c>
      <c r="CW35">
        <f>SUMIF(SmtRes!AQ15:'SmtRes'!AQ27,"=1",SmtRes!BV15:'SmtRes'!BV27)</f>
        <v>1.1160000000000001</v>
      </c>
      <c r="CX35">
        <f>AJ35</f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34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68</v>
      </c>
      <c r="DW35" t="s">
        <v>68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46827454</v>
      </c>
      <c r="EF35">
        <v>3</v>
      </c>
      <c r="EG35" t="s">
        <v>48</v>
      </c>
      <c r="EH35">
        <v>0</v>
      </c>
      <c r="EI35" t="s">
        <v>3</v>
      </c>
      <c r="EJ35">
        <v>2</v>
      </c>
      <c r="EK35">
        <v>110006</v>
      </c>
      <c r="EL35" t="s">
        <v>70</v>
      </c>
      <c r="EM35" t="s">
        <v>71</v>
      </c>
      <c r="EO35" t="s">
        <v>63</v>
      </c>
      <c r="EQ35">
        <v>1835008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15</v>
      </c>
      <c r="EX35">
        <v>1.86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-887311996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0</v>
      </c>
      <c r="GN35">
        <f t="shared" si="30"/>
        <v>0</v>
      </c>
      <c r="GO35">
        <f t="shared" si="31"/>
        <v>0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72</v>
      </c>
      <c r="HO35" t="s">
        <v>73</v>
      </c>
      <c r="HP35" t="s">
        <v>70</v>
      </c>
      <c r="HQ35" t="s">
        <v>70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27</v>
      </c>
      <c r="E36" t="s">
        <v>74</v>
      </c>
      <c r="F36" t="s">
        <v>55</v>
      </c>
      <c r="G36" t="s">
        <v>56</v>
      </c>
      <c r="H36" t="s">
        <v>57</v>
      </c>
      <c r="I36">
        <f>J36</f>
        <v>2</v>
      </c>
      <c r="J36">
        <v>2</v>
      </c>
      <c r="K36">
        <v>2</v>
      </c>
      <c r="O36">
        <f>ROUND(P36,2)</f>
        <v>0</v>
      </c>
      <c r="P36">
        <f>ROUND(ROUND(ROUND(SUMIF(SmtRes!AQ15:'SmtRes'!AQ27,"=1",SmtRes!CU15:'SmtRes'!CU27),2),2)*I36/100,2)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48330150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110006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46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57</v>
      </c>
      <c r="DW36" t="s">
        <v>57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46827454</v>
      </c>
      <c r="EF36">
        <v>3</v>
      </c>
      <c r="EG36" t="s">
        <v>48</v>
      </c>
      <c r="EH36">
        <v>0</v>
      </c>
      <c r="EI36" t="s">
        <v>3</v>
      </c>
      <c r="EJ36">
        <v>2</v>
      </c>
      <c r="EK36">
        <v>110006</v>
      </c>
      <c r="EL36" t="s">
        <v>70</v>
      </c>
      <c r="EM36" t="s">
        <v>71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72</v>
      </c>
      <c r="HO36" t="s">
        <v>73</v>
      </c>
      <c r="HP36" t="s">
        <v>70</v>
      </c>
      <c r="HQ36" t="s">
        <v>70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ROW(SmtRes!A42)</f>
        <v>42</v>
      </c>
      <c r="D37">
        <f>ROW(EtalonRes!A42)</f>
        <v>42</v>
      </c>
      <c r="E37" t="s">
        <v>75</v>
      </c>
      <c r="F37" t="s">
        <v>76</v>
      </c>
      <c r="G37" t="s">
        <v>77</v>
      </c>
      <c r="H37" t="s">
        <v>78</v>
      </c>
      <c r="I37">
        <v>0</v>
      </c>
      <c r="J37">
        <v>0</v>
      </c>
      <c r="K37">
        <v>0</v>
      </c>
      <c r="O37">
        <f t="shared" ref="O37:O52" si="35">ROUND(CP37,2)</f>
        <v>0</v>
      </c>
      <c r="P37">
        <f>SUMIF(SmtRes!AQ28:'SmtRes'!AQ42,"=1",SmtRes!DF28:'SmtRes'!DF42)</f>
        <v>0</v>
      </c>
      <c r="Q37">
        <f>SUMIF(SmtRes!AQ28:'SmtRes'!AQ42,"=1",SmtRes!DG28:'SmtRes'!DG42)</f>
        <v>0</v>
      </c>
      <c r="R37">
        <f>SUMIF(SmtRes!AQ28:'SmtRes'!AQ42,"=1",SmtRes!DH28:'SmtRes'!DH42)</f>
        <v>0</v>
      </c>
      <c r="S37">
        <f>SUMIF(SmtRes!AQ28:'SmtRes'!AQ42,"=1",SmtRes!DI28:'SmtRes'!DI42)</f>
        <v>0</v>
      </c>
      <c r="T37">
        <f t="shared" si="21"/>
        <v>0</v>
      </c>
      <c r="U37">
        <f>SUMIF(SmtRes!AQ28:'SmtRes'!AQ42,"=1",SmtRes!CV28:'SmtRes'!CV42)</f>
        <v>0</v>
      </c>
      <c r="V37">
        <f>SUMIF(SmtRes!AQ28:'SmtRes'!AQ42,"=1",SmtRes!CW28:'SmtRes'!CW42)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48330150</v>
      </c>
      <c r="AB37">
        <f t="shared" si="25"/>
        <v>3770.3628600000002</v>
      </c>
      <c r="AC37">
        <f>ROUND((0),6)</f>
        <v>0</v>
      </c>
      <c r="AD37">
        <f>ROUND((((SUM(SmtRes!BR28:'SmtRes'!BR42))-(SUM(SmtRes!BS28:'SmtRes'!BS42)))+AE37),6)</f>
        <v>749.63634000000002</v>
      </c>
      <c r="AE37">
        <f>ROUND((SUM(SmtRes!BS28:'SmtRes'!BS42)),6)</f>
        <v>479.04719999999998</v>
      </c>
      <c r="AF37">
        <f>ROUND((SUM(SmtRes!BT28:'SmtRes'!BT42)),6)</f>
        <v>3020.7265200000002</v>
      </c>
      <c r="AG37">
        <f t="shared" si="26"/>
        <v>0</v>
      </c>
      <c r="AH37">
        <f>(SUM(SmtRes!BU28:'SmtRes'!BU42))</f>
        <v>4.452</v>
      </c>
      <c r="AI37">
        <f>(SUM(SmtRes!BV28:'SmtRes'!BV42))</f>
        <v>0.61199999999999999</v>
      </c>
      <c r="AJ37">
        <f t="shared" si="27"/>
        <v>0</v>
      </c>
      <c r="AK37">
        <v>7102.8851980000009</v>
      </c>
      <c r="AL37">
        <v>20.535097999999998</v>
      </c>
      <c r="AM37">
        <v>1249.3939</v>
      </c>
      <c r="AN37">
        <v>798.41200000000003</v>
      </c>
      <c r="AO37">
        <v>5034.5442000000003</v>
      </c>
      <c r="AP37">
        <v>0</v>
      </c>
      <c r="AQ37">
        <v>7.42</v>
      </c>
      <c r="AR37">
        <v>1.02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33001</v>
      </c>
      <c r="BN37">
        <v>33926398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33</v>
      </c>
      <c r="CO37">
        <v>0</v>
      </c>
      <c r="CP37">
        <f t="shared" ref="CP37:CP52" si="36">(P37+Q37+S37+R37)</f>
        <v>0</v>
      </c>
      <c r="CQ37">
        <f>SUMIF(SmtRes!AQ28:'SmtRes'!AQ42,"=1",SmtRes!AA28:'SmtRes'!AA42)</f>
        <v>106288.76</v>
      </c>
      <c r="CR37">
        <f>SUMIF(SmtRes!AQ28:'SmtRes'!AQ42,"=1",SmtRes!AB28:'SmtRes'!AB42)</f>
        <v>2260.9899999999998</v>
      </c>
      <c r="CS37">
        <f>SUMIF(SmtRes!AQ28:'SmtRes'!AQ42,"=1",SmtRes!AC28:'SmtRes'!AC42)</f>
        <v>1521.8</v>
      </c>
      <c r="CT37">
        <f>SUMIF(SmtRes!AQ28:'SmtRes'!AQ42,"=1",SmtRes!AD28:'SmtRes'!AD42)</f>
        <v>678.51</v>
      </c>
      <c r="CU37">
        <f t="shared" ref="CU37:CU52" si="37">AG37</f>
        <v>0</v>
      </c>
      <c r="CV37">
        <f>SUMIF(SmtRes!AQ28:'SmtRes'!AQ42,"=1",SmtRes!BU28:'SmtRes'!BU42)</f>
        <v>4.452</v>
      </c>
      <c r="CW37">
        <f>SUMIF(SmtRes!AQ28:'SmtRes'!AQ42,"=1",SmtRes!BV28:'SmtRes'!BV42)</f>
        <v>0.61199999999999999</v>
      </c>
      <c r="CX37">
        <f t="shared" ref="CX37:CX52" si="38">AJ37</f>
        <v>0</v>
      </c>
      <c r="CY37">
        <f t="shared" ref="CY37:CY52" si="39">(((S37+R37)*AT37)/100)</f>
        <v>0</v>
      </c>
      <c r="CZ37">
        <f t="shared" ref="CZ37:CZ52" si="40">(((S37+R37)*AU37)/100)</f>
        <v>0</v>
      </c>
      <c r="DB37">
        <v>5</v>
      </c>
      <c r="DC37" t="s">
        <v>3</v>
      </c>
      <c r="DD37" t="s">
        <v>34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78</v>
      </c>
      <c r="DW37" t="s">
        <v>78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46827587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36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7.42</v>
      </c>
      <c r="EX37">
        <v>1.02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1532528005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0</v>
      </c>
      <c r="GN37">
        <f t="shared" si="30"/>
        <v>0</v>
      </c>
      <c r="GO37">
        <f t="shared" si="31"/>
        <v>0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 t="shared" ref="HC37:HC52" si="41"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34</v>
      </c>
      <c r="E38" t="s">
        <v>80</v>
      </c>
      <c r="F38" t="s">
        <v>81</v>
      </c>
      <c r="G38" t="s">
        <v>82</v>
      </c>
      <c r="H38" t="s">
        <v>83</v>
      </c>
      <c r="I38">
        <f>I37*J38</f>
        <v>0</v>
      </c>
      <c r="J38">
        <v>0</v>
      </c>
      <c r="K38">
        <v>0</v>
      </c>
      <c r="O38">
        <f t="shared" si="35"/>
        <v>0</v>
      </c>
      <c r="P38">
        <f t="shared" ref="P38:P43" si="42">ROUND(CQ38*I38,2)</f>
        <v>0</v>
      </c>
      <c r="Q38">
        <f t="shared" ref="Q38:Q43" si="43">ROUND(CR38*I38,2)</f>
        <v>0</v>
      </c>
      <c r="R38">
        <f t="shared" ref="R38:R43" si="44">ROUND(CS38*I38,2)</f>
        <v>0</v>
      </c>
      <c r="S38">
        <f t="shared" ref="S38:S43" si="45">ROUND(CT38*I38,2)</f>
        <v>0</v>
      </c>
      <c r="T38">
        <f t="shared" si="21"/>
        <v>0</v>
      </c>
      <c r="U38">
        <f t="shared" ref="U38:U43" si="46">ROUND(CV38*I38,7)</f>
        <v>0</v>
      </c>
      <c r="V38">
        <f t="shared" ref="V38:V43" si="47"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48330150</v>
      </c>
      <c r="AB38">
        <f t="shared" si="25"/>
        <v>174.93</v>
      </c>
      <c r="AC38">
        <f t="shared" ref="AC38:AC43" si="48">ROUND((ES38),6)</f>
        <v>174.93</v>
      </c>
      <c r="AD38">
        <f t="shared" ref="AD38:AD43" si="49">ROUND((((ET38)-(EU38))+AE38),6)</f>
        <v>0</v>
      </c>
      <c r="AE38">
        <f t="shared" ref="AE38:AF43" si="50">ROUND((EU38),6)</f>
        <v>0</v>
      </c>
      <c r="AF38">
        <f t="shared" si="50"/>
        <v>0</v>
      </c>
      <c r="AG38">
        <f t="shared" si="26"/>
        <v>0</v>
      </c>
      <c r="AH38">
        <f t="shared" ref="AH38:AI43" si="51">(EW38)</f>
        <v>0</v>
      </c>
      <c r="AI38">
        <f t="shared" si="51"/>
        <v>0</v>
      </c>
      <c r="AJ38">
        <f t="shared" si="27"/>
        <v>0</v>
      </c>
      <c r="AK38">
        <v>174.93</v>
      </c>
      <c r="AL38">
        <v>174.93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1.1100000000000001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84</v>
      </c>
      <c r="BM38">
        <v>33001</v>
      </c>
      <c r="BN38">
        <v>0</v>
      </c>
      <c r="BO38" t="s">
        <v>81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33</v>
      </c>
      <c r="CO38">
        <v>0</v>
      </c>
      <c r="CP38">
        <f t="shared" si="36"/>
        <v>0</v>
      </c>
      <c r="CQ38">
        <f t="shared" ref="CQ38:CQ43" si="52">ROUND(AL38*BC38,2)</f>
        <v>194.17</v>
      </c>
      <c r="CR38">
        <f t="shared" ref="CR38:CR43" si="53">ROUND(AM38*BB38,2)</f>
        <v>0</v>
      </c>
      <c r="CS38">
        <f t="shared" ref="CS38:CS43" si="54">ROUND(AN38*BS38,2)</f>
        <v>0</v>
      </c>
      <c r="CT38">
        <f t="shared" ref="CT38:CT43" si="55">ROUND(AO38*BA38,2)</f>
        <v>0</v>
      </c>
      <c r="CU38">
        <f t="shared" si="37"/>
        <v>0</v>
      </c>
      <c r="CV38">
        <f t="shared" ref="CV38:CW43" si="56">AH38</f>
        <v>0</v>
      </c>
      <c r="CW38">
        <f t="shared" si="56"/>
        <v>0</v>
      </c>
      <c r="CX38">
        <f t="shared" si="38"/>
        <v>0</v>
      </c>
      <c r="CY38">
        <f t="shared" si="39"/>
        <v>0</v>
      </c>
      <c r="CZ38">
        <f t="shared" si="40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83</v>
      </c>
      <c r="DW38" t="s">
        <v>83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46827587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36</v>
      </c>
      <c r="EQ38">
        <v>0</v>
      </c>
      <c r="ER38">
        <v>174.93</v>
      </c>
      <c r="ES38">
        <v>174.93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-353874833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28"/>
        <v>0</v>
      </c>
      <c r="GM38">
        <f t="shared" si="29"/>
        <v>0</v>
      </c>
      <c r="GN38">
        <f t="shared" si="30"/>
        <v>0</v>
      </c>
      <c r="GO38">
        <f t="shared" si="31"/>
        <v>0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34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36</v>
      </c>
      <c r="E39" t="s">
        <v>85</v>
      </c>
      <c r="F39" t="s">
        <v>86</v>
      </c>
      <c r="G39" t="s">
        <v>87</v>
      </c>
      <c r="H39" t="s">
        <v>83</v>
      </c>
      <c r="I39">
        <f>I37*J39</f>
        <v>0</v>
      </c>
      <c r="J39">
        <v>0</v>
      </c>
      <c r="K39">
        <v>0</v>
      </c>
      <c r="O39">
        <f t="shared" si="35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1"/>
        <v>0</v>
      </c>
      <c r="U39">
        <f t="shared" si="46"/>
        <v>0</v>
      </c>
      <c r="V39">
        <f t="shared" si="47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48330150</v>
      </c>
      <c r="AB39">
        <f t="shared" si="25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0"/>
        <v>0</v>
      </c>
      <c r="AG39">
        <f t="shared" si="26"/>
        <v>0</v>
      </c>
      <c r="AH39">
        <f t="shared" si="51"/>
        <v>0</v>
      </c>
      <c r="AI39">
        <f t="shared" si="51"/>
        <v>0</v>
      </c>
      <c r="AJ39">
        <f t="shared" si="27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33</v>
      </c>
      <c r="CO39">
        <v>0</v>
      </c>
      <c r="CP39">
        <f t="shared" si="36"/>
        <v>0</v>
      </c>
      <c r="CQ39">
        <f t="shared" si="52"/>
        <v>0</v>
      </c>
      <c r="CR39">
        <f t="shared" si="53"/>
        <v>0</v>
      </c>
      <c r="CS39">
        <f t="shared" si="54"/>
        <v>0</v>
      </c>
      <c r="CT39">
        <f t="shared" si="55"/>
        <v>0</v>
      </c>
      <c r="CU39">
        <f t="shared" si="37"/>
        <v>0</v>
      </c>
      <c r="CV39">
        <f t="shared" si="56"/>
        <v>0</v>
      </c>
      <c r="CW39">
        <f t="shared" si="56"/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83</v>
      </c>
      <c r="DW39" t="s">
        <v>83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46827587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36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-1111733769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0</v>
      </c>
      <c r="GN39">
        <f t="shared" si="30"/>
        <v>0</v>
      </c>
      <c r="GO39">
        <f t="shared" si="31"/>
        <v>0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34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37</v>
      </c>
      <c r="E40" t="s">
        <v>88</v>
      </c>
      <c r="F40" t="s">
        <v>89</v>
      </c>
      <c r="G40" t="s">
        <v>90</v>
      </c>
      <c r="H40" t="s">
        <v>40</v>
      </c>
      <c r="I40">
        <f>I37*J40</f>
        <v>0</v>
      </c>
      <c r="J40">
        <v>0</v>
      </c>
      <c r="K40">
        <v>0</v>
      </c>
      <c r="O40">
        <f t="shared" si="35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1"/>
        <v>0</v>
      </c>
      <c r="U40">
        <f t="shared" si="46"/>
        <v>0</v>
      </c>
      <c r="V40">
        <f t="shared" si="47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48330150</v>
      </c>
      <c r="AB40">
        <f t="shared" si="25"/>
        <v>0</v>
      </c>
      <c r="AC40">
        <f t="shared" si="48"/>
        <v>0</v>
      </c>
      <c r="AD40">
        <f t="shared" si="49"/>
        <v>0</v>
      </c>
      <c r="AE40">
        <f t="shared" si="50"/>
        <v>0</v>
      </c>
      <c r="AF40">
        <f t="shared" si="50"/>
        <v>0</v>
      </c>
      <c r="AG40">
        <f t="shared" si="26"/>
        <v>0</v>
      </c>
      <c r="AH40">
        <f t="shared" si="51"/>
        <v>0</v>
      </c>
      <c r="AI40">
        <f t="shared" si="51"/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33</v>
      </c>
      <c r="CO40">
        <v>0</v>
      </c>
      <c r="CP40">
        <f t="shared" si="36"/>
        <v>0</v>
      </c>
      <c r="CQ40">
        <f t="shared" si="52"/>
        <v>0</v>
      </c>
      <c r="CR40">
        <f t="shared" si="53"/>
        <v>0</v>
      </c>
      <c r="CS40">
        <f t="shared" si="54"/>
        <v>0</v>
      </c>
      <c r="CT40">
        <f t="shared" si="55"/>
        <v>0</v>
      </c>
      <c r="CU40">
        <f t="shared" si="37"/>
        <v>0</v>
      </c>
      <c r="CV40">
        <f t="shared" si="56"/>
        <v>0</v>
      </c>
      <c r="CW40">
        <f t="shared" si="56"/>
        <v>0</v>
      </c>
      <c r="CX40">
        <f t="shared" si="38"/>
        <v>0</v>
      </c>
      <c r="CY40">
        <f t="shared" si="39"/>
        <v>0</v>
      </c>
      <c r="CZ40">
        <f t="shared" si="4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40</v>
      </c>
      <c r="DW40" t="s">
        <v>40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46827587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36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1613753229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0</v>
      </c>
      <c r="GN40">
        <f t="shared" si="30"/>
        <v>0</v>
      </c>
      <c r="GO40">
        <f t="shared" si="31"/>
        <v>0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34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91</v>
      </c>
      <c r="F41" t="s">
        <v>38</v>
      </c>
      <c r="G41" t="s">
        <v>92</v>
      </c>
      <c r="H41" t="s">
        <v>40</v>
      </c>
      <c r="I41">
        <f>I37*J41</f>
        <v>0</v>
      </c>
      <c r="J41">
        <v>0</v>
      </c>
      <c r="K41">
        <v>0</v>
      </c>
      <c r="O41">
        <f t="shared" si="35"/>
        <v>0</v>
      </c>
      <c r="P41">
        <f t="shared" si="42"/>
        <v>0</v>
      </c>
      <c r="Q41">
        <f t="shared" si="43"/>
        <v>0</v>
      </c>
      <c r="R41">
        <f t="shared" si="44"/>
        <v>0</v>
      </c>
      <c r="S41">
        <f t="shared" si="45"/>
        <v>0</v>
      </c>
      <c r="T41">
        <f t="shared" si="21"/>
        <v>0</v>
      </c>
      <c r="U41">
        <f t="shared" si="46"/>
        <v>0</v>
      </c>
      <c r="V41">
        <f t="shared" si="47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48330150</v>
      </c>
      <c r="AB41">
        <f t="shared" si="25"/>
        <v>0</v>
      </c>
      <c r="AC41">
        <f t="shared" si="48"/>
        <v>0</v>
      </c>
      <c r="AD41">
        <f t="shared" si="49"/>
        <v>0</v>
      </c>
      <c r="AE41">
        <f t="shared" si="50"/>
        <v>0</v>
      </c>
      <c r="AF41">
        <f t="shared" si="50"/>
        <v>0</v>
      </c>
      <c r="AG41">
        <f t="shared" si="26"/>
        <v>0</v>
      </c>
      <c r="AH41">
        <f t="shared" si="51"/>
        <v>0</v>
      </c>
      <c r="AI41">
        <f t="shared" si="51"/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33</v>
      </c>
      <c r="CO41">
        <v>0</v>
      </c>
      <c r="CP41">
        <f t="shared" si="36"/>
        <v>0</v>
      </c>
      <c r="CQ41">
        <f t="shared" si="52"/>
        <v>0</v>
      </c>
      <c r="CR41">
        <f t="shared" si="53"/>
        <v>0</v>
      </c>
      <c r="CS41">
        <f t="shared" si="54"/>
        <v>0</v>
      </c>
      <c r="CT41">
        <f t="shared" si="55"/>
        <v>0</v>
      </c>
      <c r="CU41">
        <f t="shared" si="37"/>
        <v>0</v>
      </c>
      <c r="CV41">
        <f t="shared" si="56"/>
        <v>0</v>
      </c>
      <c r="CW41">
        <f t="shared" si="56"/>
        <v>0</v>
      </c>
      <c r="CX41">
        <f t="shared" si="38"/>
        <v>0</v>
      </c>
      <c r="CY41">
        <f t="shared" si="39"/>
        <v>0</v>
      </c>
      <c r="CZ41">
        <f t="shared" si="40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40</v>
      </c>
      <c r="DW41" t="s">
        <v>40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46827587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-2074906300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0</v>
      </c>
      <c r="GN41">
        <f t="shared" si="30"/>
        <v>0</v>
      </c>
      <c r="GO41">
        <f t="shared" si="31"/>
        <v>0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34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41</v>
      </c>
      <c r="E42" t="s">
        <v>93</v>
      </c>
      <c r="F42" t="s">
        <v>94</v>
      </c>
      <c r="G42" t="s">
        <v>95</v>
      </c>
      <c r="H42" t="s">
        <v>21</v>
      </c>
      <c r="I42">
        <f>I37*J42</f>
        <v>0</v>
      </c>
      <c r="J42">
        <v>0</v>
      </c>
      <c r="K42">
        <v>0</v>
      </c>
      <c r="O42">
        <f t="shared" si="35"/>
        <v>0</v>
      </c>
      <c r="P42">
        <f t="shared" si="42"/>
        <v>0</v>
      </c>
      <c r="Q42">
        <f t="shared" si="43"/>
        <v>0</v>
      </c>
      <c r="R42">
        <f t="shared" si="44"/>
        <v>0</v>
      </c>
      <c r="S42">
        <f t="shared" si="45"/>
        <v>0</v>
      </c>
      <c r="T42">
        <f t="shared" si="21"/>
        <v>0</v>
      </c>
      <c r="U42">
        <f t="shared" si="46"/>
        <v>0</v>
      </c>
      <c r="V42">
        <f t="shared" si="47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48330150</v>
      </c>
      <c r="AB42">
        <f t="shared" si="25"/>
        <v>0</v>
      </c>
      <c r="AC42">
        <f t="shared" si="48"/>
        <v>0</v>
      </c>
      <c r="AD42">
        <f t="shared" si="49"/>
        <v>0</v>
      </c>
      <c r="AE42">
        <f t="shared" si="50"/>
        <v>0</v>
      </c>
      <c r="AF42">
        <f t="shared" si="50"/>
        <v>0</v>
      </c>
      <c r="AG42">
        <f t="shared" si="26"/>
        <v>0</v>
      </c>
      <c r="AH42">
        <f t="shared" si="51"/>
        <v>0</v>
      </c>
      <c r="AI42">
        <f t="shared" si="51"/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33</v>
      </c>
      <c r="CO42">
        <v>0</v>
      </c>
      <c r="CP42">
        <f t="shared" si="36"/>
        <v>0</v>
      </c>
      <c r="CQ42">
        <f t="shared" si="52"/>
        <v>0</v>
      </c>
      <c r="CR42">
        <f t="shared" si="53"/>
        <v>0</v>
      </c>
      <c r="CS42">
        <f t="shared" si="54"/>
        <v>0</v>
      </c>
      <c r="CT42">
        <f t="shared" si="55"/>
        <v>0</v>
      </c>
      <c r="CU42">
        <f t="shared" si="37"/>
        <v>0</v>
      </c>
      <c r="CV42">
        <f t="shared" si="56"/>
        <v>0</v>
      </c>
      <c r="CW42">
        <f t="shared" si="56"/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21</v>
      </c>
      <c r="DW42" t="s">
        <v>21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46827587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36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1740798612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0</v>
      </c>
      <c r="GN42">
        <f t="shared" si="30"/>
        <v>0</v>
      </c>
      <c r="GO42">
        <f t="shared" si="31"/>
        <v>0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34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42</v>
      </c>
      <c r="E43" t="s">
        <v>96</v>
      </c>
      <c r="F43" t="s">
        <v>97</v>
      </c>
      <c r="G43" t="s">
        <v>98</v>
      </c>
      <c r="H43" t="s">
        <v>83</v>
      </c>
      <c r="I43">
        <f>I37*J43</f>
        <v>0</v>
      </c>
      <c r="J43">
        <v>0</v>
      </c>
      <c r="K43">
        <v>0</v>
      </c>
      <c r="O43">
        <f t="shared" si="35"/>
        <v>0</v>
      </c>
      <c r="P43">
        <f t="shared" si="42"/>
        <v>0</v>
      </c>
      <c r="Q43">
        <f t="shared" si="43"/>
        <v>0</v>
      </c>
      <c r="R43">
        <f t="shared" si="44"/>
        <v>0</v>
      </c>
      <c r="S43">
        <f t="shared" si="45"/>
        <v>0</v>
      </c>
      <c r="T43">
        <f t="shared" si="21"/>
        <v>0</v>
      </c>
      <c r="U43">
        <f t="shared" si="46"/>
        <v>0</v>
      </c>
      <c r="V43">
        <f t="shared" si="47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48330150</v>
      </c>
      <c r="AB43">
        <f t="shared" si="25"/>
        <v>0</v>
      </c>
      <c r="AC43">
        <f t="shared" si="48"/>
        <v>0</v>
      </c>
      <c r="AD43">
        <f t="shared" si="49"/>
        <v>0</v>
      </c>
      <c r="AE43">
        <f t="shared" si="50"/>
        <v>0</v>
      </c>
      <c r="AF43">
        <f t="shared" si="50"/>
        <v>0</v>
      </c>
      <c r="AG43">
        <f t="shared" si="26"/>
        <v>0</v>
      </c>
      <c r="AH43">
        <f t="shared" si="51"/>
        <v>0</v>
      </c>
      <c r="AI43">
        <f t="shared" si="51"/>
        <v>0</v>
      </c>
      <c r="AJ43">
        <f t="shared" si="2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33</v>
      </c>
      <c r="CO43">
        <v>0</v>
      </c>
      <c r="CP43">
        <f t="shared" si="36"/>
        <v>0</v>
      </c>
      <c r="CQ43">
        <f t="shared" si="52"/>
        <v>0</v>
      </c>
      <c r="CR43">
        <f t="shared" si="53"/>
        <v>0</v>
      </c>
      <c r="CS43">
        <f t="shared" si="54"/>
        <v>0</v>
      </c>
      <c r="CT43">
        <f t="shared" si="55"/>
        <v>0</v>
      </c>
      <c r="CU43">
        <f t="shared" si="37"/>
        <v>0</v>
      </c>
      <c r="CV43">
        <f t="shared" si="56"/>
        <v>0</v>
      </c>
      <c r="CW43">
        <f t="shared" si="56"/>
        <v>0</v>
      </c>
      <c r="CX43">
        <f t="shared" si="38"/>
        <v>0</v>
      </c>
      <c r="CY43">
        <f t="shared" si="39"/>
        <v>0</v>
      </c>
      <c r="CZ43">
        <f t="shared" si="40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83</v>
      </c>
      <c r="DW43" t="s">
        <v>83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46827587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36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1533393836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0</v>
      </c>
      <c r="GN43">
        <f t="shared" si="30"/>
        <v>0</v>
      </c>
      <c r="GO43">
        <f t="shared" si="31"/>
        <v>0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34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ROW(SmtRes!A46)</f>
        <v>46</v>
      </c>
      <c r="D44">
        <f>ROW(EtalonRes!A46)</f>
        <v>46</v>
      </c>
      <c r="E44" t="s">
        <v>99</v>
      </c>
      <c r="F44" t="s">
        <v>100</v>
      </c>
      <c r="G44" t="s">
        <v>101</v>
      </c>
      <c r="H44" t="s">
        <v>21</v>
      </c>
      <c r="I44">
        <v>0</v>
      </c>
      <c r="J44">
        <v>0</v>
      </c>
      <c r="K44">
        <v>0</v>
      </c>
      <c r="O44">
        <f t="shared" si="35"/>
        <v>0</v>
      </c>
      <c r="P44">
        <f>SUMIF(SmtRes!AQ43:'SmtRes'!AQ46,"=1",SmtRes!DF43:'SmtRes'!DF46)</f>
        <v>0</v>
      </c>
      <c r="Q44">
        <f>SUMIF(SmtRes!AQ43:'SmtRes'!AQ46,"=1",SmtRes!DG43:'SmtRes'!DG46)</f>
        <v>0</v>
      </c>
      <c r="R44">
        <f>SUMIF(SmtRes!AQ43:'SmtRes'!AQ46,"=1",SmtRes!DH43:'SmtRes'!DH46)</f>
        <v>0</v>
      </c>
      <c r="S44">
        <f>SUMIF(SmtRes!AQ43:'SmtRes'!AQ46,"=1",SmtRes!DI43:'SmtRes'!DI46)</f>
        <v>0</v>
      </c>
      <c r="T44">
        <f t="shared" si="21"/>
        <v>0</v>
      </c>
      <c r="U44">
        <f>SUMIF(SmtRes!AQ43:'SmtRes'!AQ46,"=1",SmtRes!CV43:'SmtRes'!CV46)</f>
        <v>0</v>
      </c>
      <c r="V44">
        <f>SUMIF(SmtRes!AQ43:'SmtRes'!AQ46,"=1",SmtRes!CW43:'SmtRes'!CW46)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48330150</v>
      </c>
      <c r="AB44">
        <f t="shared" si="25"/>
        <v>1441.6156000000001</v>
      </c>
      <c r="AC44">
        <f t="shared" ref="AC44:AC52" si="57">ROUND((0),6)</f>
        <v>0</v>
      </c>
      <c r="AD44">
        <f>ROUND((((SUM(SmtRes!BR43:'SmtRes'!BR46))-(SUM(SmtRes!BS43:'SmtRes'!BS46)))+AE44),6)</f>
        <v>945.02080000000001</v>
      </c>
      <c r="AE44">
        <f>ROUND((SUM(SmtRes!BS43:'SmtRes'!BS46)),6)</f>
        <v>354.37560000000002</v>
      </c>
      <c r="AF44">
        <f>ROUND((SUM(SmtRes!BT43:'SmtRes'!BT46)),6)</f>
        <v>496.59480000000002</v>
      </c>
      <c r="AG44">
        <f t="shared" si="26"/>
        <v>0</v>
      </c>
      <c r="AH44">
        <f>(SUM(SmtRes!BU43:'SmtRes'!BU46))</f>
        <v>0.81</v>
      </c>
      <c r="AI44">
        <f>(SUM(SmtRes!BV43:'SmtRes'!BV46))</f>
        <v>0.48</v>
      </c>
      <c r="AJ44">
        <f t="shared" si="27"/>
        <v>0</v>
      </c>
      <c r="AK44">
        <v>1795.9911999999999</v>
      </c>
      <c r="AL44">
        <v>0</v>
      </c>
      <c r="AM44">
        <v>945.02080000000001</v>
      </c>
      <c r="AN44">
        <v>354.37559999999996</v>
      </c>
      <c r="AO44">
        <v>496.59480000000008</v>
      </c>
      <c r="AP44">
        <v>0</v>
      </c>
      <c r="AQ44">
        <v>0.81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102</v>
      </c>
      <c r="BM44">
        <v>33002</v>
      </c>
      <c r="BN44">
        <v>33926398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0</v>
      </c>
      <c r="CQ44">
        <f>SUMIF(SmtRes!AQ43:'SmtRes'!AQ46,"=1",SmtRes!AA43:'SmtRes'!AA46)</f>
        <v>0</v>
      </c>
      <c r="CR44">
        <f>SUMIF(SmtRes!AQ43:'SmtRes'!AQ46,"=1",SmtRes!AB43:'SmtRes'!AB46)</f>
        <v>3322.6800000000003</v>
      </c>
      <c r="CS44">
        <f>SUMIF(SmtRes!AQ43:'SmtRes'!AQ46,"=1",SmtRes!AC43:'SmtRes'!AC46)</f>
        <v>1395.79</v>
      </c>
      <c r="CT44">
        <f>SUMIF(SmtRes!AQ43:'SmtRes'!AQ46,"=1",SmtRes!AD43:'SmtRes'!AD46)</f>
        <v>613.08000000000004</v>
      </c>
      <c r="CU44">
        <f t="shared" si="37"/>
        <v>0</v>
      </c>
      <c r="CV44">
        <f>SUMIF(SmtRes!AQ43:'SmtRes'!AQ46,"=1",SmtRes!BU43:'SmtRes'!BU46)</f>
        <v>0.81</v>
      </c>
      <c r="CW44">
        <f>SUMIF(SmtRes!AQ43:'SmtRes'!AQ46,"=1",SmtRes!BV43:'SmtRes'!BV46)</f>
        <v>0.48</v>
      </c>
      <c r="CX44">
        <f t="shared" si="38"/>
        <v>0</v>
      </c>
      <c r="CY44">
        <f t="shared" si="39"/>
        <v>0</v>
      </c>
      <c r="CZ44">
        <f t="shared" si="40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21</v>
      </c>
      <c r="DW44" t="s">
        <v>21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46827895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0.81</v>
      </c>
      <c r="EX44">
        <v>0.48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2089295648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0</v>
      </c>
      <c r="GN44">
        <f t="shared" si="30"/>
        <v>0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ROW(SmtRes!A51)</f>
        <v>51</v>
      </c>
      <c r="D45">
        <f>ROW(EtalonRes!A51)</f>
        <v>51</v>
      </c>
      <c r="E45" t="s">
        <v>103</v>
      </c>
      <c r="F45" t="s">
        <v>104</v>
      </c>
      <c r="G45" t="s">
        <v>105</v>
      </c>
      <c r="H45" t="s">
        <v>21</v>
      </c>
      <c r="I45">
        <v>1</v>
      </c>
      <c r="J45">
        <v>0</v>
      </c>
      <c r="K45">
        <v>1</v>
      </c>
      <c r="O45">
        <f t="shared" si="35"/>
        <v>5440.78</v>
      </c>
      <c r="P45">
        <f>SUMIF(SmtRes!AQ47:'SmtRes'!AQ51,"=1",SmtRes!DF47:'SmtRes'!DF51)</f>
        <v>0</v>
      </c>
      <c r="Q45">
        <f>SUMIF(SmtRes!AQ47:'SmtRes'!AQ51,"=1",SmtRes!DG47:'SmtRes'!DG51)</f>
        <v>3047.41</v>
      </c>
      <c r="R45">
        <f>SUMIF(SmtRes!AQ47:'SmtRes'!AQ51,"=1",SmtRes!DH47:'SmtRes'!DH51)</f>
        <v>1320.48</v>
      </c>
      <c r="S45">
        <f>SUMIF(SmtRes!AQ47:'SmtRes'!AQ51,"=1",SmtRes!DI47:'SmtRes'!DI51)</f>
        <v>1072.8900000000001</v>
      </c>
      <c r="T45">
        <f t="shared" si="21"/>
        <v>0</v>
      </c>
      <c r="U45">
        <f>SUMIF(SmtRes!AQ47:'SmtRes'!AQ51,"=1",SmtRes!CV47:'SmtRes'!CV51)</f>
        <v>1.75</v>
      </c>
      <c r="V45">
        <f>SUMIF(SmtRes!AQ47:'SmtRes'!AQ51,"=1",SmtRes!CW47:'SmtRes'!CW51)</f>
        <v>1.89</v>
      </c>
      <c r="W45">
        <f t="shared" si="22"/>
        <v>0</v>
      </c>
      <c r="X45">
        <f t="shared" si="23"/>
        <v>2465.17</v>
      </c>
      <c r="Y45">
        <f t="shared" si="24"/>
        <v>1436.02</v>
      </c>
      <c r="AA45">
        <v>48330150</v>
      </c>
      <c r="AB45">
        <f t="shared" si="25"/>
        <v>3427.7768999999998</v>
      </c>
      <c r="AC45">
        <f t="shared" si="57"/>
        <v>0</v>
      </c>
      <c r="AD45">
        <f>ROUND((((SUM(SmtRes!BR47:'SmtRes'!BR51))-(SUM(SmtRes!BS47:'SmtRes'!BS51)))+AE45),6)</f>
        <v>2354.8869</v>
      </c>
      <c r="AE45">
        <f>ROUND((SUM(SmtRes!BS47:'SmtRes'!BS51)),6)</f>
        <v>1320.4755</v>
      </c>
      <c r="AF45">
        <f>ROUND((SUM(SmtRes!BT47:'SmtRes'!BT51)),6)</f>
        <v>1072.8900000000001</v>
      </c>
      <c r="AG45">
        <f t="shared" si="26"/>
        <v>0</v>
      </c>
      <c r="AH45">
        <f>(SUM(SmtRes!BU47:'SmtRes'!BU51))</f>
        <v>1.75</v>
      </c>
      <c r="AI45">
        <f>(SUM(SmtRes!BV47:'SmtRes'!BV51))</f>
        <v>1.89</v>
      </c>
      <c r="AJ45">
        <f t="shared" si="27"/>
        <v>0</v>
      </c>
      <c r="AK45">
        <v>4748.2523999999994</v>
      </c>
      <c r="AL45">
        <v>0</v>
      </c>
      <c r="AM45">
        <v>2354.8869</v>
      </c>
      <c r="AN45">
        <v>1320.4754999999998</v>
      </c>
      <c r="AO45">
        <v>1072.8900000000001</v>
      </c>
      <c r="AP45">
        <v>0</v>
      </c>
      <c r="AQ45">
        <v>1.75</v>
      </c>
      <c r="AR45">
        <v>1.89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106</v>
      </c>
      <c r="BM45">
        <v>33002</v>
      </c>
      <c r="BN45">
        <v>33926398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5440.7800000000007</v>
      </c>
      <c r="CQ45">
        <f>SUMIF(SmtRes!AQ47:'SmtRes'!AQ51,"=1",SmtRes!AA47:'SmtRes'!AA51)</f>
        <v>0</v>
      </c>
      <c r="CR45">
        <f>SUMIF(SmtRes!AQ47:'SmtRes'!AQ51,"=1",SmtRes!AB47:'SmtRes'!AB51)</f>
        <v>3825.4400000000005</v>
      </c>
      <c r="CS45">
        <f>SUMIF(SmtRes!AQ47:'SmtRes'!AQ51,"=1",SmtRes!AC47:'SmtRes'!AC51)</f>
        <v>2045.2199999999998</v>
      </c>
      <c r="CT45">
        <f>SUMIF(SmtRes!AQ47:'SmtRes'!AQ51,"=1",SmtRes!AD47:'SmtRes'!AD51)</f>
        <v>613.08000000000004</v>
      </c>
      <c r="CU45">
        <f t="shared" si="37"/>
        <v>0</v>
      </c>
      <c r="CV45">
        <f>SUMIF(SmtRes!AQ47:'SmtRes'!AQ51,"=1",SmtRes!BU47:'SmtRes'!BU51)</f>
        <v>1.75</v>
      </c>
      <c r="CW45">
        <f>SUMIF(SmtRes!AQ47:'SmtRes'!AQ51,"=1",SmtRes!BV47:'SmtRes'!BV51)</f>
        <v>1.89</v>
      </c>
      <c r="CX45">
        <f t="shared" si="38"/>
        <v>0</v>
      </c>
      <c r="CY45">
        <f t="shared" si="39"/>
        <v>2465.1711</v>
      </c>
      <c r="CZ45">
        <f t="shared" si="40"/>
        <v>1436.0219999999999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46827895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1.75</v>
      </c>
      <c r="EX45">
        <v>1.89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245460879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9341.9699999999993</v>
      </c>
      <c r="GN45">
        <f t="shared" si="30"/>
        <v>9341.9699999999993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107</v>
      </c>
      <c r="F46" t="s">
        <v>108</v>
      </c>
      <c r="G46" t="s">
        <v>109</v>
      </c>
      <c r="H46" t="s">
        <v>21</v>
      </c>
      <c r="I46">
        <v>0</v>
      </c>
      <c r="J46">
        <v>0</v>
      </c>
      <c r="K46">
        <v>0</v>
      </c>
      <c r="O46">
        <f t="shared" si="35"/>
        <v>0</v>
      </c>
      <c r="P46">
        <f>SUMIF(SmtRes!AQ52:'SmtRes'!AQ56,"=1",SmtRes!DF52:'SmtRes'!DF56)</f>
        <v>0</v>
      </c>
      <c r="Q46">
        <f>SUMIF(SmtRes!AQ52:'SmtRes'!AQ56,"=1",SmtRes!DG52:'SmtRes'!DG56)</f>
        <v>0</v>
      </c>
      <c r="R46">
        <f>SUMIF(SmtRes!AQ52:'SmtRes'!AQ56,"=1",SmtRes!DH52:'SmtRes'!DH56)</f>
        <v>0</v>
      </c>
      <c r="S46">
        <f>SUMIF(SmtRes!AQ52:'SmtRes'!AQ56,"=1",SmtRes!DI52:'SmtRes'!DI56)</f>
        <v>0</v>
      </c>
      <c r="T46">
        <f t="shared" si="21"/>
        <v>0</v>
      </c>
      <c r="U46">
        <f>SUMIF(SmtRes!AQ52:'SmtRes'!AQ56,"=1",SmtRes!CV52:'SmtRes'!CV56)</f>
        <v>0</v>
      </c>
      <c r="V46">
        <f>SUMIF(SmtRes!AQ52:'SmtRes'!AQ56,"=1",SmtRes!CW52:'SmtRes'!CW56)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48330150</v>
      </c>
      <c r="AB46">
        <f t="shared" si="25"/>
        <v>4998.1266999999998</v>
      </c>
      <c r="AC46">
        <f t="shared" si="57"/>
        <v>0</v>
      </c>
      <c r="AD46">
        <f>ROUND((((SUM(SmtRes!BR52:'SmtRes'!BR56))-(SUM(SmtRes!BS52:'SmtRes'!BS56)))+AE46),6)</f>
        <v>3428.6419000000001</v>
      </c>
      <c r="AE46">
        <f>ROUND((SUM(SmtRes!BS52:'SmtRes'!BS56)),6)</f>
        <v>1921.6344999999999</v>
      </c>
      <c r="AF46">
        <f>ROUND((SUM(SmtRes!BT52:'SmtRes'!BT56)),6)</f>
        <v>1569.4848</v>
      </c>
      <c r="AG46">
        <f t="shared" si="26"/>
        <v>0</v>
      </c>
      <c r="AH46">
        <f>(SUM(SmtRes!BU52:'SmtRes'!BU56))</f>
        <v>2.56</v>
      </c>
      <c r="AI46">
        <f>(SUM(SmtRes!BV52:'SmtRes'!BV56))</f>
        <v>2.75</v>
      </c>
      <c r="AJ46">
        <f t="shared" si="27"/>
        <v>0</v>
      </c>
      <c r="AK46">
        <v>6919.761199999999</v>
      </c>
      <c r="AL46">
        <v>0</v>
      </c>
      <c r="AM46">
        <v>3428.6418999999996</v>
      </c>
      <c r="AN46">
        <v>1921.6344999999997</v>
      </c>
      <c r="AO46">
        <v>1569.4848000000002</v>
      </c>
      <c r="AP46">
        <v>0</v>
      </c>
      <c r="AQ46">
        <v>2.56</v>
      </c>
      <c r="AR46">
        <v>2.75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110</v>
      </c>
      <c r="BM46">
        <v>33002</v>
      </c>
      <c r="BN46">
        <v>33926398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0</v>
      </c>
      <c r="CQ46">
        <f>SUMIF(SmtRes!AQ52:'SmtRes'!AQ56,"=1",SmtRes!AA52:'SmtRes'!AA56)</f>
        <v>0</v>
      </c>
      <c r="CR46">
        <f>SUMIF(SmtRes!AQ52:'SmtRes'!AQ56,"=1",SmtRes!AB52:'SmtRes'!AB56)</f>
        <v>3825.4400000000005</v>
      </c>
      <c r="CS46">
        <f>SUMIF(SmtRes!AQ52:'SmtRes'!AQ56,"=1",SmtRes!AC52:'SmtRes'!AC56)</f>
        <v>2045.2199999999998</v>
      </c>
      <c r="CT46">
        <f>SUMIF(SmtRes!AQ52:'SmtRes'!AQ56,"=1",SmtRes!AD52:'SmtRes'!AD56)</f>
        <v>613.08000000000004</v>
      </c>
      <c r="CU46">
        <f t="shared" si="37"/>
        <v>0</v>
      </c>
      <c r="CV46">
        <f>SUMIF(SmtRes!AQ52:'SmtRes'!AQ56,"=1",SmtRes!BU52:'SmtRes'!BU56)</f>
        <v>2.56</v>
      </c>
      <c r="CW46">
        <f>SUMIF(SmtRes!AQ52:'SmtRes'!AQ56,"=1",SmtRes!BV52:'SmtRes'!BV56)</f>
        <v>2.75</v>
      </c>
      <c r="CX46">
        <f t="shared" si="38"/>
        <v>0</v>
      </c>
      <c r="CY46">
        <f t="shared" si="39"/>
        <v>0</v>
      </c>
      <c r="CZ46">
        <f t="shared" si="4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46827895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2.56</v>
      </c>
      <c r="EX46">
        <v>2.75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1150168845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0</v>
      </c>
      <c r="GN46">
        <f t="shared" si="30"/>
        <v>0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111</v>
      </c>
      <c r="F47" t="s">
        <v>112</v>
      </c>
      <c r="G47" t="s">
        <v>113</v>
      </c>
      <c r="H47" t="s">
        <v>21</v>
      </c>
      <c r="I47">
        <v>0</v>
      </c>
      <c r="J47">
        <v>0</v>
      </c>
      <c r="K47">
        <v>0</v>
      </c>
      <c r="O47">
        <f t="shared" si="35"/>
        <v>0</v>
      </c>
      <c r="P47">
        <f>SUMIF(SmtRes!AQ57:'SmtRes'!AQ60,"=1",SmtRes!DF57:'SmtRes'!DF60)</f>
        <v>0</v>
      </c>
      <c r="Q47">
        <f>SUMIF(SmtRes!AQ57:'SmtRes'!AQ60,"=1",SmtRes!DG57:'SmtRes'!DG60)</f>
        <v>0</v>
      </c>
      <c r="R47">
        <f>SUMIF(SmtRes!AQ57:'SmtRes'!AQ60,"=1",SmtRes!DH57:'SmtRes'!DH60)</f>
        <v>0</v>
      </c>
      <c r="S47">
        <f>SUMIF(SmtRes!AQ57:'SmtRes'!AQ60,"=1",SmtRes!DI57:'SmtRes'!DI60)</f>
        <v>0</v>
      </c>
      <c r="T47">
        <f t="shared" si="21"/>
        <v>0</v>
      </c>
      <c r="U47">
        <f>SUMIF(SmtRes!AQ57:'SmtRes'!AQ60,"=1",SmtRes!CV57:'SmtRes'!CV60)</f>
        <v>0</v>
      </c>
      <c r="V47">
        <f>SUMIF(SmtRes!AQ57:'SmtRes'!AQ60,"=1",SmtRes!CW57:'SmtRes'!CW60)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48330150</v>
      </c>
      <c r="AB47">
        <f t="shared" si="25"/>
        <v>2971.4830000000002</v>
      </c>
      <c r="AC47">
        <f t="shared" si="57"/>
        <v>0</v>
      </c>
      <c r="AD47">
        <f>ROUND((((SUM(SmtRes!BR57:'SmtRes'!BR60))-(SUM(SmtRes!BS57:'SmtRes'!BS60)))+AE47),6)</f>
        <v>2211.2638000000002</v>
      </c>
      <c r="AE47">
        <f>ROUND((SUM(SmtRes!BS57:'SmtRes'!BS60)),6)</f>
        <v>815.18020000000001</v>
      </c>
      <c r="AF47">
        <f>ROUND((SUM(SmtRes!BT57:'SmtRes'!BT60)),6)</f>
        <v>760.2192</v>
      </c>
      <c r="AG47">
        <f t="shared" si="26"/>
        <v>0</v>
      </c>
      <c r="AH47">
        <f>(SUM(SmtRes!BU57:'SmtRes'!BU60))</f>
        <v>1.24</v>
      </c>
      <c r="AI47">
        <f>(SUM(SmtRes!BV57:'SmtRes'!BV60))</f>
        <v>1.1000000000000001</v>
      </c>
      <c r="AJ47">
        <f t="shared" si="27"/>
        <v>0</v>
      </c>
      <c r="AK47">
        <v>3786.6632</v>
      </c>
      <c r="AL47">
        <v>0</v>
      </c>
      <c r="AM47">
        <v>2211.2638000000002</v>
      </c>
      <c r="AN47">
        <v>815.18020000000001</v>
      </c>
      <c r="AO47">
        <v>760.2192</v>
      </c>
      <c r="AP47">
        <v>0</v>
      </c>
      <c r="AQ47">
        <v>1.24</v>
      </c>
      <c r="AR47">
        <v>1.1000000000000001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114</v>
      </c>
      <c r="BM47">
        <v>33002</v>
      </c>
      <c r="BN47">
        <v>33926398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6"/>
        <v>0</v>
      </c>
      <c r="CQ47">
        <f>SUMIF(SmtRes!AQ57:'SmtRes'!AQ60,"=1",SmtRes!AA57:'SmtRes'!AA60)</f>
        <v>0</v>
      </c>
      <c r="CR47">
        <f>SUMIF(SmtRes!AQ57:'SmtRes'!AQ60,"=1",SmtRes!AB57:'SmtRes'!AB60)</f>
        <v>3322.6800000000003</v>
      </c>
      <c r="CS47">
        <f>SUMIF(SmtRes!AQ57:'SmtRes'!AQ60,"=1",SmtRes!AC57:'SmtRes'!AC60)</f>
        <v>1395.79</v>
      </c>
      <c r="CT47">
        <f>SUMIF(SmtRes!AQ57:'SmtRes'!AQ60,"=1",SmtRes!AD57:'SmtRes'!AD60)</f>
        <v>613.08000000000004</v>
      </c>
      <c r="CU47">
        <f t="shared" si="37"/>
        <v>0</v>
      </c>
      <c r="CV47">
        <f>SUMIF(SmtRes!AQ57:'SmtRes'!AQ60,"=1",SmtRes!BU57:'SmtRes'!BU60)</f>
        <v>1.24</v>
      </c>
      <c r="CW47">
        <f>SUMIF(SmtRes!AQ57:'SmtRes'!AQ60,"=1",SmtRes!BV57:'SmtRes'!BV60)</f>
        <v>1.1000000000000001</v>
      </c>
      <c r="CX47">
        <f t="shared" si="38"/>
        <v>0</v>
      </c>
      <c r="CY47">
        <f t="shared" si="39"/>
        <v>0</v>
      </c>
      <c r="CZ47">
        <f t="shared" si="4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46827895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1.24</v>
      </c>
      <c r="EX47">
        <v>1.1000000000000001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-1089307773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0</v>
      </c>
      <c r="GN47">
        <f t="shared" si="30"/>
        <v>0</v>
      </c>
      <c r="GO47">
        <f t="shared" si="31"/>
        <v>0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ROW(SmtRes!A64)</f>
        <v>64</v>
      </c>
      <c r="D48">
        <f>ROW(EtalonRes!A64)</f>
        <v>64</v>
      </c>
      <c r="E48" t="s">
        <v>115</v>
      </c>
      <c r="F48" t="s">
        <v>116</v>
      </c>
      <c r="G48" t="s">
        <v>117</v>
      </c>
      <c r="H48" t="s">
        <v>21</v>
      </c>
      <c r="I48">
        <v>0</v>
      </c>
      <c r="J48">
        <v>0</v>
      </c>
      <c r="K48">
        <v>0</v>
      </c>
      <c r="O48">
        <f t="shared" si="35"/>
        <v>0</v>
      </c>
      <c r="P48">
        <f>SUMIF(SmtRes!AQ61:'SmtRes'!AQ64,"=1",SmtRes!DF61:'SmtRes'!DF64)</f>
        <v>0</v>
      </c>
      <c r="Q48">
        <f>SUMIF(SmtRes!AQ61:'SmtRes'!AQ64,"=1",SmtRes!DG61:'SmtRes'!DG64)</f>
        <v>0</v>
      </c>
      <c r="R48">
        <f>SUMIF(SmtRes!AQ61:'SmtRes'!AQ64,"=1",SmtRes!DH61:'SmtRes'!DH64)</f>
        <v>0</v>
      </c>
      <c r="S48">
        <f>SUMIF(SmtRes!AQ61:'SmtRes'!AQ64,"=1",SmtRes!DI61:'SmtRes'!DI64)</f>
        <v>0</v>
      </c>
      <c r="T48">
        <f t="shared" si="21"/>
        <v>0</v>
      </c>
      <c r="U48">
        <f>SUMIF(SmtRes!AQ61:'SmtRes'!AQ64,"=1",SmtRes!CV61:'SmtRes'!CV64)</f>
        <v>0</v>
      </c>
      <c r="V48">
        <f>SUMIF(SmtRes!AQ61:'SmtRes'!AQ64,"=1",SmtRes!CW61:'SmtRes'!CW64)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48330150</v>
      </c>
      <c r="AB48">
        <f t="shared" si="25"/>
        <v>165.8135</v>
      </c>
      <c r="AC48">
        <f t="shared" si="57"/>
        <v>0</v>
      </c>
      <c r="AD48">
        <f>ROUND((((SUM(SmtRes!BR61:'SmtRes'!BR64))-(SUM(SmtRes!BS61:'SmtRes'!BS64)))+AE48),6)</f>
        <v>55.313499999999998</v>
      </c>
      <c r="AE48">
        <f>ROUND((SUM(SmtRes!BS61:'SmtRes'!BS64)),6)</f>
        <v>71.437299999999993</v>
      </c>
      <c r="AF48">
        <f>ROUND((SUM(SmtRes!BT61:'SmtRes'!BT64)),6)</f>
        <v>110.5</v>
      </c>
      <c r="AG48">
        <f t="shared" si="26"/>
        <v>0</v>
      </c>
      <c r="AH48">
        <f>(SUM(SmtRes!BU61:'SmtRes'!BU64))</f>
        <v>0.2</v>
      </c>
      <c r="AI48">
        <f>(SUM(SmtRes!BV61:'SmtRes'!BV64))</f>
        <v>0.11</v>
      </c>
      <c r="AJ48">
        <f t="shared" si="27"/>
        <v>0</v>
      </c>
      <c r="AK48">
        <v>237.2508</v>
      </c>
      <c r="AL48">
        <v>0</v>
      </c>
      <c r="AM48">
        <v>55.313499999999998</v>
      </c>
      <c r="AN48">
        <v>71.437299999999993</v>
      </c>
      <c r="AO48">
        <v>110.5</v>
      </c>
      <c r="AP48">
        <v>0</v>
      </c>
      <c r="AQ48">
        <v>0.2</v>
      </c>
      <c r="AR48">
        <v>0.11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118</v>
      </c>
      <c r="BM48">
        <v>33001</v>
      </c>
      <c r="BN48">
        <v>33926398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0</v>
      </c>
      <c r="CQ48">
        <f>SUMIF(SmtRes!AQ61:'SmtRes'!AQ64,"=1",SmtRes!AA61:'SmtRes'!AA64)</f>
        <v>0</v>
      </c>
      <c r="CR48">
        <f>SUMIF(SmtRes!AQ61:'SmtRes'!AQ64,"=1",SmtRes!AB61:'SmtRes'!AB64)</f>
        <v>629.70999999999992</v>
      </c>
      <c r="CS48">
        <f>SUMIF(SmtRes!AQ61:'SmtRes'!AQ64,"=1",SmtRes!AC61:'SmtRes'!AC64)</f>
        <v>649.42999999999995</v>
      </c>
      <c r="CT48">
        <f>SUMIF(SmtRes!AQ61:'SmtRes'!AQ64,"=1",SmtRes!AD61:'SmtRes'!AD64)</f>
        <v>552.5</v>
      </c>
      <c r="CU48">
        <f t="shared" si="37"/>
        <v>0</v>
      </c>
      <c r="CV48">
        <f>SUMIF(SmtRes!AQ61:'SmtRes'!AQ64,"=1",SmtRes!BU61:'SmtRes'!BU64)</f>
        <v>0.2</v>
      </c>
      <c r="CW48">
        <f>SUMIF(SmtRes!AQ61:'SmtRes'!AQ64,"=1",SmtRes!BV61:'SmtRes'!BV64)</f>
        <v>0.11</v>
      </c>
      <c r="CX48">
        <f t="shared" si="38"/>
        <v>0</v>
      </c>
      <c r="CY48">
        <f t="shared" si="39"/>
        <v>0</v>
      </c>
      <c r="CZ48">
        <f t="shared" si="4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21</v>
      </c>
      <c r="DW48" t="s">
        <v>21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46827587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0.2</v>
      </c>
      <c r="EX48">
        <v>0.11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-1444265446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0</v>
      </c>
      <c r="GN48">
        <f t="shared" si="30"/>
        <v>0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ROW(SmtRes!A69)</f>
        <v>69</v>
      </c>
      <c r="D49">
        <f>ROW(EtalonRes!A69)</f>
        <v>69</v>
      </c>
      <c r="E49" t="s">
        <v>119</v>
      </c>
      <c r="F49" t="s">
        <v>120</v>
      </c>
      <c r="G49" t="s">
        <v>121</v>
      </c>
      <c r="H49" t="s">
        <v>21</v>
      </c>
      <c r="I49">
        <v>0</v>
      </c>
      <c r="J49">
        <v>0</v>
      </c>
      <c r="K49">
        <v>0</v>
      </c>
      <c r="O49">
        <f t="shared" si="35"/>
        <v>0</v>
      </c>
      <c r="P49">
        <f>SUMIF(SmtRes!AQ65:'SmtRes'!AQ69,"=1",SmtRes!DF65:'SmtRes'!DF69)</f>
        <v>0</v>
      </c>
      <c r="Q49">
        <f>SUMIF(SmtRes!AQ65:'SmtRes'!AQ69,"=1",SmtRes!DG65:'SmtRes'!DG69)</f>
        <v>0</v>
      </c>
      <c r="R49">
        <f>SUMIF(SmtRes!AQ65:'SmtRes'!AQ69,"=1",SmtRes!DH65:'SmtRes'!DH69)</f>
        <v>0</v>
      </c>
      <c r="S49">
        <f>SUMIF(SmtRes!AQ65:'SmtRes'!AQ69,"=1",SmtRes!DI65:'SmtRes'!DI69)</f>
        <v>0</v>
      </c>
      <c r="T49">
        <f t="shared" si="21"/>
        <v>0</v>
      </c>
      <c r="U49">
        <f>SUMIF(SmtRes!AQ65:'SmtRes'!AQ69,"=1",SmtRes!CV65:'SmtRes'!CV69)</f>
        <v>0</v>
      </c>
      <c r="V49">
        <f>SUMIF(SmtRes!AQ65:'SmtRes'!AQ69,"=1",SmtRes!CW65:'SmtRes'!CW69)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48330150</v>
      </c>
      <c r="AB49">
        <f t="shared" si="25"/>
        <v>691.77880000000005</v>
      </c>
      <c r="AC49">
        <f t="shared" si="57"/>
        <v>0</v>
      </c>
      <c r="AD49">
        <f>ROUND((((SUM(SmtRes!BR65:'SmtRes'!BR69))-(SUM(SmtRes!BS65:'SmtRes'!BS69)))+AE49),6)</f>
        <v>465.25380000000001</v>
      </c>
      <c r="AE49">
        <f>ROUND((SUM(SmtRes!BS65:'SmtRes'!BS69)),6)</f>
        <v>334.79599999999999</v>
      </c>
      <c r="AF49">
        <f>ROUND((SUM(SmtRes!BT65:'SmtRes'!BT69)),6)</f>
        <v>226.52500000000001</v>
      </c>
      <c r="AG49">
        <f t="shared" si="26"/>
        <v>0</v>
      </c>
      <c r="AH49">
        <f>(SUM(SmtRes!BU65:'SmtRes'!BU69))</f>
        <v>0.41</v>
      </c>
      <c r="AI49">
        <f>(SUM(SmtRes!BV65:'SmtRes'!BV69))</f>
        <v>0.44</v>
      </c>
      <c r="AJ49">
        <f t="shared" si="27"/>
        <v>0</v>
      </c>
      <c r="AK49">
        <v>1026.5747999999999</v>
      </c>
      <c r="AL49">
        <v>0</v>
      </c>
      <c r="AM49">
        <v>465.25379999999996</v>
      </c>
      <c r="AN49">
        <v>334.79599999999999</v>
      </c>
      <c r="AO49">
        <v>226.52499999999998</v>
      </c>
      <c r="AP49">
        <v>0</v>
      </c>
      <c r="AQ49">
        <v>0.41</v>
      </c>
      <c r="AR49">
        <v>0.44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122</v>
      </c>
      <c r="BM49">
        <v>33001</v>
      </c>
      <c r="BN49">
        <v>33926398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0</v>
      </c>
      <c r="CQ49">
        <f>SUMIF(SmtRes!AQ65:'SmtRes'!AQ69,"=1",SmtRes!AA65:'SmtRes'!AA69)</f>
        <v>0</v>
      </c>
      <c r="CR49">
        <f>SUMIF(SmtRes!AQ65:'SmtRes'!AQ69,"=1",SmtRes!AB65:'SmtRes'!AB69)</f>
        <v>2241.65</v>
      </c>
      <c r="CS49">
        <f>SUMIF(SmtRes!AQ65:'SmtRes'!AQ69,"=1",SmtRes!AC65:'SmtRes'!AC69)</f>
        <v>1521.8</v>
      </c>
      <c r="CT49">
        <f>SUMIF(SmtRes!AQ65:'SmtRes'!AQ69,"=1",SmtRes!AD65:'SmtRes'!AD69)</f>
        <v>552.5</v>
      </c>
      <c r="CU49">
        <f t="shared" si="37"/>
        <v>0</v>
      </c>
      <c r="CV49">
        <f>SUMIF(SmtRes!AQ65:'SmtRes'!AQ69,"=1",SmtRes!BU65:'SmtRes'!BU69)</f>
        <v>0.41</v>
      </c>
      <c r="CW49">
        <f>SUMIF(SmtRes!AQ65:'SmtRes'!AQ69,"=1",SmtRes!BV65:'SmtRes'!BV69)</f>
        <v>0.44</v>
      </c>
      <c r="CX49">
        <f t="shared" si="38"/>
        <v>0</v>
      </c>
      <c r="CY49">
        <f t="shared" si="39"/>
        <v>0</v>
      </c>
      <c r="CZ49">
        <f t="shared" si="4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46827587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0.41</v>
      </c>
      <c r="EX49">
        <v>0.44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1451644391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8"/>
        <v>0</v>
      </c>
      <c r="GM49">
        <f t="shared" si="29"/>
        <v>0</v>
      </c>
      <c r="GN49">
        <f t="shared" si="30"/>
        <v>0</v>
      </c>
      <c r="GO49">
        <f t="shared" si="31"/>
        <v>0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ROW(SmtRes!A74)</f>
        <v>74</v>
      </c>
      <c r="D50">
        <f>ROW(EtalonRes!A74)</f>
        <v>74</v>
      </c>
      <c r="E50" t="s">
        <v>123</v>
      </c>
      <c r="F50" t="s">
        <v>124</v>
      </c>
      <c r="G50" t="s">
        <v>125</v>
      </c>
      <c r="H50" t="s">
        <v>21</v>
      </c>
      <c r="I50">
        <f>ROUND(2*1,7)</f>
        <v>2</v>
      </c>
      <c r="J50">
        <v>0</v>
      </c>
      <c r="K50">
        <f>ROUND(2*1,7)</f>
        <v>2</v>
      </c>
      <c r="O50">
        <f t="shared" si="35"/>
        <v>2292.66</v>
      </c>
      <c r="P50">
        <f>SUMIF(SmtRes!AQ70:'SmtRes'!AQ74,"=1",SmtRes!DF70:'SmtRes'!DF74)</f>
        <v>0</v>
      </c>
      <c r="Q50">
        <f>SUMIF(SmtRes!AQ70:'SmtRes'!AQ74,"=1",SmtRes!DG70:'SmtRes'!DG74)</f>
        <v>1075.99</v>
      </c>
      <c r="R50">
        <f>SUMIF(SmtRes!AQ70:'SmtRes'!AQ74,"=1",SmtRes!DH70:'SmtRes'!DH74)</f>
        <v>730.47</v>
      </c>
      <c r="S50">
        <f>SUMIF(SmtRes!AQ70:'SmtRes'!AQ74,"=1",SmtRes!DI70:'SmtRes'!DI74)</f>
        <v>486.2</v>
      </c>
      <c r="T50">
        <f t="shared" si="21"/>
        <v>0</v>
      </c>
      <c r="U50">
        <f>SUMIF(SmtRes!AQ70:'SmtRes'!AQ74,"=1",SmtRes!CV70:'SmtRes'!CV74)</f>
        <v>0.88</v>
      </c>
      <c r="V50">
        <f>SUMIF(SmtRes!AQ70:'SmtRes'!AQ74,"=1",SmtRes!CW70:'SmtRes'!CW74)</f>
        <v>0.96</v>
      </c>
      <c r="W50">
        <f t="shared" si="22"/>
        <v>0</v>
      </c>
      <c r="X50">
        <f t="shared" si="23"/>
        <v>1253.17</v>
      </c>
      <c r="Y50">
        <f t="shared" si="24"/>
        <v>730</v>
      </c>
      <c r="AA50">
        <v>48330150</v>
      </c>
      <c r="AB50">
        <f t="shared" si="25"/>
        <v>750.64959999999996</v>
      </c>
      <c r="AC50">
        <f t="shared" si="57"/>
        <v>0</v>
      </c>
      <c r="AD50">
        <f>ROUND((((SUM(SmtRes!BR70:'SmtRes'!BR74))-(SUM(SmtRes!BS70:'SmtRes'!BS74)))+AE50),6)</f>
        <v>507.5496</v>
      </c>
      <c r="AE50">
        <f>ROUND((SUM(SmtRes!BS70:'SmtRes'!BS74)),6)</f>
        <v>365.23200000000003</v>
      </c>
      <c r="AF50">
        <f>ROUND((SUM(SmtRes!BT70:'SmtRes'!BT74)),6)</f>
        <v>243.1</v>
      </c>
      <c r="AG50">
        <f t="shared" si="26"/>
        <v>0</v>
      </c>
      <c r="AH50">
        <f>(SUM(SmtRes!BU70:'SmtRes'!BU74))</f>
        <v>0.44</v>
      </c>
      <c r="AI50">
        <f>(SUM(SmtRes!BV70:'SmtRes'!BV74))</f>
        <v>0.48</v>
      </c>
      <c r="AJ50">
        <f t="shared" si="27"/>
        <v>0</v>
      </c>
      <c r="AK50">
        <v>1115.8815999999999</v>
      </c>
      <c r="AL50">
        <v>0</v>
      </c>
      <c r="AM50">
        <v>507.54959999999994</v>
      </c>
      <c r="AN50">
        <v>365.23199999999997</v>
      </c>
      <c r="AO50">
        <v>243.1</v>
      </c>
      <c r="AP50">
        <v>0</v>
      </c>
      <c r="AQ50">
        <v>0.44</v>
      </c>
      <c r="AR50">
        <v>0.48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126</v>
      </c>
      <c r="BM50">
        <v>33001</v>
      </c>
      <c r="BN50">
        <v>33926398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2292.66</v>
      </c>
      <c r="CQ50">
        <f>SUMIF(SmtRes!AQ70:'SmtRes'!AQ74,"=1",SmtRes!AA70:'SmtRes'!AA74)</f>
        <v>0</v>
      </c>
      <c r="CR50">
        <f>SUMIF(SmtRes!AQ70:'SmtRes'!AQ74,"=1",SmtRes!AB70:'SmtRes'!AB74)</f>
        <v>2241.65</v>
      </c>
      <c r="CS50">
        <f>SUMIF(SmtRes!AQ70:'SmtRes'!AQ74,"=1",SmtRes!AC70:'SmtRes'!AC74)</f>
        <v>1521.8</v>
      </c>
      <c r="CT50">
        <f>SUMIF(SmtRes!AQ70:'SmtRes'!AQ74,"=1",SmtRes!AD70:'SmtRes'!AD74)</f>
        <v>552.5</v>
      </c>
      <c r="CU50">
        <f t="shared" si="37"/>
        <v>0</v>
      </c>
      <c r="CV50">
        <f>SUMIF(SmtRes!AQ70:'SmtRes'!AQ74,"=1",SmtRes!BU70:'SmtRes'!BU74)</f>
        <v>0.44</v>
      </c>
      <c r="CW50">
        <f>SUMIF(SmtRes!AQ70:'SmtRes'!AQ74,"=1",SmtRes!BV70:'SmtRes'!BV74)</f>
        <v>0.48</v>
      </c>
      <c r="CX50">
        <f t="shared" si="38"/>
        <v>0</v>
      </c>
      <c r="CY50">
        <f t="shared" si="39"/>
        <v>1253.1701</v>
      </c>
      <c r="CZ50">
        <f t="shared" si="40"/>
        <v>730.00200000000007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46827587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0.44</v>
      </c>
      <c r="EX50">
        <v>0.48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-1032039534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8"/>
        <v>0</v>
      </c>
      <c r="GM50">
        <f t="shared" si="29"/>
        <v>4275.83</v>
      </c>
      <c r="GN50">
        <f t="shared" si="30"/>
        <v>4275.83</v>
      </c>
      <c r="GO50">
        <f t="shared" si="31"/>
        <v>0</v>
      </c>
      <c r="GP50">
        <f t="shared" si="32"/>
        <v>0</v>
      </c>
      <c r="GR50">
        <v>0</v>
      </c>
      <c r="GS50">
        <v>3</v>
      </c>
      <c r="GT50">
        <v>0</v>
      </c>
      <c r="GU50" t="s">
        <v>3</v>
      </c>
      <c r="GV50">
        <f t="shared" si="33"/>
        <v>0</v>
      </c>
      <c r="GW50">
        <v>1</v>
      </c>
      <c r="GX50">
        <f t="shared" si="34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ROW(SmtRes!A78)</f>
        <v>78</v>
      </c>
      <c r="D51">
        <f>ROW(EtalonRes!A78)</f>
        <v>78</v>
      </c>
      <c r="E51" t="s">
        <v>127</v>
      </c>
      <c r="F51" t="s">
        <v>128</v>
      </c>
      <c r="G51" t="s">
        <v>129</v>
      </c>
      <c r="H51" t="s">
        <v>21</v>
      </c>
      <c r="I51">
        <v>0</v>
      </c>
      <c r="J51">
        <v>0</v>
      </c>
      <c r="K51">
        <v>0</v>
      </c>
      <c r="O51">
        <f t="shared" si="35"/>
        <v>0</v>
      </c>
      <c r="P51">
        <f>SUMIF(SmtRes!AQ75:'SmtRes'!AQ78,"=1",SmtRes!DF75:'SmtRes'!DF78)</f>
        <v>0</v>
      </c>
      <c r="Q51">
        <f>SUMIF(SmtRes!AQ75:'SmtRes'!AQ78,"=1",SmtRes!DG75:'SmtRes'!DG78)</f>
        <v>0</v>
      </c>
      <c r="R51">
        <f>SUMIF(SmtRes!AQ75:'SmtRes'!AQ78,"=1",SmtRes!DH75:'SmtRes'!DH78)</f>
        <v>0</v>
      </c>
      <c r="S51">
        <f>SUMIF(SmtRes!AQ75:'SmtRes'!AQ78,"=1",SmtRes!DI75:'SmtRes'!DI78)</f>
        <v>0</v>
      </c>
      <c r="T51">
        <f t="shared" si="21"/>
        <v>0</v>
      </c>
      <c r="U51">
        <f>SUMIF(SmtRes!AQ75:'SmtRes'!AQ78,"=1",SmtRes!CV75:'SmtRes'!CV78)</f>
        <v>0</v>
      </c>
      <c r="V51">
        <f>SUMIF(SmtRes!AQ75:'SmtRes'!AQ78,"=1",SmtRes!CW75:'SmtRes'!CW78)</f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48330150</v>
      </c>
      <c r="AB51">
        <f t="shared" si="25"/>
        <v>208.524</v>
      </c>
      <c r="AC51">
        <f t="shared" si="57"/>
        <v>0</v>
      </c>
      <c r="AD51">
        <f>ROUND((((SUM(SmtRes!BR75:'SmtRes'!BR78))-(SUM(SmtRes!BS75:'SmtRes'!BS78)))+AE51),6)</f>
        <v>70.399000000000001</v>
      </c>
      <c r="AE51">
        <f>ROUND((SUM(SmtRes!BS75:'SmtRes'!BS78)),6)</f>
        <v>90.920199999999994</v>
      </c>
      <c r="AF51">
        <f>ROUND((SUM(SmtRes!BT75:'SmtRes'!BT78)),6)</f>
        <v>138.125</v>
      </c>
      <c r="AG51">
        <f t="shared" si="26"/>
        <v>0</v>
      </c>
      <c r="AH51">
        <f>(SUM(SmtRes!BU75:'SmtRes'!BU78))</f>
        <v>0.25</v>
      </c>
      <c r="AI51">
        <f>(SUM(SmtRes!BV75:'SmtRes'!BV78))</f>
        <v>0.14000000000000001</v>
      </c>
      <c r="AJ51">
        <f t="shared" si="27"/>
        <v>0</v>
      </c>
      <c r="AK51">
        <v>299.44420000000002</v>
      </c>
      <c r="AL51">
        <v>0</v>
      </c>
      <c r="AM51">
        <v>70.399000000000015</v>
      </c>
      <c r="AN51">
        <v>90.920200000000008</v>
      </c>
      <c r="AO51">
        <v>138.125</v>
      </c>
      <c r="AP51">
        <v>0</v>
      </c>
      <c r="AQ51">
        <v>0.25</v>
      </c>
      <c r="AR51">
        <v>0.14000000000000001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130</v>
      </c>
      <c r="BM51">
        <v>33001</v>
      </c>
      <c r="BN51">
        <v>33926398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0</v>
      </c>
      <c r="CQ51">
        <f>SUMIF(SmtRes!AQ75:'SmtRes'!AQ78,"=1",SmtRes!AA75:'SmtRes'!AA78)</f>
        <v>0</v>
      </c>
      <c r="CR51">
        <f>SUMIF(SmtRes!AQ75:'SmtRes'!AQ78,"=1",SmtRes!AB75:'SmtRes'!AB78)</f>
        <v>629.70999999999992</v>
      </c>
      <c r="CS51">
        <f>SUMIF(SmtRes!AQ75:'SmtRes'!AQ78,"=1",SmtRes!AC75:'SmtRes'!AC78)</f>
        <v>649.42999999999995</v>
      </c>
      <c r="CT51">
        <f>SUMIF(SmtRes!AQ75:'SmtRes'!AQ78,"=1",SmtRes!AD75:'SmtRes'!AD78)</f>
        <v>552.5</v>
      </c>
      <c r="CU51">
        <f t="shared" si="37"/>
        <v>0</v>
      </c>
      <c r="CV51">
        <f>SUMIF(SmtRes!AQ75:'SmtRes'!AQ78,"=1",SmtRes!BU75:'SmtRes'!BU78)</f>
        <v>0.25</v>
      </c>
      <c r="CW51">
        <f>SUMIF(SmtRes!AQ75:'SmtRes'!AQ78,"=1",SmtRes!BV75:'SmtRes'!BV78)</f>
        <v>0.14000000000000001</v>
      </c>
      <c r="CX51">
        <f t="shared" si="38"/>
        <v>0</v>
      </c>
      <c r="CY51">
        <f t="shared" si="39"/>
        <v>0</v>
      </c>
      <c r="CZ51">
        <f t="shared" si="40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46827587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0.25</v>
      </c>
      <c r="EX51">
        <v>0.14000000000000001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-86913853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8"/>
        <v>0</v>
      </c>
      <c r="GM51">
        <f t="shared" si="29"/>
        <v>0</v>
      </c>
      <c r="GN51">
        <f t="shared" si="30"/>
        <v>0</v>
      </c>
      <c r="GO51">
        <f t="shared" si="31"/>
        <v>0</v>
      </c>
      <c r="GP51">
        <f t="shared" si="32"/>
        <v>0</v>
      </c>
      <c r="GR51">
        <v>0</v>
      </c>
      <c r="GS51">
        <v>3</v>
      </c>
      <c r="GT51">
        <v>0</v>
      </c>
      <c r="GU51" t="s">
        <v>3</v>
      </c>
      <c r="GV51">
        <f t="shared" si="33"/>
        <v>0</v>
      </c>
      <c r="GW51">
        <v>1</v>
      </c>
      <c r="GX51">
        <f t="shared" si="34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ROW(SmtRes!A82)</f>
        <v>82</v>
      </c>
      <c r="D52">
        <f>ROW(EtalonRes!A82)</f>
        <v>82</v>
      </c>
      <c r="E52" t="s">
        <v>131</v>
      </c>
      <c r="F52" t="s">
        <v>132</v>
      </c>
      <c r="G52" t="s">
        <v>133</v>
      </c>
      <c r="H52" t="s">
        <v>21</v>
      </c>
      <c r="I52">
        <v>1</v>
      </c>
      <c r="J52">
        <v>0</v>
      </c>
      <c r="K52">
        <v>1</v>
      </c>
      <c r="O52">
        <f t="shared" si="35"/>
        <v>370.42</v>
      </c>
      <c r="P52">
        <f>SUMIF(SmtRes!AQ79:'SmtRes'!AQ82,"=1",SmtRes!DF79:'SmtRes'!DF82)</f>
        <v>0</v>
      </c>
      <c r="Q52">
        <f>SUMIF(SmtRes!AQ79:'SmtRes'!AQ82,"=1",SmtRes!DG79:'SmtRes'!DG82)</f>
        <v>100.76</v>
      </c>
      <c r="R52">
        <f>SUMIF(SmtRes!AQ79:'SmtRes'!AQ82,"=1",SmtRes!DH79:'SmtRes'!DH82)</f>
        <v>103.91</v>
      </c>
      <c r="S52">
        <f>SUMIF(SmtRes!AQ79:'SmtRes'!AQ82,"=1",SmtRes!DI79:'SmtRes'!DI82)</f>
        <v>165.75</v>
      </c>
      <c r="T52">
        <f t="shared" si="21"/>
        <v>0</v>
      </c>
      <c r="U52">
        <f>SUMIF(SmtRes!AQ79:'SmtRes'!AQ82,"=1",SmtRes!CV79:'SmtRes'!CV82)</f>
        <v>0.3</v>
      </c>
      <c r="V52">
        <f>SUMIF(SmtRes!AQ79:'SmtRes'!AQ82,"=1",SmtRes!CW79:'SmtRes'!CW82)</f>
        <v>0.16</v>
      </c>
      <c r="W52">
        <f t="shared" si="22"/>
        <v>0</v>
      </c>
      <c r="X52">
        <f t="shared" si="23"/>
        <v>277.75</v>
      </c>
      <c r="Y52">
        <f t="shared" si="24"/>
        <v>161.80000000000001</v>
      </c>
      <c r="AA52">
        <v>48330150</v>
      </c>
      <c r="AB52">
        <f t="shared" si="25"/>
        <v>246.20599999999999</v>
      </c>
      <c r="AC52">
        <f t="shared" si="57"/>
        <v>0</v>
      </c>
      <c r="AD52">
        <f>ROUND((((SUM(SmtRes!BR79:'SmtRes'!BR82))-(SUM(SmtRes!BS79:'SmtRes'!BS82)))+AE52),6)</f>
        <v>80.456000000000003</v>
      </c>
      <c r="AE52">
        <f>ROUND((SUM(SmtRes!BS79:'SmtRes'!BS82)),6)</f>
        <v>103.9088</v>
      </c>
      <c r="AF52">
        <f>ROUND((SUM(SmtRes!BT79:'SmtRes'!BT82)),6)</f>
        <v>165.75</v>
      </c>
      <c r="AG52">
        <f t="shared" si="26"/>
        <v>0</v>
      </c>
      <c r="AH52">
        <f>(SUM(SmtRes!BU79:'SmtRes'!BU82))</f>
        <v>0.3</v>
      </c>
      <c r="AI52">
        <f>(SUM(SmtRes!BV79:'SmtRes'!BV82))</f>
        <v>0.16</v>
      </c>
      <c r="AJ52">
        <f t="shared" si="27"/>
        <v>0</v>
      </c>
      <c r="AK52">
        <v>350.1148</v>
      </c>
      <c r="AL52">
        <v>0</v>
      </c>
      <c r="AM52">
        <v>80.456000000000003</v>
      </c>
      <c r="AN52">
        <v>103.9088</v>
      </c>
      <c r="AO52">
        <v>165.75</v>
      </c>
      <c r="AP52">
        <v>0</v>
      </c>
      <c r="AQ52">
        <v>0.3</v>
      </c>
      <c r="AR52">
        <v>0.16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134</v>
      </c>
      <c r="BM52">
        <v>33001</v>
      </c>
      <c r="BN52">
        <v>33926398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6"/>
        <v>370.41999999999996</v>
      </c>
      <c r="CQ52">
        <f>SUMIF(SmtRes!AQ79:'SmtRes'!AQ82,"=1",SmtRes!AA79:'SmtRes'!AA82)</f>
        <v>0</v>
      </c>
      <c r="CR52">
        <f>SUMIF(SmtRes!AQ79:'SmtRes'!AQ82,"=1",SmtRes!AB79:'SmtRes'!AB82)</f>
        <v>629.70999999999992</v>
      </c>
      <c r="CS52">
        <f>SUMIF(SmtRes!AQ79:'SmtRes'!AQ82,"=1",SmtRes!AC79:'SmtRes'!AC82)</f>
        <v>649.42999999999995</v>
      </c>
      <c r="CT52">
        <f>SUMIF(SmtRes!AQ79:'SmtRes'!AQ82,"=1",SmtRes!AD79:'SmtRes'!AD82)</f>
        <v>552.5</v>
      </c>
      <c r="CU52">
        <f t="shared" si="37"/>
        <v>0</v>
      </c>
      <c r="CV52">
        <f>SUMIF(SmtRes!AQ79:'SmtRes'!AQ82,"=1",SmtRes!BU79:'SmtRes'!BU82)</f>
        <v>0.3</v>
      </c>
      <c r="CW52">
        <f>SUMIF(SmtRes!AQ79:'SmtRes'!AQ82,"=1",SmtRes!BV79:'SmtRes'!BV82)</f>
        <v>0.16</v>
      </c>
      <c r="CX52">
        <f t="shared" si="38"/>
        <v>0</v>
      </c>
      <c r="CY52">
        <f t="shared" si="39"/>
        <v>277.74979999999994</v>
      </c>
      <c r="CZ52">
        <f t="shared" si="40"/>
        <v>161.79599999999999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46827587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0.3</v>
      </c>
      <c r="EX52">
        <v>0.16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441190642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28"/>
        <v>0</v>
      </c>
      <c r="GM52">
        <f t="shared" si="29"/>
        <v>809.97</v>
      </c>
      <c r="GN52">
        <f t="shared" si="30"/>
        <v>809.97</v>
      </c>
      <c r="GO52">
        <f t="shared" si="31"/>
        <v>0</v>
      </c>
      <c r="GP52">
        <f t="shared" si="32"/>
        <v>0</v>
      </c>
      <c r="GR52">
        <v>0</v>
      </c>
      <c r="GS52">
        <v>3</v>
      </c>
      <c r="GT52">
        <v>0</v>
      </c>
      <c r="GU52" t="s">
        <v>3</v>
      </c>
      <c r="GV52">
        <f t="shared" si="33"/>
        <v>0</v>
      </c>
      <c r="GW52">
        <v>1</v>
      </c>
      <c r="GX52">
        <f t="shared" si="34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135</v>
      </c>
      <c r="F53" t="s">
        <v>136</v>
      </c>
      <c r="G53" t="s">
        <v>137</v>
      </c>
      <c r="H53" t="s">
        <v>138</v>
      </c>
      <c r="I53">
        <f>ROUND((0*325+2*1125)/1000,7)</f>
        <v>2.25</v>
      </c>
      <c r="J53">
        <v>0</v>
      </c>
      <c r="K53">
        <f>ROUND((0*325+2*1125)/1000,7)</f>
        <v>2.25</v>
      </c>
      <c r="O53">
        <f>0</f>
        <v>0</v>
      </c>
      <c r="P53">
        <f>0</f>
        <v>0</v>
      </c>
      <c r="Q53">
        <f>0</f>
        <v>0</v>
      </c>
      <c r="R53">
        <f>0</f>
        <v>0</v>
      </c>
      <c r="S53">
        <f>0</f>
        <v>0</v>
      </c>
      <c r="T53">
        <f>0</f>
        <v>0</v>
      </c>
      <c r="U53">
        <f>0</f>
        <v>0</v>
      </c>
      <c r="V53">
        <f>0</f>
        <v>0</v>
      </c>
      <c r="W53">
        <f>0</f>
        <v>0</v>
      </c>
      <c r="X53">
        <f>0</f>
        <v>0</v>
      </c>
      <c r="Y53">
        <f>0</f>
        <v>0</v>
      </c>
      <c r="AA53">
        <v>48330150</v>
      </c>
      <c r="AB53">
        <f t="shared" ref="AB53:AB59" si="58">ROUND((AK53),6)</f>
        <v>448.14</v>
      </c>
      <c r="AC53">
        <f>0</f>
        <v>0</v>
      </c>
      <c r="AD53">
        <f>0</f>
        <v>0</v>
      </c>
      <c r="AE53">
        <f>0</f>
        <v>0</v>
      </c>
      <c r="AF53">
        <f>0</f>
        <v>0</v>
      </c>
      <c r="AG53">
        <f>0</f>
        <v>0</v>
      </c>
      <c r="AH53">
        <f>0</f>
        <v>0</v>
      </c>
      <c r="AI53">
        <f>0</f>
        <v>0</v>
      </c>
      <c r="AJ53">
        <f>0</f>
        <v>0</v>
      </c>
      <c r="AK53">
        <v>448.14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139</v>
      </c>
      <c r="BM53">
        <v>700007</v>
      </c>
      <c r="BN53">
        <v>33926398</v>
      </c>
      <c r="BO53" t="s">
        <v>3</v>
      </c>
      <c r="BP53">
        <v>0</v>
      </c>
      <c r="BQ53">
        <v>19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ref="CP53:CP59" si="59">AB53*AZ53</f>
        <v>448.14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138</v>
      </c>
      <c r="DW53" t="s">
        <v>138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46827972</v>
      </c>
      <c r="EF53">
        <v>19</v>
      </c>
      <c r="EG53" t="s">
        <v>140</v>
      </c>
      <c r="EH53">
        <v>106</v>
      </c>
      <c r="EI53" t="s">
        <v>140</v>
      </c>
      <c r="EJ53">
        <v>1</v>
      </c>
      <c r="EK53">
        <v>700007</v>
      </c>
      <c r="EL53" t="s">
        <v>140</v>
      </c>
      <c r="EM53" t="s">
        <v>141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-1325619877</v>
      </c>
      <c r="GG53">
        <v>2</v>
      </c>
      <c r="GH53">
        <v>1</v>
      </c>
      <c r="GI53">
        <v>-2</v>
      </c>
      <c r="GJ53">
        <v>2</v>
      </c>
      <c r="GK53">
        <v>0</v>
      </c>
      <c r="GL53">
        <f t="shared" si="28"/>
        <v>0</v>
      </c>
      <c r="GM53">
        <f t="shared" ref="GM53:GM59" si="60">ROUND(CP53*I53,2)</f>
        <v>1008.32</v>
      </c>
      <c r="GN53">
        <f t="shared" si="30"/>
        <v>1008.32</v>
      </c>
      <c r="GO53">
        <f t="shared" si="31"/>
        <v>0</v>
      </c>
      <c r="GP53">
        <f t="shared" si="32"/>
        <v>0</v>
      </c>
      <c r="GR53">
        <v>0</v>
      </c>
      <c r="GS53">
        <v>3</v>
      </c>
      <c r="GT53">
        <v>0</v>
      </c>
      <c r="GU53" t="s">
        <v>3</v>
      </c>
      <c r="GV53">
        <f>0</f>
        <v>0</v>
      </c>
      <c r="GW53">
        <v>1</v>
      </c>
      <c r="GX53">
        <f>0</f>
        <v>0</v>
      </c>
      <c r="HA53">
        <v>0</v>
      </c>
      <c r="HB53">
        <v>0</v>
      </c>
      <c r="HC53">
        <v>0</v>
      </c>
      <c r="HD53">
        <f t="shared" ref="HD53:HD59" si="61">GM53</f>
        <v>1008.32</v>
      </c>
      <c r="HE53" t="s">
        <v>3</v>
      </c>
      <c r="HF53" t="s">
        <v>3</v>
      </c>
      <c r="HM53" t="s">
        <v>3</v>
      </c>
      <c r="HN53" t="s">
        <v>142</v>
      </c>
      <c r="HO53" t="s">
        <v>143</v>
      </c>
      <c r="HP53" t="s">
        <v>140</v>
      </c>
      <c r="HQ53" t="s">
        <v>140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144</v>
      </c>
      <c r="F54" t="s">
        <v>145</v>
      </c>
      <c r="G54" t="s">
        <v>146</v>
      </c>
      <c r="H54" t="s">
        <v>138</v>
      </c>
      <c r="I54">
        <f>ROUND(0*310/1000,7)</f>
        <v>0</v>
      </c>
      <c r="J54">
        <v>0</v>
      </c>
      <c r="K54">
        <f>ROUND(0*310/1000,7)</f>
        <v>0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48330150</v>
      </c>
      <c r="AB54">
        <f t="shared" si="58"/>
        <v>450.44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450.44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147</v>
      </c>
      <c r="BM54">
        <v>700007</v>
      </c>
      <c r="BN54">
        <v>33926398</v>
      </c>
      <c r="BO54" t="s">
        <v>3</v>
      </c>
      <c r="BP54">
        <v>0</v>
      </c>
      <c r="BQ54">
        <v>19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90</v>
      </c>
      <c r="CA54">
        <v>42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59"/>
        <v>450.44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138</v>
      </c>
      <c r="DW54" t="s">
        <v>138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46827972</v>
      </c>
      <c r="EF54">
        <v>19</v>
      </c>
      <c r="EG54" t="s">
        <v>140</v>
      </c>
      <c r="EH54">
        <v>106</v>
      </c>
      <c r="EI54" t="s">
        <v>140</v>
      </c>
      <c r="EJ54">
        <v>1</v>
      </c>
      <c r="EK54">
        <v>700007</v>
      </c>
      <c r="EL54" t="s">
        <v>140</v>
      </c>
      <c r="EM54" t="s">
        <v>141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-1101744389</v>
      </c>
      <c r="GG54">
        <v>2</v>
      </c>
      <c r="GH54">
        <v>1</v>
      </c>
      <c r="GI54">
        <v>-2</v>
      </c>
      <c r="GJ54">
        <v>2</v>
      </c>
      <c r="GK54">
        <v>0</v>
      </c>
      <c r="GL54">
        <f t="shared" si="28"/>
        <v>0</v>
      </c>
      <c r="GM54">
        <f t="shared" si="60"/>
        <v>0</v>
      </c>
      <c r="GN54">
        <f t="shared" si="30"/>
        <v>0</v>
      </c>
      <c r="GO54">
        <f t="shared" si="31"/>
        <v>0</v>
      </c>
      <c r="GP54">
        <f t="shared" si="32"/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 t="shared" si="61"/>
        <v>0</v>
      </c>
      <c r="HE54" t="s">
        <v>3</v>
      </c>
      <c r="HF54" t="s">
        <v>3</v>
      </c>
      <c r="HM54" t="s">
        <v>3</v>
      </c>
      <c r="HN54" t="s">
        <v>142</v>
      </c>
      <c r="HO54" t="s">
        <v>143</v>
      </c>
      <c r="HP54" t="s">
        <v>140</v>
      </c>
      <c r="HQ54" t="s">
        <v>140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148</v>
      </c>
      <c r="F55" t="s">
        <v>149</v>
      </c>
      <c r="G55" t="s">
        <v>150</v>
      </c>
      <c r="H55" t="s">
        <v>138</v>
      </c>
      <c r="I55">
        <f>ROUND((60*3*0.108+0*42+1*15)/1000,7)</f>
        <v>3.4439999999999998E-2</v>
      </c>
      <c r="J55">
        <v>0</v>
      </c>
      <c r="K55">
        <f>ROUND((60*3*0.108+0*42+1*15)/1000,7)</f>
        <v>3.4439999999999998E-2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48330150</v>
      </c>
      <c r="AB55">
        <f t="shared" si="58"/>
        <v>924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924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151</v>
      </c>
      <c r="BM55">
        <v>700007</v>
      </c>
      <c r="BN55">
        <v>33926398</v>
      </c>
      <c r="BO55" t="s">
        <v>3</v>
      </c>
      <c r="BP55">
        <v>0</v>
      </c>
      <c r="BQ55">
        <v>19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59"/>
        <v>924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138</v>
      </c>
      <c r="DW55" t="s">
        <v>138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46827972</v>
      </c>
      <c r="EF55">
        <v>19</v>
      </c>
      <c r="EG55" t="s">
        <v>140</v>
      </c>
      <c r="EH55">
        <v>106</v>
      </c>
      <c r="EI55" t="s">
        <v>140</v>
      </c>
      <c r="EJ55">
        <v>1</v>
      </c>
      <c r="EK55">
        <v>700007</v>
      </c>
      <c r="EL55" t="s">
        <v>140</v>
      </c>
      <c r="EM55" t="s">
        <v>141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-1747226892</v>
      </c>
      <c r="GG55">
        <v>2</v>
      </c>
      <c r="GH55">
        <v>1</v>
      </c>
      <c r="GI55">
        <v>-2</v>
      </c>
      <c r="GJ55">
        <v>2</v>
      </c>
      <c r="GK55">
        <v>0</v>
      </c>
      <c r="GL55">
        <f t="shared" si="28"/>
        <v>0</v>
      </c>
      <c r="GM55">
        <f t="shared" si="60"/>
        <v>31.82</v>
      </c>
      <c r="GN55">
        <f t="shared" si="30"/>
        <v>31.82</v>
      </c>
      <c r="GO55">
        <f t="shared" si="31"/>
        <v>0</v>
      </c>
      <c r="GP55">
        <f t="shared" si="32"/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 t="shared" si="61"/>
        <v>31.82</v>
      </c>
      <c r="HE55" t="s">
        <v>3</v>
      </c>
      <c r="HF55" t="s">
        <v>3</v>
      </c>
      <c r="HM55" t="s">
        <v>3</v>
      </c>
      <c r="HN55" t="s">
        <v>142</v>
      </c>
      <c r="HO55" t="s">
        <v>143</v>
      </c>
      <c r="HP55" t="s">
        <v>140</v>
      </c>
      <c r="HQ55" t="s">
        <v>140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152</v>
      </c>
      <c r="F56" t="s">
        <v>153</v>
      </c>
      <c r="G56" t="s">
        <v>154</v>
      </c>
      <c r="H56" t="s">
        <v>138</v>
      </c>
      <c r="I56">
        <f>ROUND(I53+I54+I55,7)</f>
        <v>2.28444</v>
      </c>
      <c r="J56">
        <v>0</v>
      </c>
      <c r="K56">
        <f>ROUND(I53+I54+I55,7)</f>
        <v>2.28444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48330150</v>
      </c>
      <c r="AB56">
        <f t="shared" si="58"/>
        <v>460.55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460.55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155</v>
      </c>
      <c r="BM56">
        <v>700008</v>
      </c>
      <c r="BN56">
        <v>33926398</v>
      </c>
      <c r="BO56" t="s">
        <v>3</v>
      </c>
      <c r="BP56">
        <v>0</v>
      </c>
      <c r="BQ56">
        <v>10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94</v>
      </c>
      <c r="CA56">
        <v>61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59"/>
        <v>460.55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138</v>
      </c>
      <c r="DW56" t="s">
        <v>138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46827973</v>
      </c>
      <c r="EF56">
        <v>10</v>
      </c>
      <c r="EG56" t="s">
        <v>156</v>
      </c>
      <c r="EH56">
        <v>107</v>
      </c>
      <c r="EI56" t="s">
        <v>157</v>
      </c>
      <c r="EJ56">
        <v>1</v>
      </c>
      <c r="EK56">
        <v>700008</v>
      </c>
      <c r="EL56" t="s">
        <v>158</v>
      </c>
      <c r="EM56" t="s">
        <v>159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960437292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28"/>
        <v>0</v>
      </c>
      <c r="GM56">
        <f t="shared" si="60"/>
        <v>1052.0999999999999</v>
      </c>
      <c r="GN56">
        <f t="shared" si="30"/>
        <v>1052.0999999999999</v>
      </c>
      <c r="GO56">
        <f t="shared" si="31"/>
        <v>0</v>
      </c>
      <c r="GP56">
        <f t="shared" si="32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 t="shared" si="61"/>
        <v>1052.0999999999999</v>
      </c>
      <c r="HE56" t="s">
        <v>3</v>
      </c>
      <c r="HF56" t="s">
        <v>3</v>
      </c>
      <c r="HM56" t="s">
        <v>3</v>
      </c>
      <c r="HN56" t="s">
        <v>160</v>
      </c>
      <c r="HO56" t="s">
        <v>161</v>
      </c>
      <c r="HP56" t="s">
        <v>157</v>
      </c>
      <c r="HQ56" t="s">
        <v>157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162</v>
      </c>
      <c r="F57" t="s">
        <v>163</v>
      </c>
      <c r="G57" t="s">
        <v>164</v>
      </c>
      <c r="H57" t="s">
        <v>138</v>
      </c>
      <c r="I57">
        <f>ROUND(I53,7)</f>
        <v>2.25</v>
      </c>
      <c r="J57">
        <v>0</v>
      </c>
      <c r="K57">
        <f>ROUND(I53,7)</f>
        <v>2.25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48330150</v>
      </c>
      <c r="AB57">
        <f t="shared" si="58"/>
        <v>448.14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448.14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165</v>
      </c>
      <c r="BM57">
        <v>700007</v>
      </c>
      <c r="BN57">
        <v>33926398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59"/>
        <v>448.14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138</v>
      </c>
      <c r="DW57" t="s">
        <v>138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46827972</v>
      </c>
      <c r="EF57">
        <v>19</v>
      </c>
      <c r="EG57" t="s">
        <v>140</v>
      </c>
      <c r="EH57">
        <v>106</v>
      </c>
      <c r="EI57" t="s">
        <v>140</v>
      </c>
      <c r="EJ57">
        <v>1</v>
      </c>
      <c r="EK57">
        <v>700007</v>
      </c>
      <c r="EL57" t="s">
        <v>140</v>
      </c>
      <c r="EM57" t="s">
        <v>141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147216846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28"/>
        <v>0</v>
      </c>
      <c r="GM57">
        <f t="shared" si="60"/>
        <v>1008.32</v>
      </c>
      <c r="GN57">
        <f t="shared" si="30"/>
        <v>1008.32</v>
      </c>
      <c r="GO57">
        <f t="shared" si="31"/>
        <v>0</v>
      </c>
      <c r="GP57">
        <f t="shared" si="32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 t="shared" si="61"/>
        <v>1008.32</v>
      </c>
      <c r="HE57" t="s">
        <v>3</v>
      </c>
      <c r="HF57" t="s">
        <v>3</v>
      </c>
      <c r="HM57" t="s">
        <v>3</v>
      </c>
      <c r="HN57" t="s">
        <v>142</v>
      </c>
      <c r="HO57" t="s">
        <v>143</v>
      </c>
      <c r="HP57" t="s">
        <v>140</v>
      </c>
      <c r="HQ57" t="s">
        <v>140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166</v>
      </c>
      <c r="F58" t="s">
        <v>167</v>
      </c>
      <c r="G58" t="s">
        <v>168</v>
      </c>
      <c r="H58" t="s">
        <v>138</v>
      </c>
      <c r="I58">
        <f>ROUND(I54,7)</f>
        <v>0</v>
      </c>
      <c r="J58">
        <v>0</v>
      </c>
      <c r="K58">
        <f>ROUND(I54,7)</f>
        <v>0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48330150</v>
      </c>
      <c r="AB58">
        <f t="shared" si="58"/>
        <v>665.49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665.49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169</v>
      </c>
      <c r="BM58">
        <v>700007</v>
      </c>
      <c r="BN58">
        <v>33926398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59"/>
        <v>665.49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138</v>
      </c>
      <c r="DW58" t="s">
        <v>138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46827972</v>
      </c>
      <c r="EF58">
        <v>19</v>
      </c>
      <c r="EG58" t="s">
        <v>140</v>
      </c>
      <c r="EH58">
        <v>106</v>
      </c>
      <c r="EI58" t="s">
        <v>140</v>
      </c>
      <c r="EJ58">
        <v>1</v>
      </c>
      <c r="EK58">
        <v>700007</v>
      </c>
      <c r="EL58" t="s">
        <v>140</v>
      </c>
      <c r="EM58" t="s">
        <v>141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-679562806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28"/>
        <v>0</v>
      </c>
      <c r="GM58">
        <f t="shared" si="60"/>
        <v>0</v>
      </c>
      <c r="GN58">
        <f t="shared" si="30"/>
        <v>0</v>
      </c>
      <c r="GO58">
        <f t="shared" si="31"/>
        <v>0</v>
      </c>
      <c r="GP58">
        <f t="shared" si="32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 t="shared" si="61"/>
        <v>0</v>
      </c>
      <c r="HE58" t="s">
        <v>3</v>
      </c>
      <c r="HF58" t="s">
        <v>3</v>
      </c>
      <c r="HM58" t="s">
        <v>3</v>
      </c>
      <c r="HN58" t="s">
        <v>142</v>
      </c>
      <c r="HO58" t="s">
        <v>143</v>
      </c>
      <c r="HP58" t="s">
        <v>140</v>
      </c>
      <c r="HQ58" t="s">
        <v>140</v>
      </c>
      <c r="HS58">
        <v>0</v>
      </c>
      <c r="IK58">
        <v>0</v>
      </c>
    </row>
    <row r="59" spans="1:245" x14ac:dyDescent="0.2">
      <c r="A59">
        <v>17</v>
      </c>
      <c r="B59">
        <v>1</v>
      </c>
      <c r="E59" t="s">
        <v>170</v>
      </c>
      <c r="F59" t="s">
        <v>171</v>
      </c>
      <c r="G59" t="s">
        <v>172</v>
      </c>
      <c r="H59" t="s">
        <v>138</v>
      </c>
      <c r="I59">
        <f>ROUND(I55,7)</f>
        <v>3.4439999999999998E-2</v>
      </c>
      <c r="J59">
        <v>0</v>
      </c>
      <c r="K59">
        <f>ROUND(I55,7)</f>
        <v>3.4439999999999998E-2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48330150</v>
      </c>
      <c r="AB59">
        <f t="shared" si="58"/>
        <v>924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924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173</v>
      </c>
      <c r="BM59">
        <v>700007</v>
      </c>
      <c r="BN59">
        <v>33926398</v>
      </c>
      <c r="BO59" t="s">
        <v>3</v>
      </c>
      <c r="BP59">
        <v>0</v>
      </c>
      <c r="BQ59">
        <v>19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42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59"/>
        <v>924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138</v>
      </c>
      <c r="DW59" t="s">
        <v>138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46827972</v>
      </c>
      <c r="EF59">
        <v>19</v>
      </c>
      <c r="EG59" t="s">
        <v>140</v>
      </c>
      <c r="EH59">
        <v>106</v>
      </c>
      <c r="EI59" t="s">
        <v>140</v>
      </c>
      <c r="EJ59">
        <v>1</v>
      </c>
      <c r="EK59">
        <v>700007</v>
      </c>
      <c r="EL59" t="s">
        <v>140</v>
      </c>
      <c r="EM59" t="s">
        <v>141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-901112660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28"/>
        <v>0</v>
      </c>
      <c r="GM59">
        <f t="shared" si="60"/>
        <v>31.82</v>
      </c>
      <c r="GN59">
        <f t="shared" si="30"/>
        <v>31.82</v>
      </c>
      <c r="GO59">
        <f t="shared" si="31"/>
        <v>0</v>
      </c>
      <c r="GP59">
        <f t="shared" si="32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 t="shared" si="61"/>
        <v>31.82</v>
      </c>
      <c r="HE59" t="s">
        <v>3</v>
      </c>
      <c r="HF59" t="s">
        <v>3</v>
      </c>
      <c r="HM59" t="s">
        <v>3</v>
      </c>
      <c r="HN59" t="s">
        <v>142</v>
      </c>
      <c r="HO59" t="s">
        <v>143</v>
      </c>
      <c r="HP59" t="s">
        <v>140</v>
      </c>
      <c r="HQ59" t="s">
        <v>140</v>
      </c>
      <c r="HS59">
        <v>0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Демонтажные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62">ROUND(AB61,2)</f>
        <v>10660.19</v>
      </c>
      <c r="P61" s="2">
        <f t="shared" si="62"/>
        <v>11.52</v>
      </c>
      <c r="Q61" s="2">
        <f t="shared" si="62"/>
        <v>4515.3100000000004</v>
      </c>
      <c r="R61" s="2">
        <f t="shared" si="62"/>
        <v>2512.04</v>
      </c>
      <c r="S61" s="2">
        <f t="shared" si="62"/>
        <v>3621.32</v>
      </c>
      <c r="T61" s="2">
        <f t="shared" si="62"/>
        <v>0</v>
      </c>
      <c r="U61" s="2">
        <f>AH61</f>
        <v>6.1030719999999992</v>
      </c>
      <c r="V61" s="2">
        <f>AI61</f>
        <v>3.56</v>
      </c>
      <c r="W61" s="2">
        <f>ROUND(AJ61,2)</f>
        <v>0</v>
      </c>
      <c r="X61" s="2">
        <f>ROUND(AK61,2)</f>
        <v>6273.82</v>
      </c>
      <c r="Y61" s="2">
        <f>ROUND(AL61,2)</f>
        <v>3614.7</v>
      </c>
      <c r="Z61" s="2"/>
      <c r="AA61" s="2"/>
      <c r="AB61" s="2">
        <f>ROUND(SUMIF(AA28:AA59,"=48330150",O28:O59),2)</f>
        <v>10660.19</v>
      </c>
      <c r="AC61" s="2">
        <f>ROUND(SUMIF(AA28:AA59,"=48330150",P28:P59),2)</f>
        <v>11.52</v>
      </c>
      <c r="AD61" s="2">
        <f>ROUND(SUMIF(AA28:AA59,"=48330150",Q28:Q59),2)</f>
        <v>4515.3100000000004</v>
      </c>
      <c r="AE61" s="2">
        <f>ROUND(SUMIF(AA28:AA59,"=48330150",R28:R59),2)</f>
        <v>2512.04</v>
      </c>
      <c r="AF61" s="2">
        <f>ROUND(SUMIF(AA28:AA59,"=48330150",S28:S59),2)</f>
        <v>3621.32</v>
      </c>
      <c r="AG61" s="2">
        <f>ROUND(SUMIF(AA28:AA59,"=48330150",T28:T59),2)</f>
        <v>0</v>
      </c>
      <c r="AH61" s="2">
        <f>SUMIF(AA28:AA59,"=48330150",U28:U59)</f>
        <v>6.1030719999999992</v>
      </c>
      <c r="AI61" s="2">
        <f>SUMIF(AA28:AA59,"=48330150",V28:V59)</f>
        <v>3.56</v>
      </c>
      <c r="AJ61" s="2">
        <f>ROUND(SUMIF(AA28:AA59,"=48330150",W28:W59),2)</f>
        <v>0</v>
      </c>
      <c r="AK61" s="2">
        <f>ROUND(SUMIF(AA28:AA59,"=48330150",X28:X59),2)</f>
        <v>6273.82</v>
      </c>
      <c r="AL61" s="2">
        <f>ROUND(SUMIF(AA28:AA59,"=48330150",Y28:Y59),2)</f>
        <v>3614.7</v>
      </c>
      <c r="AM61" s="2"/>
      <c r="AN61" s="2"/>
      <c r="AO61" s="2">
        <f t="shared" ref="AO61:BD61" si="63">ROUND(BX61,2)</f>
        <v>0</v>
      </c>
      <c r="AP61" s="2">
        <f t="shared" si="63"/>
        <v>0</v>
      </c>
      <c r="AQ61" s="2">
        <f t="shared" si="63"/>
        <v>0</v>
      </c>
      <c r="AR61" s="2">
        <f t="shared" si="63"/>
        <v>23681.09</v>
      </c>
      <c r="AS61" s="2">
        <f t="shared" si="63"/>
        <v>21869.78</v>
      </c>
      <c r="AT61" s="2">
        <f t="shared" si="63"/>
        <v>1811.31</v>
      </c>
      <c r="AU61" s="2">
        <f t="shared" si="63"/>
        <v>0</v>
      </c>
      <c r="AV61" s="2">
        <f t="shared" si="63"/>
        <v>11.52</v>
      </c>
      <c r="AW61" s="2">
        <f t="shared" si="63"/>
        <v>11.52</v>
      </c>
      <c r="AX61" s="2">
        <f t="shared" si="63"/>
        <v>0</v>
      </c>
      <c r="AY61" s="2">
        <f t="shared" si="63"/>
        <v>11.52</v>
      </c>
      <c r="AZ61" s="2">
        <f t="shared" si="63"/>
        <v>0</v>
      </c>
      <c r="BA61" s="2">
        <f t="shared" si="63"/>
        <v>0</v>
      </c>
      <c r="BB61" s="2">
        <f t="shared" si="63"/>
        <v>0</v>
      </c>
      <c r="BC61" s="2">
        <f t="shared" si="63"/>
        <v>0</v>
      </c>
      <c r="BD61" s="2">
        <f t="shared" si="63"/>
        <v>3132.38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ROUND(SUMIF(AA28:AA59,"=48330150",FQ28:FQ59),2)</f>
        <v>0</v>
      </c>
      <c r="BY61" s="2">
        <f>ROUND(SUMIF(AA28:AA59,"=48330150",FR28:FR59),2)</f>
        <v>0</v>
      </c>
      <c r="BZ61" s="2">
        <f>ROUND(SUMIF(AA28:AA59,"=48330150",GL28:GL59),2)</f>
        <v>0</v>
      </c>
      <c r="CA61" s="2">
        <f>ROUND(SUMIF(AA28:AA59,"=48330150",GM28:GM59),2)</f>
        <v>23681.09</v>
      </c>
      <c r="CB61" s="2">
        <f>ROUND(SUMIF(AA28:AA59,"=48330150",GN28:GN59),2)</f>
        <v>21869.78</v>
      </c>
      <c r="CC61" s="2">
        <f>ROUND(SUMIF(AA28:AA59,"=48330150",GO28:GO59),2)</f>
        <v>1811.31</v>
      </c>
      <c r="CD61" s="2">
        <f>ROUND(SUMIF(AA28:AA59,"=48330150",GP28:GP59),2)</f>
        <v>0</v>
      </c>
      <c r="CE61" s="2">
        <f>AC61-BX61</f>
        <v>11.52</v>
      </c>
      <c r="CF61" s="2">
        <f>AC61-BY61</f>
        <v>11.52</v>
      </c>
      <c r="CG61" s="2">
        <f>BX61-BZ61</f>
        <v>0</v>
      </c>
      <c r="CH61" s="2">
        <f>AC61-BX61-BY61+BZ61</f>
        <v>11.52</v>
      </c>
      <c r="CI61" s="2">
        <f>BY61-BZ61</f>
        <v>0</v>
      </c>
      <c r="CJ61" s="2">
        <f>ROUND(SUMIF(AA28:AA59,"=48330150",GX28:GX59),2)</f>
        <v>0</v>
      </c>
      <c r="CK61" s="2">
        <f>ROUND(SUMIF(AA28:AA59,"=48330150",GY28:GY59),2)</f>
        <v>0</v>
      </c>
      <c r="CL61" s="2">
        <f>ROUND(SUMIF(AA28:AA59,"=48330150",GZ28:GZ59),2)</f>
        <v>0</v>
      </c>
      <c r="CM61" s="2">
        <f>ROUND(SUMIF(AA28:AA59,"=48330150",HD28:HD59),2)</f>
        <v>3132.38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1</v>
      </c>
      <c r="C63" s="4">
        <v>0</v>
      </c>
      <c r="D63" s="4">
        <v>1</v>
      </c>
      <c r="E63" s="4">
        <v>201</v>
      </c>
      <c r="F63" s="4">
        <f>ROUND(Source!O61,O63)</f>
        <v>10660.19</v>
      </c>
      <c r="G63" s="4" t="s">
        <v>174</v>
      </c>
      <c r="H63" s="4" t="s">
        <v>175</v>
      </c>
      <c r="I63" s="4"/>
      <c r="J63" s="4"/>
      <c r="K63" s="4">
        <v>201</v>
      </c>
      <c r="L63" s="4">
        <v>1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13792.57</v>
      </c>
      <c r="X63" s="4">
        <v>1</v>
      </c>
      <c r="Y63" s="4">
        <v>13792.57</v>
      </c>
      <c r="Z63" s="4"/>
      <c r="AA63" s="4"/>
      <c r="AB63" s="4"/>
    </row>
    <row r="64" spans="1:245" x14ac:dyDescent="0.2">
      <c r="A64" s="4">
        <v>50</v>
      </c>
      <c r="B64" s="4">
        <v>1</v>
      </c>
      <c r="C64" s="4">
        <v>0</v>
      </c>
      <c r="D64" s="4">
        <v>1</v>
      </c>
      <c r="E64" s="4">
        <v>202</v>
      </c>
      <c r="F64" s="4">
        <f>ROUND(Source!P61,O64)</f>
        <v>11.52</v>
      </c>
      <c r="G64" s="4" t="s">
        <v>176</v>
      </c>
      <c r="H64" s="4" t="s">
        <v>177</v>
      </c>
      <c r="I64" s="4"/>
      <c r="J64" s="4"/>
      <c r="K64" s="4">
        <v>202</v>
      </c>
      <c r="L64" s="4">
        <v>2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11.52</v>
      </c>
      <c r="X64" s="4">
        <v>1</v>
      </c>
      <c r="Y64" s="4">
        <v>11.52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178</v>
      </c>
      <c r="H65" s="4" t="s">
        <v>179</v>
      </c>
      <c r="I65" s="4"/>
      <c r="J65" s="4"/>
      <c r="K65" s="4">
        <v>222</v>
      </c>
      <c r="L65" s="4">
        <v>3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1</v>
      </c>
      <c r="C66" s="4">
        <v>0</v>
      </c>
      <c r="D66" s="4">
        <v>1</v>
      </c>
      <c r="E66" s="4">
        <v>225</v>
      </c>
      <c r="F66" s="4">
        <f>ROUND(Source!AV61,O66)</f>
        <v>11.52</v>
      </c>
      <c r="G66" s="4" t="s">
        <v>180</v>
      </c>
      <c r="H66" s="4" t="s">
        <v>181</v>
      </c>
      <c r="I66" s="4"/>
      <c r="J66" s="4"/>
      <c r="K66" s="4">
        <v>225</v>
      </c>
      <c r="L66" s="4">
        <v>4</v>
      </c>
      <c r="M66" s="4">
        <v>1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11.52</v>
      </c>
      <c r="X66" s="4">
        <v>1</v>
      </c>
      <c r="Y66" s="4">
        <v>11.52</v>
      </c>
      <c r="Z66" s="4"/>
      <c r="AA66" s="4"/>
      <c r="AB66" s="4"/>
    </row>
    <row r="67" spans="1:28" x14ac:dyDescent="0.2">
      <c r="A67" s="4">
        <v>50</v>
      </c>
      <c r="B67" s="4">
        <v>1</v>
      </c>
      <c r="C67" s="4">
        <v>0</v>
      </c>
      <c r="D67" s="4">
        <v>1</v>
      </c>
      <c r="E67" s="4">
        <v>226</v>
      </c>
      <c r="F67" s="4">
        <f>ROUND(Source!AW61,O67)</f>
        <v>11.52</v>
      </c>
      <c r="G67" s="4" t="s">
        <v>182</v>
      </c>
      <c r="H67" s="4" t="s">
        <v>183</v>
      </c>
      <c r="I67" s="4"/>
      <c r="J67" s="4"/>
      <c r="K67" s="4">
        <v>226</v>
      </c>
      <c r="L67" s="4">
        <v>5</v>
      </c>
      <c r="M67" s="4">
        <v>1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11.52</v>
      </c>
      <c r="X67" s="4">
        <v>1</v>
      </c>
      <c r="Y67" s="4">
        <v>11.52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184</v>
      </c>
      <c r="H68" s="4" t="s">
        <v>185</v>
      </c>
      <c r="I68" s="4"/>
      <c r="J68" s="4"/>
      <c r="K68" s="4">
        <v>227</v>
      </c>
      <c r="L68" s="4">
        <v>6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1</v>
      </c>
      <c r="C69" s="4">
        <v>0</v>
      </c>
      <c r="D69" s="4">
        <v>1</v>
      </c>
      <c r="E69" s="4">
        <v>228</v>
      </c>
      <c r="F69" s="4">
        <f>ROUND(Source!AY61,O69)</f>
        <v>11.52</v>
      </c>
      <c r="G69" s="4" t="s">
        <v>186</v>
      </c>
      <c r="H69" s="4" t="s">
        <v>187</v>
      </c>
      <c r="I69" s="4"/>
      <c r="J69" s="4"/>
      <c r="K69" s="4">
        <v>228</v>
      </c>
      <c r="L69" s="4">
        <v>7</v>
      </c>
      <c r="M69" s="4">
        <v>1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11.52</v>
      </c>
      <c r="X69" s="4">
        <v>1</v>
      </c>
      <c r="Y69" s="4">
        <v>11.52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188</v>
      </c>
      <c r="H70" s="4" t="s">
        <v>189</v>
      </c>
      <c r="I70" s="4"/>
      <c r="J70" s="4"/>
      <c r="K70" s="4">
        <v>216</v>
      </c>
      <c r="L70" s="4">
        <v>8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190</v>
      </c>
      <c r="H71" s="4" t="s">
        <v>191</v>
      </c>
      <c r="I71" s="4"/>
      <c r="J71" s="4"/>
      <c r="K71" s="4">
        <v>223</v>
      </c>
      <c r="L71" s="4">
        <v>9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192</v>
      </c>
      <c r="H72" s="4" t="s">
        <v>193</v>
      </c>
      <c r="I72" s="4"/>
      <c r="J72" s="4"/>
      <c r="K72" s="4">
        <v>229</v>
      </c>
      <c r="L72" s="4">
        <v>10</v>
      </c>
      <c r="M72" s="4">
        <v>1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1</v>
      </c>
      <c r="E73" s="4">
        <v>203</v>
      </c>
      <c r="F73" s="4">
        <f>ROUND(Source!Q61,O73)</f>
        <v>4515.3100000000004</v>
      </c>
      <c r="G73" s="4" t="s">
        <v>194</v>
      </c>
      <c r="H73" s="4" t="s">
        <v>195</v>
      </c>
      <c r="I73" s="4"/>
      <c r="J73" s="4"/>
      <c r="K73" s="4">
        <v>203</v>
      </c>
      <c r="L73" s="4">
        <v>11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4515.3100000000004</v>
      </c>
      <c r="X73" s="4">
        <v>1</v>
      </c>
      <c r="Y73" s="4">
        <v>4515.3100000000004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196</v>
      </c>
      <c r="H74" s="4" t="s">
        <v>197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1</v>
      </c>
      <c r="E75" s="4">
        <v>204</v>
      </c>
      <c r="F75" s="4">
        <f>ROUND(Source!R61,O75)</f>
        <v>2512.04</v>
      </c>
      <c r="G75" s="4" t="s">
        <v>198</v>
      </c>
      <c r="H75" s="4" t="s">
        <v>199</v>
      </c>
      <c r="I75" s="4"/>
      <c r="J75" s="4"/>
      <c r="K75" s="4">
        <v>204</v>
      </c>
      <c r="L75" s="4">
        <v>13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2512.04</v>
      </c>
      <c r="X75" s="4">
        <v>1</v>
      </c>
      <c r="Y75" s="4">
        <v>2512.04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1</v>
      </c>
      <c r="E76" s="4">
        <v>205</v>
      </c>
      <c r="F76" s="4">
        <f>ROUND(Source!S61,O76)</f>
        <v>3621.32</v>
      </c>
      <c r="G76" s="4" t="s">
        <v>200</v>
      </c>
      <c r="H76" s="4" t="s">
        <v>201</v>
      </c>
      <c r="I76" s="4"/>
      <c r="J76" s="4"/>
      <c r="K76" s="4">
        <v>205</v>
      </c>
      <c r="L76" s="4">
        <v>14</v>
      </c>
      <c r="M76" s="4">
        <v>0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3621.3199999999997</v>
      </c>
      <c r="X76" s="4">
        <v>1</v>
      </c>
      <c r="Y76" s="4">
        <v>3621.3199999999997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202</v>
      </c>
      <c r="H77" s="4" t="s">
        <v>203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21869.78</v>
      </c>
      <c r="G78" s="4" t="s">
        <v>204</v>
      </c>
      <c r="H78" s="4" t="s">
        <v>205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21869.78</v>
      </c>
      <c r="X78" s="4">
        <v>1</v>
      </c>
      <c r="Y78" s="4">
        <v>21869.78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1811.31</v>
      </c>
      <c r="G79" s="4" t="s">
        <v>206</v>
      </c>
      <c r="H79" s="4" t="s">
        <v>207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1811.31</v>
      </c>
      <c r="X79" s="4">
        <v>1</v>
      </c>
      <c r="Y79" s="4">
        <v>1811.31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208</v>
      </c>
      <c r="H80" s="4" t="s">
        <v>209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210</v>
      </c>
      <c r="H81" s="4" t="s">
        <v>211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212</v>
      </c>
      <c r="H82" s="4" t="s">
        <v>213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1</v>
      </c>
      <c r="C83" s="4">
        <v>0</v>
      </c>
      <c r="D83" s="4">
        <v>1</v>
      </c>
      <c r="E83" s="4">
        <v>207</v>
      </c>
      <c r="F83" s="4">
        <f>ROUND(Source!U61,O83)</f>
        <v>6.1030720000000001</v>
      </c>
      <c r="G83" s="4" t="s">
        <v>214</v>
      </c>
      <c r="H83" s="4" t="s">
        <v>215</v>
      </c>
      <c r="I83" s="4"/>
      <c r="J83" s="4"/>
      <c r="K83" s="4">
        <v>207</v>
      </c>
      <c r="L83" s="4">
        <v>21</v>
      </c>
      <c r="M83" s="4">
        <v>0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6.1030720000000001</v>
      </c>
      <c r="X83" s="4">
        <v>1</v>
      </c>
      <c r="Y83" s="4">
        <v>6.1030720000000001</v>
      </c>
      <c r="Z83" s="4"/>
      <c r="AA83" s="4"/>
      <c r="AB83" s="4"/>
    </row>
    <row r="84" spans="1:245" x14ac:dyDescent="0.2">
      <c r="A84" s="4">
        <v>50</v>
      </c>
      <c r="B84" s="4">
        <v>1</v>
      </c>
      <c r="C84" s="4">
        <v>0</v>
      </c>
      <c r="D84" s="4">
        <v>1</v>
      </c>
      <c r="E84" s="4">
        <v>208</v>
      </c>
      <c r="F84" s="4">
        <f>ROUND(Source!V61,O84)</f>
        <v>3.56</v>
      </c>
      <c r="G84" s="4" t="s">
        <v>216</v>
      </c>
      <c r="H84" s="4" t="s">
        <v>217</v>
      </c>
      <c r="I84" s="4"/>
      <c r="J84" s="4"/>
      <c r="K84" s="4">
        <v>208</v>
      </c>
      <c r="L84" s="4">
        <v>22</v>
      </c>
      <c r="M84" s="4">
        <v>0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3.56</v>
      </c>
      <c r="X84" s="4">
        <v>1</v>
      </c>
      <c r="Y84" s="4">
        <v>3.56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218</v>
      </c>
      <c r="H85" s="4" t="s">
        <v>219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1</v>
      </c>
      <c r="C86" s="4">
        <v>0</v>
      </c>
      <c r="D86" s="4">
        <v>1</v>
      </c>
      <c r="E86" s="4">
        <v>233</v>
      </c>
      <c r="F86" s="4">
        <f>ROUND(Source!BD61,O86)</f>
        <v>3132.38</v>
      </c>
      <c r="G86" s="4" t="s">
        <v>220</v>
      </c>
      <c r="H86" s="4" t="s">
        <v>221</v>
      </c>
      <c r="I86" s="4"/>
      <c r="J86" s="4"/>
      <c r="K86" s="4">
        <v>233</v>
      </c>
      <c r="L86" s="4">
        <v>24</v>
      </c>
      <c r="M86" s="4">
        <v>1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3132.38</v>
      </c>
      <c r="X86" s="4">
        <v>1</v>
      </c>
      <c r="Y86" s="4">
        <v>3132.38</v>
      </c>
      <c r="Z86" s="4"/>
      <c r="AA86" s="4"/>
      <c r="AB86" s="4"/>
    </row>
    <row r="87" spans="1:245" x14ac:dyDescent="0.2">
      <c r="A87" s="4">
        <v>50</v>
      </c>
      <c r="B87" s="4">
        <v>1</v>
      </c>
      <c r="C87" s="4">
        <v>0</v>
      </c>
      <c r="D87" s="4">
        <v>1</v>
      </c>
      <c r="E87" s="4">
        <v>210</v>
      </c>
      <c r="F87" s="4">
        <f>ROUND(Source!X61,O87)</f>
        <v>6273.82</v>
      </c>
      <c r="G87" s="4" t="s">
        <v>222</v>
      </c>
      <c r="H87" s="4" t="s">
        <v>223</v>
      </c>
      <c r="I87" s="4"/>
      <c r="J87" s="4"/>
      <c r="K87" s="4">
        <v>210</v>
      </c>
      <c r="L87" s="4">
        <v>25</v>
      </c>
      <c r="M87" s="4">
        <v>0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6273.82</v>
      </c>
      <c r="X87" s="4">
        <v>1</v>
      </c>
      <c r="Y87" s="4">
        <v>6273.82</v>
      </c>
      <c r="Z87" s="4"/>
      <c r="AA87" s="4"/>
      <c r="AB87" s="4"/>
    </row>
    <row r="88" spans="1:245" x14ac:dyDescent="0.2">
      <c r="A88" s="4">
        <v>50</v>
      </c>
      <c r="B88" s="4">
        <v>1</v>
      </c>
      <c r="C88" s="4">
        <v>0</v>
      </c>
      <c r="D88" s="4">
        <v>1</v>
      </c>
      <c r="E88" s="4">
        <v>211</v>
      </c>
      <c r="F88" s="4">
        <f>ROUND(Source!Y61,O88)</f>
        <v>3614.7</v>
      </c>
      <c r="G88" s="4" t="s">
        <v>224</v>
      </c>
      <c r="H88" s="4" t="s">
        <v>225</v>
      </c>
      <c r="I88" s="4"/>
      <c r="J88" s="4"/>
      <c r="K88" s="4">
        <v>211</v>
      </c>
      <c r="L88" s="4">
        <v>26</v>
      </c>
      <c r="M88" s="4">
        <v>0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3614.7</v>
      </c>
      <c r="X88" s="4">
        <v>1</v>
      </c>
      <c r="Y88" s="4">
        <v>3614.7</v>
      </c>
      <c r="Z88" s="4"/>
      <c r="AA88" s="4"/>
      <c r="AB88" s="4"/>
    </row>
    <row r="89" spans="1:245" x14ac:dyDescent="0.2">
      <c r="A89" s="4">
        <v>50</v>
      </c>
      <c r="B89" s="4">
        <v>1</v>
      </c>
      <c r="C89" s="4">
        <v>0</v>
      </c>
      <c r="D89" s="4">
        <v>1</v>
      </c>
      <c r="E89" s="4">
        <v>224</v>
      </c>
      <c r="F89" s="4">
        <f>ROUND(Source!AR61,O89)</f>
        <v>23681.09</v>
      </c>
      <c r="G89" s="4" t="s">
        <v>226</v>
      </c>
      <c r="H89" s="4" t="s">
        <v>227</v>
      </c>
      <c r="I89" s="4"/>
      <c r="J89" s="4"/>
      <c r="K89" s="4">
        <v>224</v>
      </c>
      <c r="L89" s="4">
        <v>27</v>
      </c>
      <c r="M89" s="4">
        <v>0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23681.09</v>
      </c>
      <c r="X89" s="4">
        <v>1</v>
      </c>
      <c r="Y89" s="4">
        <v>23681.09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ROW(A216)</f>
        <v>216</v>
      </c>
      <c r="E91" s="1"/>
      <c r="F91" s="1" t="s">
        <v>16</v>
      </c>
      <c r="G91" s="1" t="s">
        <v>228</v>
      </c>
      <c r="H91" s="1" t="s">
        <v>3</v>
      </c>
      <c r="I91" s="1">
        <v>0</v>
      </c>
      <c r="J91" s="1"/>
      <c r="K91" s="1">
        <v>0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3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3</v>
      </c>
      <c r="BO91" s="1" t="s">
        <v>3</v>
      </c>
      <c r="BP91" s="1" t="s">
        <v>3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64">B216</f>
        <v>1</v>
      </c>
      <c r="C93" s="2">
        <f t="shared" si="64"/>
        <v>4</v>
      </c>
      <c r="D93" s="2">
        <f t="shared" si="64"/>
        <v>91</v>
      </c>
      <c r="E93" s="2">
        <f t="shared" si="64"/>
        <v>0</v>
      </c>
      <c r="F93" s="2" t="str">
        <f t="shared" si="64"/>
        <v>Новый раздел</v>
      </c>
      <c r="G93" s="2" t="str">
        <f t="shared" si="64"/>
        <v>Строительно-монтажные работы</v>
      </c>
      <c r="H93" s="2"/>
      <c r="I93" s="2"/>
      <c r="J93" s="2"/>
      <c r="K93" s="2"/>
      <c r="L93" s="2"/>
      <c r="M93" s="2"/>
      <c r="N93" s="2"/>
      <c r="O93" s="2">
        <f t="shared" ref="O93:AT93" si="65">O216</f>
        <v>91338.72</v>
      </c>
      <c r="P93" s="2">
        <f t="shared" si="65"/>
        <v>1628.12</v>
      </c>
      <c r="Q93" s="2">
        <f t="shared" si="65"/>
        <v>23280.75</v>
      </c>
      <c r="R93" s="2">
        <f t="shared" si="65"/>
        <v>12549.27</v>
      </c>
      <c r="S93" s="2">
        <f t="shared" si="65"/>
        <v>53880.58</v>
      </c>
      <c r="T93" s="2">
        <f t="shared" si="65"/>
        <v>0</v>
      </c>
      <c r="U93" s="2">
        <f t="shared" si="65"/>
        <v>90.613600000000019</v>
      </c>
      <c r="V93" s="2">
        <f t="shared" si="65"/>
        <v>17.641999999999999</v>
      </c>
      <c r="W93" s="2">
        <f t="shared" si="65"/>
        <v>0</v>
      </c>
      <c r="X93" s="2">
        <f t="shared" si="65"/>
        <v>67681.56</v>
      </c>
      <c r="Y93" s="2">
        <f t="shared" si="65"/>
        <v>38773.919999999998</v>
      </c>
      <c r="Z93" s="2">
        <f t="shared" si="65"/>
        <v>0</v>
      </c>
      <c r="AA93" s="2">
        <f t="shared" si="65"/>
        <v>0</v>
      </c>
      <c r="AB93" s="2">
        <f t="shared" si="65"/>
        <v>91338.72</v>
      </c>
      <c r="AC93" s="2">
        <f t="shared" si="65"/>
        <v>1628.12</v>
      </c>
      <c r="AD93" s="2">
        <f t="shared" si="65"/>
        <v>23280.75</v>
      </c>
      <c r="AE93" s="2">
        <f t="shared" si="65"/>
        <v>12549.27</v>
      </c>
      <c r="AF93" s="2">
        <f t="shared" si="65"/>
        <v>53880.58</v>
      </c>
      <c r="AG93" s="2">
        <f t="shared" si="65"/>
        <v>0</v>
      </c>
      <c r="AH93" s="2">
        <f t="shared" si="65"/>
        <v>90.613600000000019</v>
      </c>
      <c r="AI93" s="2">
        <f t="shared" si="65"/>
        <v>17.641999999999999</v>
      </c>
      <c r="AJ93" s="2">
        <f t="shared" si="65"/>
        <v>0</v>
      </c>
      <c r="AK93" s="2">
        <f t="shared" si="65"/>
        <v>67681.56</v>
      </c>
      <c r="AL93" s="2">
        <f t="shared" si="65"/>
        <v>38773.919999999998</v>
      </c>
      <c r="AM93" s="2">
        <f t="shared" si="65"/>
        <v>0</v>
      </c>
      <c r="AN93" s="2">
        <f t="shared" si="65"/>
        <v>0</v>
      </c>
      <c r="AO93" s="2">
        <f t="shared" si="65"/>
        <v>0</v>
      </c>
      <c r="AP93" s="2">
        <f t="shared" si="65"/>
        <v>0</v>
      </c>
      <c r="AQ93" s="2">
        <f t="shared" si="65"/>
        <v>0</v>
      </c>
      <c r="AR93" s="2">
        <f t="shared" si="65"/>
        <v>202189.37</v>
      </c>
      <c r="AS93" s="2">
        <f t="shared" si="65"/>
        <v>186352.65</v>
      </c>
      <c r="AT93" s="2">
        <f t="shared" si="65"/>
        <v>15836.72</v>
      </c>
      <c r="AU93" s="2">
        <f t="shared" ref="AU93:BZ93" si="66">AU216</f>
        <v>0</v>
      </c>
      <c r="AV93" s="2">
        <f t="shared" si="66"/>
        <v>1628.12</v>
      </c>
      <c r="AW93" s="2">
        <f t="shared" si="66"/>
        <v>1628.12</v>
      </c>
      <c r="AX93" s="2">
        <f t="shared" si="66"/>
        <v>0</v>
      </c>
      <c r="AY93" s="2">
        <f t="shared" si="66"/>
        <v>1628.12</v>
      </c>
      <c r="AZ93" s="2">
        <f t="shared" si="66"/>
        <v>0</v>
      </c>
      <c r="BA93" s="2">
        <f t="shared" si="66"/>
        <v>0</v>
      </c>
      <c r="BB93" s="2">
        <f t="shared" si="66"/>
        <v>0</v>
      </c>
      <c r="BC93" s="2">
        <f t="shared" si="66"/>
        <v>0</v>
      </c>
      <c r="BD93" s="2">
        <f t="shared" si="66"/>
        <v>4395.17</v>
      </c>
      <c r="BE93" s="2">
        <f t="shared" si="66"/>
        <v>0</v>
      </c>
      <c r="BF93" s="2">
        <f t="shared" si="66"/>
        <v>0</v>
      </c>
      <c r="BG93" s="2">
        <f t="shared" si="66"/>
        <v>0</v>
      </c>
      <c r="BH93" s="2">
        <f t="shared" si="66"/>
        <v>0</v>
      </c>
      <c r="BI93" s="2">
        <f t="shared" si="66"/>
        <v>0</v>
      </c>
      <c r="BJ93" s="2">
        <f t="shared" si="66"/>
        <v>0</v>
      </c>
      <c r="BK93" s="2">
        <f t="shared" si="66"/>
        <v>0</v>
      </c>
      <c r="BL93" s="2">
        <f t="shared" si="66"/>
        <v>0</v>
      </c>
      <c r="BM93" s="2">
        <f t="shared" si="66"/>
        <v>0</v>
      </c>
      <c r="BN93" s="2">
        <f t="shared" si="66"/>
        <v>0</v>
      </c>
      <c r="BO93" s="2">
        <f t="shared" si="66"/>
        <v>0</v>
      </c>
      <c r="BP93" s="2">
        <f t="shared" si="66"/>
        <v>0</v>
      </c>
      <c r="BQ93" s="2">
        <f t="shared" si="66"/>
        <v>0</v>
      </c>
      <c r="BR93" s="2">
        <f t="shared" si="66"/>
        <v>0</v>
      </c>
      <c r="BS93" s="2">
        <f t="shared" si="66"/>
        <v>0</v>
      </c>
      <c r="BT93" s="2">
        <f t="shared" si="66"/>
        <v>0</v>
      </c>
      <c r="BU93" s="2">
        <f t="shared" si="66"/>
        <v>0</v>
      </c>
      <c r="BV93" s="2">
        <f t="shared" si="66"/>
        <v>0</v>
      </c>
      <c r="BW93" s="2">
        <f t="shared" si="66"/>
        <v>0</v>
      </c>
      <c r="BX93" s="2">
        <f t="shared" si="66"/>
        <v>0</v>
      </c>
      <c r="BY93" s="2">
        <f t="shared" si="66"/>
        <v>0</v>
      </c>
      <c r="BZ93" s="2">
        <f t="shared" si="66"/>
        <v>0</v>
      </c>
      <c r="CA93" s="2">
        <f t="shared" ref="CA93:DF93" si="67">CA216</f>
        <v>202189.37</v>
      </c>
      <c r="CB93" s="2">
        <f t="shared" si="67"/>
        <v>186352.65</v>
      </c>
      <c r="CC93" s="2">
        <f t="shared" si="67"/>
        <v>15836.72</v>
      </c>
      <c r="CD93" s="2">
        <f t="shared" si="67"/>
        <v>0</v>
      </c>
      <c r="CE93" s="2">
        <f t="shared" si="67"/>
        <v>1628.12</v>
      </c>
      <c r="CF93" s="2">
        <f t="shared" si="67"/>
        <v>1628.12</v>
      </c>
      <c r="CG93" s="2">
        <f t="shared" si="67"/>
        <v>0</v>
      </c>
      <c r="CH93" s="2">
        <f t="shared" si="67"/>
        <v>1628.12</v>
      </c>
      <c r="CI93" s="2">
        <f t="shared" si="67"/>
        <v>0</v>
      </c>
      <c r="CJ93" s="2">
        <f t="shared" si="67"/>
        <v>0</v>
      </c>
      <c r="CK93" s="2">
        <f t="shared" si="67"/>
        <v>0</v>
      </c>
      <c r="CL93" s="2">
        <f t="shared" si="67"/>
        <v>0</v>
      </c>
      <c r="CM93" s="2">
        <f t="shared" si="67"/>
        <v>4395.17</v>
      </c>
      <c r="CN93" s="2">
        <f t="shared" si="67"/>
        <v>0</v>
      </c>
      <c r="CO93" s="2">
        <f t="shared" si="67"/>
        <v>0</v>
      </c>
      <c r="CP93" s="2">
        <f t="shared" si="67"/>
        <v>0</v>
      </c>
      <c r="CQ93" s="2">
        <f t="shared" si="67"/>
        <v>0</v>
      </c>
      <c r="CR93" s="2">
        <f t="shared" si="67"/>
        <v>0</v>
      </c>
      <c r="CS93" s="2">
        <f t="shared" si="67"/>
        <v>0</v>
      </c>
      <c r="CT93" s="2">
        <f t="shared" si="67"/>
        <v>0</v>
      </c>
      <c r="CU93" s="2">
        <f t="shared" si="67"/>
        <v>0</v>
      </c>
      <c r="CV93" s="2">
        <f t="shared" si="67"/>
        <v>0</v>
      </c>
      <c r="CW93" s="2">
        <f t="shared" si="67"/>
        <v>0</v>
      </c>
      <c r="CX93" s="2">
        <f t="shared" si="67"/>
        <v>0</v>
      </c>
      <c r="CY93" s="2">
        <f t="shared" si="67"/>
        <v>0</v>
      </c>
      <c r="CZ93" s="2">
        <f t="shared" si="67"/>
        <v>0</v>
      </c>
      <c r="DA93" s="2">
        <f t="shared" si="67"/>
        <v>0</v>
      </c>
      <c r="DB93" s="2">
        <f t="shared" si="67"/>
        <v>0</v>
      </c>
      <c r="DC93" s="2">
        <f t="shared" si="67"/>
        <v>0</v>
      </c>
      <c r="DD93" s="2">
        <f t="shared" si="67"/>
        <v>0</v>
      </c>
      <c r="DE93" s="2">
        <f t="shared" si="67"/>
        <v>0</v>
      </c>
      <c r="DF93" s="2">
        <f t="shared" si="67"/>
        <v>0</v>
      </c>
      <c r="DG93" s="3">
        <f t="shared" ref="DG93:EL93" si="68">DG216</f>
        <v>0</v>
      </c>
      <c r="DH93" s="3">
        <f t="shared" si="68"/>
        <v>0</v>
      </c>
      <c r="DI93" s="3">
        <f t="shared" si="68"/>
        <v>0</v>
      </c>
      <c r="DJ93" s="3">
        <f t="shared" si="68"/>
        <v>0</v>
      </c>
      <c r="DK93" s="3">
        <f t="shared" si="68"/>
        <v>0</v>
      </c>
      <c r="DL93" s="3">
        <f t="shared" si="68"/>
        <v>0</v>
      </c>
      <c r="DM93" s="3">
        <f t="shared" si="68"/>
        <v>0</v>
      </c>
      <c r="DN93" s="3">
        <f t="shared" si="68"/>
        <v>0</v>
      </c>
      <c r="DO93" s="3">
        <f t="shared" si="68"/>
        <v>0</v>
      </c>
      <c r="DP93" s="3">
        <f t="shared" si="68"/>
        <v>0</v>
      </c>
      <c r="DQ93" s="3">
        <f t="shared" si="68"/>
        <v>0</v>
      </c>
      <c r="DR93" s="3">
        <f t="shared" si="68"/>
        <v>0</v>
      </c>
      <c r="DS93" s="3">
        <f t="shared" si="68"/>
        <v>0</v>
      </c>
      <c r="DT93" s="3">
        <f t="shared" si="68"/>
        <v>0</v>
      </c>
      <c r="DU93" s="3">
        <f t="shared" si="68"/>
        <v>0</v>
      </c>
      <c r="DV93" s="3">
        <f t="shared" si="68"/>
        <v>0</v>
      </c>
      <c r="DW93" s="3">
        <f t="shared" si="68"/>
        <v>0</v>
      </c>
      <c r="DX93" s="3">
        <f t="shared" si="68"/>
        <v>0</v>
      </c>
      <c r="DY93" s="3">
        <f t="shared" si="68"/>
        <v>0</v>
      </c>
      <c r="DZ93" s="3">
        <f t="shared" si="68"/>
        <v>0</v>
      </c>
      <c r="EA93" s="3">
        <f t="shared" si="68"/>
        <v>0</v>
      </c>
      <c r="EB93" s="3">
        <f t="shared" si="68"/>
        <v>0</v>
      </c>
      <c r="EC93" s="3">
        <f t="shared" si="68"/>
        <v>0</v>
      </c>
      <c r="ED93" s="3">
        <f t="shared" si="68"/>
        <v>0</v>
      </c>
      <c r="EE93" s="3">
        <f t="shared" si="68"/>
        <v>0</v>
      </c>
      <c r="EF93" s="3">
        <f t="shared" si="68"/>
        <v>0</v>
      </c>
      <c r="EG93" s="3">
        <f t="shared" si="68"/>
        <v>0</v>
      </c>
      <c r="EH93" s="3">
        <f t="shared" si="68"/>
        <v>0</v>
      </c>
      <c r="EI93" s="3">
        <f t="shared" si="68"/>
        <v>0</v>
      </c>
      <c r="EJ93" s="3">
        <f t="shared" si="68"/>
        <v>0</v>
      </c>
      <c r="EK93" s="3">
        <f t="shared" si="68"/>
        <v>0</v>
      </c>
      <c r="EL93" s="3">
        <f t="shared" si="68"/>
        <v>0</v>
      </c>
      <c r="EM93" s="3">
        <f t="shared" ref="EM93:FR93" si="69">EM216</f>
        <v>0</v>
      </c>
      <c r="EN93" s="3">
        <f t="shared" si="69"/>
        <v>0</v>
      </c>
      <c r="EO93" s="3">
        <f t="shared" si="69"/>
        <v>0</v>
      </c>
      <c r="EP93" s="3">
        <f t="shared" si="69"/>
        <v>0</v>
      </c>
      <c r="EQ93" s="3">
        <f t="shared" si="69"/>
        <v>0</v>
      </c>
      <c r="ER93" s="3">
        <f t="shared" si="69"/>
        <v>0</v>
      </c>
      <c r="ES93" s="3">
        <f t="shared" si="69"/>
        <v>0</v>
      </c>
      <c r="ET93" s="3">
        <f t="shared" si="69"/>
        <v>0</v>
      </c>
      <c r="EU93" s="3">
        <f t="shared" si="69"/>
        <v>0</v>
      </c>
      <c r="EV93" s="3">
        <f t="shared" si="69"/>
        <v>0</v>
      </c>
      <c r="EW93" s="3">
        <f t="shared" si="69"/>
        <v>0</v>
      </c>
      <c r="EX93" s="3">
        <f t="shared" si="69"/>
        <v>0</v>
      </c>
      <c r="EY93" s="3">
        <f t="shared" si="69"/>
        <v>0</v>
      </c>
      <c r="EZ93" s="3">
        <f t="shared" si="69"/>
        <v>0</v>
      </c>
      <c r="FA93" s="3">
        <f t="shared" si="69"/>
        <v>0</v>
      </c>
      <c r="FB93" s="3">
        <f t="shared" si="69"/>
        <v>0</v>
      </c>
      <c r="FC93" s="3">
        <f t="shared" si="69"/>
        <v>0</v>
      </c>
      <c r="FD93" s="3">
        <f t="shared" si="69"/>
        <v>0</v>
      </c>
      <c r="FE93" s="3">
        <f t="shared" si="69"/>
        <v>0</v>
      </c>
      <c r="FF93" s="3">
        <f t="shared" si="69"/>
        <v>0</v>
      </c>
      <c r="FG93" s="3">
        <f t="shared" si="69"/>
        <v>0</v>
      </c>
      <c r="FH93" s="3">
        <f t="shared" si="69"/>
        <v>0</v>
      </c>
      <c r="FI93" s="3">
        <f t="shared" si="69"/>
        <v>0</v>
      </c>
      <c r="FJ93" s="3">
        <f t="shared" si="69"/>
        <v>0</v>
      </c>
      <c r="FK93" s="3">
        <f t="shared" si="69"/>
        <v>0</v>
      </c>
      <c r="FL93" s="3">
        <f t="shared" si="69"/>
        <v>0</v>
      </c>
      <c r="FM93" s="3">
        <f t="shared" si="69"/>
        <v>0</v>
      </c>
      <c r="FN93" s="3">
        <f t="shared" si="69"/>
        <v>0</v>
      </c>
      <c r="FO93" s="3">
        <f t="shared" si="69"/>
        <v>0</v>
      </c>
      <c r="FP93" s="3">
        <f t="shared" si="69"/>
        <v>0</v>
      </c>
      <c r="FQ93" s="3">
        <f t="shared" si="69"/>
        <v>0</v>
      </c>
      <c r="FR93" s="3">
        <f t="shared" si="69"/>
        <v>0</v>
      </c>
      <c r="FS93" s="3">
        <f t="shared" ref="FS93:GX93" si="70">FS216</f>
        <v>0</v>
      </c>
      <c r="FT93" s="3">
        <f t="shared" si="70"/>
        <v>0</v>
      </c>
      <c r="FU93" s="3">
        <f t="shared" si="70"/>
        <v>0</v>
      </c>
      <c r="FV93" s="3">
        <f t="shared" si="70"/>
        <v>0</v>
      </c>
      <c r="FW93" s="3">
        <f t="shared" si="70"/>
        <v>0</v>
      </c>
      <c r="FX93" s="3">
        <f t="shared" si="70"/>
        <v>0</v>
      </c>
      <c r="FY93" s="3">
        <f t="shared" si="70"/>
        <v>0</v>
      </c>
      <c r="FZ93" s="3">
        <f t="shared" si="70"/>
        <v>0</v>
      </c>
      <c r="GA93" s="3">
        <f t="shared" si="70"/>
        <v>0</v>
      </c>
      <c r="GB93" s="3">
        <f t="shared" si="70"/>
        <v>0</v>
      </c>
      <c r="GC93" s="3">
        <f t="shared" si="70"/>
        <v>0</v>
      </c>
      <c r="GD93" s="3">
        <f t="shared" si="70"/>
        <v>0</v>
      </c>
      <c r="GE93" s="3">
        <f t="shared" si="70"/>
        <v>0</v>
      </c>
      <c r="GF93" s="3">
        <f t="shared" si="70"/>
        <v>0</v>
      </c>
      <c r="GG93" s="3">
        <f t="shared" si="70"/>
        <v>0</v>
      </c>
      <c r="GH93" s="3">
        <f t="shared" si="70"/>
        <v>0</v>
      </c>
      <c r="GI93" s="3">
        <f t="shared" si="70"/>
        <v>0</v>
      </c>
      <c r="GJ93" s="3">
        <f t="shared" si="70"/>
        <v>0</v>
      </c>
      <c r="GK93" s="3">
        <f t="shared" si="70"/>
        <v>0</v>
      </c>
      <c r="GL93" s="3">
        <f t="shared" si="70"/>
        <v>0</v>
      </c>
      <c r="GM93" s="3">
        <f t="shared" si="70"/>
        <v>0</v>
      </c>
      <c r="GN93" s="3">
        <f t="shared" si="70"/>
        <v>0</v>
      </c>
      <c r="GO93" s="3">
        <f t="shared" si="70"/>
        <v>0</v>
      </c>
      <c r="GP93" s="3">
        <f t="shared" si="70"/>
        <v>0</v>
      </c>
      <c r="GQ93" s="3">
        <f t="shared" si="70"/>
        <v>0</v>
      </c>
      <c r="GR93" s="3">
        <f t="shared" si="70"/>
        <v>0</v>
      </c>
      <c r="GS93" s="3">
        <f t="shared" si="70"/>
        <v>0</v>
      </c>
      <c r="GT93" s="3">
        <f t="shared" si="70"/>
        <v>0</v>
      </c>
      <c r="GU93" s="3">
        <f t="shared" si="70"/>
        <v>0</v>
      </c>
      <c r="GV93" s="3">
        <f t="shared" si="70"/>
        <v>0</v>
      </c>
      <c r="GW93" s="3">
        <f t="shared" si="70"/>
        <v>0</v>
      </c>
      <c r="GX93" s="3">
        <f t="shared" si="70"/>
        <v>0</v>
      </c>
    </row>
    <row r="95" spans="1:245" x14ac:dyDescent="0.2">
      <c r="A95">
        <v>17</v>
      </c>
      <c r="B95">
        <v>1</v>
      </c>
      <c r="C95">
        <f>ROW(SmtRes!A87)</f>
        <v>87</v>
      </c>
      <c r="D95">
        <f>ROW(EtalonRes!A87)</f>
        <v>87</v>
      </c>
      <c r="E95" t="s">
        <v>229</v>
      </c>
      <c r="F95" t="s">
        <v>124</v>
      </c>
      <c r="G95" t="s">
        <v>125</v>
      </c>
      <c r="H95" t="s">
        <v>21</v>
      </c>
      <c r="I95">
        <f>ROUND(2*2,7)</f>
        <v>4</v>
      </c>
      <c r="J95">
        <v>0</v>
      </c>
      <c r="K95">
        <f>ROUND(2*2,7)</f>
        <v>4</v>
      </c>
      <c r="O95">
        <f t="shared" ref="O95:O126" si="71">ROUND(CP95,2)</f>
        <v>4585.3100000000004</v>
      </c>
      <c r="P95">
        <f>SUMIF(SmtRes!AQ83:'SmtRes'!AQ87,"=1",SmtRes!DF83:'SmtRes'!DF87)</f>
        <v>0</v>
      </c>
      <c r="Q95">
        <f>SUMIF(SmtRes!AQ83:'SmtRes'!AQ87,"=1",SmtRes!DG83:'SmtRes'!DG87)</f>
        <v>2151.98</v>
      </c>
      <c r="R95">
        <f>SUMIF(SmtRes!AQ83:'SmtRes'!AQ87,"=1",SmtRes!DH83:'SmtRes'!DH87)</f>
        <v>1460.93</v>
      </c>
      <c r="S95">
        <f>SUMIF(SmtRes!AQ83:'SmtRes'!AQ87,"=1",SmtRes!DI83:'SmtRes'!DI87)</f>
        <v>972.4</v>
      </c>
      <c r="T95">
        <f t="shared" ref="T95:T126" si="72">ROUND(CU95*I95,2)</f>
        <v>0</v>
      </c>
      <c r="U95">
        <f>SUMIF(SmtRes!AQ83:'SmtRes'!AQ87,"=1",SmtRes!CV83:'SmtRes'!CV87)</f>
        <v>1.76</v>
      </c>
      <c r="V95">
        <f>SUMIF(SmtRes!AQ83:'SmtRes'!AQ87,"=1",SmtRes!CW83:'SmtRes'!CW87)</f>
        <v>1.92</v>
      </c>
      <c r="W95">
        <f t="shared" ref="W95:W126" si="73">ROUND(CX95*I95,2)</f>
        <v>0</v>
      </c>
      <c r="X95">
        <f t="shared" ref="X95:X126" si="74">ROUND(CY95,2)</f>
        <v>2506.33</v>
      </c>
      <c r="Y95">
        <f t="shared" ref="Y95:Y126" si="75">ROUND(CZ95,2)</f>
        <v>1460</v>
      </c>
      <c r="AA95">
        <v>48330150</v>
      </c>
      <c r="AB95">
        <f t="shared" ref="AB95:AB126" si="76">ROUND((AC95+AD95+AF95),6)</f>
        <v>750.64959999999996</v>
      </c>
      <c r="AC95">
        <f>ROUND((0),6)</f>
        <v>0</v>
      </c>
      <c r="AD95">
        <f>ROUND((((SUM(SmtRes!BR83:'SmtRes'!BR87))-(SUM(SmtRes!BS83:'SmtRes'!BS87)))+AE95),6)</f>
        <v>507.5496</v>
      </c>
      <c r="AE95">
        <f>ROUND((SUM(SmtRes!BS83:'SmtRes'!BS87)),6)</f>
        <v>365.23200000000003</v>
      </c>
      <c r="AF95">
        <f>ROUND((SUM(SmtRes!BT83:'SmtRes'!BT87)),6)</f>
        <v>243.1</v>
      </c>
      <c r="AG95">
        <f t="shared" ref="AG95:AG126" si="77">ROUND((AP95),6)</f>
        <v>0</v>
      </c>
      <c r="AH95">
        <f>(SUM(SmtRes!BU83:'SmtRes'!BU87))</f>
        <v>0.44</v>
      </c>
      <c r="AI95">
        <f>(SUM(SmtRes!BV83:'SmtRes'!BV87))</f>
        <v>0.48</v>
      </c>
      <c r="AJ95">
        <f t="shared" ref="AJ95:AJ126" si="78">(AS95)</f>
        <v>0</v>
      </c>
      <c r="AK95">
        <v>1115.8815999999999</v>
      </c>
      <c r="AL95">
        <v>0</v>
      </c>
      <c r="AM95">
        <v>507.54959999999994</v>
      </c>
      <c r="AN95">
        <v>365.23199999999997</v>
      </c>
      <c r="AO95">
        <v>243.1</v>
      </c>
      <c r="AP95">
        <v>0</v>
      </c>
      <c r="AQ95">
        <v>0.44</v>
      </c>
      <c r="AR95">
        <v>0.48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126</v>
      </c>
      <c r="BM95">
        <v>33001</v>
      </c>
      <c r="BN95">
        <v>33926398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ref="CP95:CP126" si="79">(P95+Q95+S95+R95)</f>
        <v>4585.3100000000004</v>
      </c>
      <c r="CQ95">
        <f>SUMIF(SmtRes!AQ83:'SmtRes'!AQ87,"=1",SmtRes!AA83:'SmtRes'!AA87)</f>
        <v>0</v>
      </c>
      <c r="CR95">
        <f>SUMIF(SmtRes!AQ83:'SmtRes'!AQ87,"=1",SmtRes!AB83:'SmtRes'!AB87)</f>
        <v>2241.65</v>
      </c>
      <c r="CS95">
        <f>SUMIF(SmtRes!AQ83:'SmtRes'!AQ87,"=1",SmtRes!AC83:'SmtRes'!AC87)</f>
        <v>1521.8</v>
      </c>
      <c r="CT95">
        <f>SUMIF(SmtRes!AQ83:'SmtRes'!AQ87,"=1",SmtRes!AD83:'SmtRes'!AD87)</f>
        <v>552.5</v>
      </c>
      <c r="CU95">
        <f t="shared" ref="CU95:CU126" si="80">AG95</f>
        <v>0</v>
      </c>
      <c r="CV95">
        <f>SUMIF(SmtRes!AQ83:'SmtRes'!AQ87,"=1",SmtRes!BU83:'SmtRes'!BU87)</f>
        <v>0.44</v>
      </c>
      <c r="CW95">
        <f>SUMIF(SmtRes!AQ83:'SmtRes'!AQ87,"=1",SmtRes!BV83:'SmtRes'!BV87)</f>
        <v>0.48</v>
      </c>
      <c r="CX95">
        <f t="shared" ref="CX95:CX126" si="81">AJ95</f>
        <v>0</v>
      </c>
      <c r="CY95">
        <f t="shared" ref="CY95:CY126" si="82">(((S95+R95)*AT95)/100)</f>
        <v>2506.3298999999997</v>
      </c>
      <c r="CZ95">
        <f t="shared" ref="CZ95:CZ126" si="83">(((S95+R95)*AU95)/100)</f>
        <v>1459.9979999999998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46827587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0.44</v>
      </c>
      <c r="EX95">
        <v>0.48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-1032039534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ref="GL95:GL126" si="84">ROUND(IF(AND(BH95=3,BI95=3,FS95&lt;&gt;0),P95,0),2)</f>
        <v>0</v>
      </c>
      <c r="GM95">
        <f t="shared" ref="GM95:GM126" si="85">ROUND(O95+X95+Y95,2)+GX95</f>
        <v>8551.64</v>
      </c>
      <c r="GN95">
        <f t="shared" ref="GN95:GN126" si="86">IF(OR(BI95=0,BI95=1),GM95-GX95,0)</f>
        <v>8551.64</v>
      </c>
      <c r="GO95">
        <f t="shared" ref="GO95:GO126" si="87">IF(BI95=2,GM95-GX95,0)</f>
        <v>0</v>
      </c>
      <c r="GP95">
        <f t="shared" ref="GP95:GP126" si="88">IF(BI95=4,GM95-GX95,0)</f>
        <v>0</v>
      </c>
      <c r="GR95">
        <v>0</v>
      </c>
      <c r="GS95">
        <v>3</v>
      </c>
      <c r="GT95">
        <v>0</v>
      </c>
      <c r="GU95" t="s">
        <v>3</v>
      </c>
      <c r="GV95">
        <f t="shared" ref="GV95:GV126" si="89">ROUND((GT95),6)</f>
        <v>0</v>
      </c>
      <c r="GW95">
        <v>1</v>
      </c>
      <c r="GX95">
        <f t="shared" ref="GX95:GX126" si="90">ROUND(HC95*I95,2)</f>
        <v>0</v>
      </c>
      <c r="HA95">
        <v>0</v>
      </c>
      <c r="HB95">
        <v>0</v>
      </c>
      <c r="HC95">
        <f t="shared" ref="HC95:HC126" si="91">GV95*GW95</f>
        <v>0</v>
      </c>
      <c r="HE95" t="s">
        <v>3</v>
      </c>
      <c r="HF95" t="s">
        <v>3</v>
      </c>
      <c r="HM95" t="s">
        <v>3</v>
      </c>
      <c r="HN95" t="s">
        <v>26</v>
      </c>
      <c r="HO95" t="s">
        <v>27</v>
      </c>
      <c r="HP95" t="s">
        <v>24</v>
      </c>
      <c r="HQ95" t="s">
        <v>24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ROW(SmtRes!A92)</f>
        <v>92</v>
      </c>
      <c r="D96">
        <f>ROW(EtalonRes!A92)</f>
        <v>92</v>
      </c>
      <c r="E96" t="s">
        <v>230</v>
      </c>
      <c r="F96" t="s">
        <v>120</v>
      </c>
      <c r="G96" t="s">
        <v>121</v>
      </c>
      <c r="H96" t="s">
        <v>21</v>
      </c>
      <c r="I96">
        <v>8</v>
      </c>
      <c r="J96">
        <v>0</v>
      </c>
      <c r="K96">
        <v>8</v>
      </c>
      <c r="O96">
        <f t="shared" si="71"/>
        <v>8435.8700000000008</v>
      </c>
      <c r="P96">
        <f>SUMIF(SmtRes!AQ88:'SmtRes'!AQ92,"=1",SmtRes!DF88:'SmtRes'!DF92)</f>
        <v>0</v>
      </c>
      <c r="Q96">
        <f>SUMIF(SmtRes!AQ88:'SmtRes'!AQ92,"=1",SmtRes!DG88:'SmtRes'!DG92)</f>
        <v>3945.3</v>
      </c>
      <c r="R96">
        <f>SUMIF(SmtRes!AQ88:'SmtRes'!AQ92,"=1",SmtRes!DH88:'SmtRes'!DH92)</f>
        <v>2678.37</v>
      </c>
      <c r="S96">
        <f>SUMIF(SmtRes!AQ88:'SmtRes'!AQ92,"=1",SmtRes!DI88:'SmtRes'!DI92)</f>
        <v>1812.2</v>
      </c>
      <c r="T96">
        <f t="shared" si="72"/>
        <v>0</v>
      </c>
      <c r="U96">
        <f>SUMIF(SmtRes!AQ88:'SmtRes'!AQ92,"=1",SmtRes!CV88:'SmtRes'!CV92)</f>
        <v>3.28</v>
      </c>
      <c r="V96">
        <f>SUMIF(SmtRes!AQ88:'SmtRes'!AQ92,"=1",SmtRes!CW88:'SmtRes'!CW92)</f>
        <v>3.52</v>
      </c>
      <c r="W96">
        <f t="shared" si="73"/>
        <v>0</v>
      </c>
      <c r="X96">
        <f t="shared" si="74"/>
        <v>4625.29</v>
      </c>
      <c r="Y96">
        <f t="shared" si="75"/>
        <v>2694.34</v>
      </c>
      <c r="AA96">
        <v>48330150</v>
      </c>
      <c r="AB96">
        <f t="shared" si="76"/>
        <v>691.77880000000005</v>
      </c>
      <c r="AC96">
        <f>ROUND((0),6)</f>
        <v>0</v>
      </c>
      <c r="AD96">
        <f>ROUND((((SUM(SmtRes!BR88:'SmtRes'!BR92))-(SUM(SmtRes!BS88:'SmtRes'!BS92)))+AE96),6)</f>
        <v>465.25380000000001</v>
      </c>
      <c r="AE96">
        <f>ROUND((SUM(SmtRes!BS88:'SmtRes'!BS92)),6)</f>
        <v>334.79599999999999</v>
      </c>
      <c r="AF96">
        <f>ROUND((SUM(SmtRes!BT88:'SmtRes'!BT92)),6)</f>
        <v>226.52500000000001</v>
      </c>
      <c r="AG96">
        <f t="shared" si="77"/>
        <v>0</v>
      </c>
      <c r="AH96">
        <f>(SUM(SmtRes!BU88:'SmtRes'!BU92))</f>
        <v>0.41</v>
      </c>
      <c r="AI96">
        <f>(SUM(SmtRes!BV88:'SmtRes'!BV92))</f>
        <v>0.44</v>
      </c>
      <c r="AJ96">
        <f t="shared" si="78"/>
        <v>0</v>
      </c>
      <c r="AK96">
        <v>1026.5747999999999</v>
      </c>
      <c r="AL96">
        <v>0</v>
      </c>
      <c r="AM96">
        <v>465.25379999999996</v>
      </c>
      <c r="AN96">
        <v>334.79599999999999</v>
      </c>
      <c r="AO96">
        <v>226.52499999999998</v>
      </c>
      <c r="AP96">
        <v>0</v>
      </c>
      <c r="AQ96">
        <v>0.41</v>
      </c>
      <c r="AR96">
        <v>0.44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122</v>
      </c>
      <c r="BM96">
        <v>33001</v>
      </c>
      <c r="BN96">
        <v>33926398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9"/>
        <v>8435.869999999999</v>
      </c>
      <c r="CQ96">
        <f>SUMIF(SmtRes!AQ88:'SmtRes'!AQ92,"=1",SmtRes!AA88:'SmtRes'!AA92)</f>
        <v>0</v>
      </c>
      <c r="CR96">
        <f>SUMIF(SmtRes!AQ88:'SmtRes'!AQ92,"=1",SmtRes!AB88:'SmtRes'!AB92)</f>
        <v>2241.65</v>
      </c>
      <c r="CS96">
        <f>SUMIF(SmtRes!AQ88:'SmtRes'!AQ92,"=1",SmtRes!AC88:'SmtRes'!AC92)</f>
        <v>1521.8</v>
      </c>
      <c r="CT96">
        <f>SUMIF(SmtRes!AQ88:'SmtRes'!AQ92,"=1",SmtRes!AD88:'SmtRes'!AD92)</f>
        <v>552.5</v>
      </c>
      <c r="CU96">
        <f t="shared" si="80"/>
        <v>0</v>
      </c>
      <c r="CV96">
        <f>SUMIF(SmtRes!AQ88:'SmtRes'!AQ92,"=1",SmtRes!BU88:'SmtRes'!BU92)</f>
        <v>0.41</v>
      </c>
      <c r="CW96">
        <f>SUMIF(SmtRes!AQ88:'SmtRes'!AQ92,"=1",SmtRes!BV88:'SmtRes'!BV92)</f>
        <v>0.44</v>
      </c>
      <c r="CX96">
        <f t="shared" si="81"/>
        <v>0</v>
      </c>
      <c r="CY96">
        <f t="shared" si="82"/>
        <v>4625.2870999999996</v>
      </c>
      <c r="CZ96">
        <f t="shared" si="83"/>
        <v>2694.3419999999996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46827587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131584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0.41</v>
      </c>
      <c r="EX96">
        <v>0.44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1451644391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4"/>
        <v>0</v>
      </c>
      <c r="GM96">
        <f t="shared" si="85"/>
        <v>15755.5</v>
      </c>
      <c r="GN96">
        <f t="shared" si="86"/>
        <v>15755.5</v>
      </c>
      <c r="GO96">
        <f t="shared" si="87"/>
        <v>0</v>
      </c>
      <c r="GP96">
        <f t="shared" si="88"/>
        <v>0</v>
      </c>
      <c r="GR96">
        <v>0</v>
      </c>
      <c r="GS96">
        <v>3</v>
      </c>
      <c r="GT96">
        <v>0</v>
      </c>
      <c r="GU96" t="s">
        <v>3</v>
      </c>
      <c r="GV96">
        <f t="shared" si="89"/>
        <v>0</v>
      </c>
      <c r="GW96">
        <v>1</v>
      </c>
      <c r="GX96">
        <f t="shared" si="90"/>
        <v>0</v>
      </c>
      <c r="HA96">
        <v>0</v>
      </c>
      <c r="HB96">
        <v>0</v>
      </c>
      <c r="HC96">
        <f t="shared" si="91"/>
        <v>0</v>
      </c>
      <c r="HE96" t="s">
        <v>3</v>
      </c>
      <c r="HF96" t="s">
        <v>3</v>
      </c>
      <c r="HM96" t="s">
        <v>3</v>
      </c>
      <c r="HN96" t="s">
        <v>26</v>
      </c>
      <c r="HO96" t="s">
        <v>27</v>
      </c>
      <c r="HP96" t="s">
        <v>24</v>
      </c>
      <c r="HQ96" t="s">
        <v>24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ROW(SmtRes!A96)</f>
        <v>96</v>
      </c>
      <c r="D97">
        <f>ROW(EtalonRes!A96)</f>
        <v>96</v>
      </c>
      <c r="E97" t="s">
        <v>231</v>
      </c>
      <c r="F97" t="s">
        <v>128</v>
      </c>
      <c r="G97" t="s">
        <v>129</v>
      </c>
      <c r="H97" t="s">
        <v>21</v>
      </c>
      <c r="I97">
        <v>0</v>
      </c>
      <c r="J97">
        <v>0</v>
      </c>
      <c r="K97">
        <v>0</v>
      </c>
      <c r="O97">
        <f t="shared" si="71"/>
        <v>0</v>
      </c>
      <c r="P97">
        <f>SUMIF(SmtRes!AQ93:'SmtRes'!AQ96,"=1",SmtRes!DF93:'SmtRes'!DF96)</f>
        <v>0</v>
      </c>
      <c r="Q97">
        <f>SUMIF(SmtRes!AQ93:'SmtRes'!AQ96,"=1",SmtRes!DG93:'SmtRes'!DG96)</f>
        <v>0</v>
      </c>
      <c r="R97">
        <f>SUMIF(SmtRes!AQ93:'SmtRes'!AQ96,"=1",SmtRes!DH93:'SmtRes'!DH96)</f>
        <v>0</v>
      </c>
      <c r="S97">
        <f>SUMIF(SmtRes!AQ93:'SmtRes'!AQ96,"=1",SmtRes!DI93:'SmtRes'!DI96)</f>
        <v>0</v>
      </c>
      <c r="T97">
        <f t="shared" si="72"/>
        <v>0</v>
      </c>
      <c r="U97">
        <f>SUMIF(SmtRes!AQ93:'SmtRes'!AQ96,"=1",SmtRes!CV93:'SmtRes'!CV96)</f>
        <v>0</v>
      </c>
      <c r="V97">
        <f>SUMIF(SmtRes!AQ93:'SmtRes'!AQ96,"=1",SmtRes!CW93:'SmtRes'!CW96)</f>
        <v>0</v>
      </c>
      <c r="W97">
        <f t="shared" si="73"/>
        <v>0</v>
      </c>
      <c r="X97">
        <f t="shared" si="74"/>
        <v>0</v>
      </c>
      <c r="Y97">
        <f t="shared" si="75"/>
        <v>0</v>
      </c>
      <c r="AA97">
        <v>48330150</v>
      </c>
      <c r="AB97">
        <f t="shared" si="76"/>
        <v>208.524</v>
      </c>
      <c r="AC97">
        <f>ROUND((0),6)</f>
        <v>0</v>
      </c>
      <c r="AD97">
        <f>ROUND((((SUM(SmtRes!BR93:'SmtRes'!BR96))-(SUM(SmtRes!BS93:'SmtRes'!BS96)))+AE97),6)</f>
        <v>70.399000000000001</v>
      </c>
      <c r="AE97">
        <f>ROUND((SUM(SmtRes!BS93:'SmtRes'!BS96)),6)</f>
        <v>90.920199999999994</v>
      </c>
      <c r="AF97">
        <f>ROUND((SUM(SmtRes!BT93:'SmtRes'!BT96)),6)</f>
        <v>138.125</v>
      </c>
      <c r="AG97">
        <f t="shared" si="77"/>
        <v>0</v>
      </c>
      <c r="AH97">
        <f>(SUM(SmtRes!BU93:'SmtRes'!BU96))</f>
        <v>0.25</v>
      </c>
      <c r="AI97">
        <f>(SUM(SmtRes!BV93:'SmtRes'!BV96))</f>
        <v>0.14000000000000001</v>
      </c>
      <c r="AJ97">
        <f t="shared" si="78"/>
        <v>0</v>
      </c>
      <c r="AK97">
        <v>299.44420000000002</v>
      </c>
      <c r="AL97">
        <v>0</v>
      </c>
      <c r="AM97">
        <v>70.399000000000015</v>
      </c>
      <c r="AN97">
        <v>90.920200000000008</v>
      </c>
      <c r="AO97">
        <v>138.125</v>
      </c>
      <c r="AP97">
        <v>0</v>
      </c>
      <c r="AQ97">
        <v>0.25</v>
      </c>
      <c r="AR97">
        <v>0.14000000000000001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130</v>
      </c>
      <c r="BM97">
        <v>33001</v>
      </c>
      <c r="BN97">
        <v>33926398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9"/>
        <v>0</v>
      </c>
      <c r="CQ97">
        <f>SUMIF(SmtRes!AQ93:'SmtRes'!AQ96,"=1",SmtRes!AA93:'SmtRes'!AA96)</f>
        <v>0</v>
      </c>
      <c r="CR97">
        <f>SUMIF(SmtRes!AQ93:'SmtRes'!AQ96,"=1",SmtRes!AB93:'SmtRes'!AB96)</f>
        <v>629.70999999999992</v>
      </c>
      <c r="CS97">
        <f>SUMIF(SmtRes!AQ93:'SmtRes'!AQ96,"=1",SmtRes!AC93:'SmtRes'!AC96)</f>
        <v>649.42999999999995</v>
      </c>
      <c r="CT97">
        <f>SUMIF(SmtRes!AQ93:'SmtRes'!AQ96,"=1",SmtRes!AD93:'SmtRes'!AD96)</f>
        <v>552.5</v>
      </c>
      <c r="CU97">
        <f t="shared" si="80"/>
        <v>0</v>
      </c>
      <c r="CV97">
        <f>SUMIF(SmtRes!AQ93:'SmtRes'!AQ96,"=1",SmtRes!BU93:'SmtRes'!BU96)</f>
        <v>0.25</v>
      </c>
      <c r="CW97">
        <f>SUMIF(SmtRes!AQ93:'SmtRes'!AQ96,"=1",SmtRes!BV93:'SmtRes'!BV96)</f>
        <v>0.14000000000000001</v>
      </c>
      <c r="CX97">
        <f t="shared" si="81"/>
        <v>0</v>
      </c>
      <c r="CY97">
        <f t="shared" si="82"/>
        <v>0</v>
      </c>
      <c r="CZ97">
        <f t="shared" si="8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46827587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0.25</v>
      </c>
      <c r="EX97">
        <v>0.14000000000000001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-86913853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4"/>
        <v>0</v>
      </c>
      <c r="GM97">
        <f t="shared" si="85"/>
        <v>0</v>
      </c>
      <c r="GN97">
        <f t="shared" si="86"/>
        <v>0</v>
      </c>
      <c r="GO97">
        <f t="shared" si="87"/>
        <v>0</v>
      </c>
      <c r="GP97">
        <f t="shared" si="88"/>
        <v>0</v>
      </c>
      <c r="GR97">
        <v>0</v>
      </c>
      <c r="GS97">
        <v>3</v>
      </c>
      <c r="GT97">
        <v>0</v>
      </c>
      <c r="GU97" t="s">
        <v>3</v>
      </c>
      <c r="GV97">
        <f t="shared" si="89"/>
        <v>0</v>
      </c>
      <c r="GW97">
        <v>1</v>
      </c>
      <c r="GX97">
        <f t="shared" si="90"/>
        <v>0</v>
      </c>
      <c r="HA97">
        <v>0</v>
      </c>
      <c r="HB97">
        <v>0</v>
      </c>
      <c r="HC97">
        <f t="shared" si="91"/>
        <v>0</v>
      </c>
      <c r="HE97" t="s">
        <v>3</v>
      </c>
      <c r="HF97" t="s">
        <v>3</v>
      </c>
      <c r="HM97" t="s">
        <v>3</v>
      </c>
      <c r="HN97" t="s">
        <v>26</v>
      </c>
      <c r="HO97" t="s">
        <v>27</v>
      </c>
      <c r="HP97" t="s">
        <v>24</v>
      </c>
      <c r="HQ97" t="s">
        <v>24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ROW(SmtRes!A100)</f>
        <v>100</v>
      </c>
      <c r="D98">
        <f>ROW(EtalonRes!A100)</f>
        <v>100</v>
      </c>
      <c r="E98" t="s">
        <v>232</v>
      </c>
      <c r="F98" t="s">
        <v>132</v>
      </c>
      <c r="G98" t="s">
        <v>133</v>
      </c>
      <c r="H98" t="s">
        <v>21</v>
      </c>
      <c r="I98">
        <v>2</v>
      </c>
      <c r="J98">
        <v>0</v>
      </c>
      <c r="K98">
        <v>2</v>
      </c>
      <c r="O98">
        <f t="shared" si="71"/>
        <v>740.83</v>
      </c>
      <c r="P98">
        <f>SUMIF(SmtRes!AQ97:'SmtRes'!AQ100,"=1",SmtRes!DF97:'SmtRes'!DF100)</f>
        <v>0</v>
      </c>
      <c r="Q98">
        <f>SUMIF(SmtRes!AQ97:'SmtRes'!AQ100,"=1",SmtRes!DG97:'SmtRes'!DG100)</f>
        <v>201.51000000000002</v>
      </c>
      <c r="R98">
        <f>SUMIF(SmtRes!AQ97:'SmtRes'!AQ100,"=1",SmtRes!DH97:'SmtRes'!DH100)</f>
        <v>207.82</v>
      </c>
      <c r="S98">
        <f>SUMIF(SmtRes!AQ97:'SmtRes'!AQ100,"=1",SmtRes!DI97:'SmtRes'!DI100)</f>
        <v>331.5</v>
      </c>
      <c r="T98">
        <f t="shared" si="72"/>
        <v>0</v>
      </c>
      <c r="U98">
        <f>SUMIF(SmtRes!AQ97:'SmtRes'!AQ100,"=1",SmtRes!CV97:'SmtRes'!CV100)</f>
        <v>0.6</v>
      </c>
      <c r="V98">
        <f>SUMIF(SmtRes!AQ97:'SmtRes'!AQ100,"=1",SmtRes!CW97:'SmtRes'!CW100)</f>
        <v>0.32</v>
      </c>
      <c r="W98">
        <f t="shared" si="73"/>
        <v>0</v>
      </c>
      <c r="X98">
        <f t="shared" si="74"/>
        <v>555.5</v>
      </c>
      <c r="Y98">
        <f t="shared" si="75"/>
        <v>323.58999999999997</v>
      </c>
      <c r="AA98">
        <v>48330150</v>
      </c>
      <c r="AB98">
        <f t="shared" si="76"/>
        <v>246.20599999999999</v>
      </c>
      <c r="AC98">
        <f>ROUND((0),6)</f>
        <v>0</v>
      </c>
      <c r="AD98">
        <f>ROUND((((SUM(SmtRes!BR97:'SmtRes'!BR100))-(SUM(SmtRes!BS97:'SmtRes'!BS100)))+AE98),6)</f>
        <v>80.456000000000003</v>
      </c>
      <c r="AE98">
        <f>ROUND((SUM(SmtRes!BS97:'SmtRes'!BS100)),6)</f>
        <v>103.9088</v>
      </c>
      <c r="AF98">
        <f>ROUND((SUM(SmtRes!BT97:'SmtRes'!BT100)),6)</f>
        <v>165.75</v>
      </c>
      <c r="AG98">
        <f t="shared" si="77"/>
        <v>0</v>
      </c>
      <c r="AH98">
        <f>(SUM(SmtRes!BU97:'SmtRes'!BU100))</f>
        <v>0.3</v>
      </c>
      <c r="AI98">
        <f>(SUM(SmtRes!BV97:'SmtRes'!BV100))</f>
        <v>0.16</v>
      </c>
      <c r="AJ98">
        <f t="shared" si="78"/>
        <v>0</v>
      </c>
      <c r="AK98">
        <v>350.1148</v>
      </c>
      <c r="AL98">
        <v>0</v>
      </c>
      <c r="AM98">
        <v>80.456000000000003</v>
      </c>
      <c r="AN98">
        <v>103.9088</v>
      </c>
      <c r="AO98">
        <v>165.75</v>
      </c>
      <c r="AP98">
        <v>0</v>
      </c>
      <c r="AQ98">
        <v>0.3</v>
      </c>
      <c r="AR98">
        <v>0.16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134</v>
      </c>
      <c r="BM98">
        <v>33001</v>
      </c>
      <c r="BN98">
        <v>33926398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9"/>
        <v>740.82999999999993</v>
      </c>
      <c r="CQ98">
        <f>SUMIF(SmtRes!AQ97:'SmtRes'!AQ100,"=1",SmtRes!AA97:'SmtRes'!AA100)</f>
        <v>0</v>
      </c>
      <c r="CR98">
        <f>SUMIF(SmtRes!AQ97:'SmtRes'!AQ100,"=1",SmtRes!AB97:'SmtRes'!AB100)</f>
        <v>629.70999999999992</v>
      </c>
      <c r="CS98">
        <f>SUMIF(SmtRes!AQ97:'SmtRes'!AQ100,"=1",SmtRes!AC97:'SmtRes'!AC100)</f>
        <v>649.42999999999995</v>
      </c>
      <c r="CT98">
        <f>SUMIF(SmtRes!AQ97:'SmtRes'!AQ100,"=1",SmtRes!AD97:'SmtRes'!AD100)</f>
        <v>552.5</v>
      </c>
      <c r="CU98">
        <f t="shared" si="80"/>
        <v>0</v>
      </c>
      <c r="CV98">
        <f>SUMIF(SmtRes!AQ97:'SmtRes'!AQ100,"=1",SmtRes!BU97:'SmtRes'!BU100)</f>
        <v>0.3</v>
      </c>
      <c r="CW98">
        <f>SUMIF(SmtRes!AQ97:'SmtRes'!AQ100,"=1",SmtRes!BV97:'SmtRes'!BV100)</f>
        <v>0.16</v>
      </c>
      <c r="CX98">
        <f t="shared" si="81"/>
        <v>0</v>
      </c>
      <c r="CY98">
        <f t="shared" si="82"/>
        <v>555.49959999999987</v>
      </c>
      <c r="CZ98">
        <f t="shared" si="83"/>
        <v>323.59199999999998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46827587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0.3</v>
      </c>
      <c r="EX98">
        <v>0.16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441190642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4"/>
        <v>0</v>
      </c>
      <c r="GM98">
        <f t="shared" si="85"/>
        <v>1619.92</v>
      </c>
      <c r="GN98">
        <f t="shared" si="86"/>
        <v>1619.92</v>
      </c>
      <c r="GO98">
        <f t="shared" si="87"/>
        <v>0</v>
      </c>
      <c r="GP98">
        <f t="shared" si="88"/>
        <v>0</v>
      </c>
      <c r="GR98">
        <v>0</v>
      </c>
      <c r="GS98">
        <v>3</v>
      </c>
      <c r="GT98">
        <v>0</v>
      </c>
      <c r="GU98" t="s">
        <v>3</v>
      </c>
      <c r="GV98">
        <f t="shared" si="89"/>
        <v>0</v>
      </c>
      <c r="GW98">
        <v>1</v>
      </c>
      <c r="GX98">
        <f t="shared" si="90"/>
        <v>0</v>
      </c>
      <c r="HA98">
        <v>0</v>
      </c>
      <c r="HB98">
        <v>0</v>
      </c>
      <c r="HC98">
        <f t="shared" si="91"/>
        <v>0</v>
      </c>
      <c r="HE98" t="s">
        <v>3</v>
      </c>
      <c r="HF98" t="s">
        <v>3</v>
      </c>
      <c r="HM98" t="s">
        <v>3</v>
      </c>
      <c r="HN98" t="s">
        <v>26</v>
      </c>
      <c r="HO98" t="s">
        <v>27</v>
      </c>
      <c r="HP98" t="s">
        <v>24</v>
      </c>
      <c r="HQ98" t="s">
        <v>24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ROW(SmtRes!A118)</f>
        <v>118</v>
      </c>
      <c r="D99">
        <f>ROW(EtalonRes!A118)</f>
        <v>118</v>
      </c>
      <c r="E99" t="s">
        <v>233</v>
      </c>
      <c r="F99" t="s">
        <v>234</v>
      </c>
      <c r="G99" t="s">
        <v>235</v>
      </c>
      <c r="H99" t="s">
        <v>21</v>
      </c>
      <c r="I99">
        <v>0</v>
      </c>
      <c r="J99">
        <v>0</v>
      </c>
      <c r="K99">
        <v>0</v>
      </c>
      <c r="O99">
        <f t="shared" si="71"/>
        <v>0</v>
      </c>
      <c r="P99">
        <f>SUMIF(SmtRes!AQ101:'SmtRes'!AQ118,"=1",SmtRes!DF101:'SmtRes'!DF118)</f>
        <v>0</v>
      </c>
      <c r="Q99">
        <f>SUMIF(SmtRes!AQ101:'SmtRes'!AQ118,"=1",SmtRes!DG101:'SmtRes'!DG118)</f>
        <v>0</v>
      </c>
      <c r="R99">
        <f>SUMIF(SmtRes!AQ101:'SmtRes'!AQ118,"=1",SmtRes!DH101:'SmtRes'!DH118)</f>
        <v>0</v>
      </c>
      <c r="S99">
        <f>SUMIF(SmtRes!AQ101:'SmtRes'!AQ118,"=1",SmtRes!DI101:'SmtRes'!DI118)</f>
        <v>0</v>
      </c>
      <c r="T99">
        <f t="shared" si="72"/>
        <v>0</v>
      </c>
      <c r="U99">
        <f>SUMIF(SmtRes!AQ101:'SmtRes'!AQ118,"=1",SmtRes!CV101:'SmtRes'!CV118)</f>
        <v>0</v>
      </c>
      <c r="V99">
        <f>SUMIF(SmtRes!AQ101:'SmtRes'!AQ118,"=1",SmtRes!CW101:'SmtRes'!CW118)</f>
        <v>0</v>
      </c>
      <c r="W99">
        <f t="shared" si="73"/>
        <v>0</v>
      </c>
      <c r="X99">
        <f t="shared" si="74"/>
        <v>0</v>
      </c>
      <c r="Y99">
        <f t="shared" si="75"/>
        <v>0</v>
      </c>
      <c r="AA99">
        <v>48330150</v>
      </c>
      <c r="AB99">
        <f t="shared" si="76"/>
        <v>3521.4218540000002</v>
      </c>
      <c r="AC99">
        <f>ROUND((SUM(SmtRes!BQ101:'SmtRes'!BQ118)),6)</f>
        <v>146.206354</v>
      </c>
      <c r="AD99">
        <f>ROUND((((SUM(SmtRes!BR101:'SmtRes'!BR118))-(SUM(SmtRes!BS101:'SmtRes'!BS118)))+AE99),6)</f>
        <v>1543.6831</v>
      </c>
      <c r="AE99">
        <f>ROUND((SUM(SmtRes!BS101:'SmtRes'!BS118)),6)</f>
        <v>630.91650000000004</v>
      </c>
      <c r="AF99">
        <f>ROUND((SUM(SmtRes!BT101:'SmtRes'!BT118)),6)</f>
        <v>1831.5324000000001</v>
      </c>
      <c r="AG99">
        <f t="shared" si="77"/>
        <v>0</v>
      </c>
      <c r="AH99">
        <f>(SUM(SmtRes!BU101:'SmtRes'!BU118))</f>
        <v>3.06</v>
      </c>
      <c r="AI99">
        <f>(SUM(SmtRes!BV101:'SmtRes'!BV118))</f>
        <v>0.87000000000000011</v>
      </c>
      <c r="AJ99">
        <f t="shared" si="78"/>
        <v>0</v>
      </c>
      <c r="AK99">
        <v>4152.3383540000004</v>
      </c>
      <c r="AL99">
        <v>146.20635399999998</v>
      </c>
      <c r="AM99">
        <v>1543.6831000000002</v>
      </c>
      <c r="AN99">
        <v>630.91650000000004</v>
      </c>
      <c r="AO99">
        <v>1831.5323999999998</v>
      </c>
      <c r="AP99">
        <v>0</v>
      </c>
      <c r="AQ99">
        <v>3.06</v>
      </c>
      <c r="AR99">
        <v>0.87000000000000011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236</v>
      </c>
      <c r="BM99">
        <v>33001</v>
      </c>
      <c r="BN99">
        <v>33926398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9"/>
        <v>0</v>
      </c>
      <c r="CQ99">
        <f>SUMIF(SmtRes!AQ101:'SmtRes'!AQ118,"=1",SmtRes!AA101:'SmtRes'!AA118)</f>
        <v>198321.1</v>
      </c>
      <c r="CR99">
        <f>SUMIF(SmtRes!AQ101:'SmtRes'!AQ118,"=1",SmtRes!AB101:'SmtRes'!AB118)</f>
        <v>3322.6800000000003</v>
      </c>
      <c r="CS99">
        <f>SUMIF(SmtRes!AQ101:'SmtRes'!AQ118,"=1",SmtRes!AC101:'SmtRes'!AC118)</f>
        <v>1395.79</v>
      </c>
      <c r="CT99">
        <f>SUMIF(SmtRes!AQ101:'SmtRes'!AQ118,"=1",SmtRes!AD101:'SmtRes'!AD118)</f>
        <v>598.54</v>
      </c>
      <c r="CU99">
        <f t="shared" si="80"/>
        <v>0</v>
      </c>
      <c r="CV99">
        <f>SUMIF(SmtRes!AQ101:'SmtRes'!AQ118,"=1",SmtRes!BU101:'SmtRes'!BU118)</f>
        <v>3.06</v>
      </c>
      <c r="CW99">
        <f>SUMIF(SmtRes!AQ101:'SmtRes'!AQ118,"=1",SmtRes!BV101:'SmtRes'!BV118)</f>
        <v>0.87000000000000011</v>
      </c>
      <c r="CX99">
        <f t="shared" si="81"/>
        <v>0</v>
      </c>
      <c r="CY99">
        <f t="shared" si="82"/>
        <v>0</v>
      </c>
      <c r="CZ99">
        <f t="shared" si="8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</v>
      </c>
      <c r="DW99" t="s">
        <v>21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46827587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237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3.06</v>
      </c>
      <c r="EX99">
        <v>0.87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1357814417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4"/>
        <v>0</v>
      </c>
      <c r="GM99">
        <f t="shared" si="85"/>
        <v>0</v>
      </c>
      <c r="GN99">
        <f t="shared" si="86"/>
        <v>0</v>
      </c>
      <c r="GO99">
        <f t="shared" si="87"/>
        <v>0</v>
      </c>
      <c r="GP99">
        <f t="shared" si="88"/>
        <v>0</v>
      </c>
      <c r="GR99">
        <v>0</v>
      </c>
      <c r="GS99">
        <v>3</v>
      </c>
      <c r="GT99">
        <v>0</v>
      </c>
      <c r="GU99" t="s">
        <v>3</v>
      </c>
      <c r="GV99">
        <f t="shared" si="89"/>
        <v>0</v>
      </c>
      <c r="GW99">
        <v>1</v>
      </c>
      <c r="GX99">
        <f t="shared" si="90"/>
        <v>0</v>
      </c>
      <c r="HA99">
        <v>0</v>
      </c>
      <c r="HB99">
        <v>0</v>
      </c>
      <c r="HC99">
        <f t="shared" si="91"/>
        <v>0</v>
      </c>
      <c r="HE99" t="s">
        <v>3</v>
      </c>
      <c r="HF99" t="s">
        <v>3</v>
      </c>
      <c r="HM99" t="s">
        <v>3</v>
      </c>
      <c r="HN99" t="s">
        <v>26</v>
      </c>
      <c r="HO99" t="s">
        <v>27</v>
      </c>
      <c r="HP99" t="s">
        <v>24</v>
      </c>
      <c r="HQ99" t="s">
        <v>24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107</v>
      </c>
      <c r="E100" t="s">
        <v>238</v>
      </c>
      <c r="F100" t="s">
        <v>81</v>
      </c>
      <c r="G100" t="s">
        <v>82</v>
      </c>
      <c r="H100" t="s">
        <v>83</v>
      </c>
      <c r="I100">
        <f>I99*J100</f>
        <v>0</v>
      </c>
      <c r="J100">
        <v>0</v>
      </c>
      <c r="K100">
        <v>0</v>
      </c>
      <c r="O100">
        <f t="shared" si="71"/>
        <v>0</v>
      </c>
      <c r="P100">
        <f t="shared" ref="P100:P107" si="92">ROUND(CQ100*I100,2)</f>
        <v>0</v>
      </c>
      <c r="Q100">
        <f t="shared" ref="Q100:Q107" si="93">ROUND(CR100*I100,2)</f>
        <v>0</v>
      </c>
      <c r="R100">
        <f t="shared" ref="R100:R107" si="94">ROUND(CS100*I100,2)</f>
        <v>0</v>
      </c>
      <c r="S100">
        <f t="shared" ref="S100:S107" si="95">ROUND(CT100*I100,2)</f>
        <v>0</v>
      </c>
      <c r="T100">
        <f t="shared" si="72"/>
        <v>0</v>
      </c>
      <c r="U100">
        <f t="shared" ref="U100:U107" si="96">ROUND(CV100*I100,7)</f>
        <v>0</v>
      </c>
      <c r="V100">
        <f t="shared" ref="V100:V107" si="97">ROUND(CW100*I100,7)</f>
        <v>0</v>
      </c>
      <c r="W100">
        <f t="shared" si="73"/>
        <v>0</v>
      </c>
      <c r="X100">
        <f t="shared" si="74"/>
        <v>0</v>
      </c>
      <c r="Y100">
        <f t="shared" si="75"/>
        <v>0</v>
      </c>
      <c r="AA100">
        <v>48330150</v>
      </c>
      <c r="AB100">
        <f t="shared" si="76"/>
        <v>174.93</v>
      </c>
      <c r="AC100">
        <f t="shared" ref="AC100:AC107" si="98">ROUND((ES100),6)</f>
        <v>174.93</v>
      </c>
      <c r="AD100">
        <f t="shared" ref="AD100:AD107" si="99">ROUND((((ET100)-(EU100))+AE100),6)</f>
        <v>0</v>
      </c>
      <c r="AE100">
        <f t="shared" ref="AE100:AF107" si="100">ROUND((EU100),6)</f>
        <v>0</v>
      </c>
      <c r="AF100">
        <f t="shared" si="100"/>
        <v>0</v>
      </c>
      <c r="AG100">
        <f t="shared" si="77"/>
        <v>0</v>
      </c>
      <c r="AH100">
        <f t="shared" ref="AH100:AI107" si="101">(EW100)</f>
        <v>0</v>
      </c>
      <c r="AI100">
        <f t="shared" si="101"/>
        <v>0</v>
      </c>
      <c r="AJ100">
        <f t="shared" si="78"/>
        <v>0</v>
      </c>
      <c r="AK100">
        <v>174.93</v>
      </c>
      <c r="AL100">
        <v>174.93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1.1100000000000001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84</v>
      </c>
      <c r="BM100">
        <v>33001</v>
      </c>
      <c r="BN100">
        <v>0</v>
      </c>
      <c r="BO100" t="s">
        <v>81</v>
      </c>
      <c r="BP100">
        <v>1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9"/>
        <v>0</v>
      </c>
      <c r="CQ100">
        <f t="shared" ref="CQ100:CQ107" si="102">ROUND(AL100*BC100,2)</f>
        <v>194.17</v>
      </c>
      <c r="CR100">
        <f t="shared" ref="CR100:CR107" si="103">ROUND(AM100*BB100,2)</f>
        <v>0</v>
      </c>
      <c r="CS100">
        <f t="shared" ref="CS100:CS107" si="104">ROUND(AN100*BS100,2)</f>
        <v>0</v>
      </c>
      <c r="CT100">
        <f t="shared" ref="CT100:CT107" si="105">ROUND(AO100*BA100,2)</f>
        <v>0</v>
      </c>
      <c r="CU100">
        <f t="shared" si="80"/>
        <v>0</v>
      </c>
      <c r="CV100">
        <f t="shared" ref="CV100:CW107" si="106">AH100</f>
        <v>0</v>
      </c>
      <c r="CW100">
        <f t="shared" si="106"/>
        <v>0</v>
      </c>
      <c r="CX100">
        <f t="shared" si="81"/>
        <v>0</v>
      </c>
      <c r="CY100">
        <f t="shared" si="82"/>
        <v>0</v>
      </c>
      <c r="CZ100">
        <f t="shared" si="8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83</v>
      </c>
      <c r="DW100" t="s">
        <v>83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46827587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0</v>
      </c>
      <c r="ER100">
        <v>174.93</v>
      </c>
      <c r="ES100">
        <v>174.93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-353874833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84"/>
        <v>0</v>
      </c>
      <c r="GM100">
        <f t="shared" si="85"/>
        <v>0</v>
      </c>
      <c r="GN100">
        <f t="shared" si="86"/>
        <v>0</v>
      </c>
      <c r="GO100">
        <f t="shared" si="87"/>
        <v>0</v>
      </c>
      <c r="GP100">
        <f t="shared" si="88"/>
        <v>0</v>
      </c>
      <c r="GR100">
        <v>0</v>
      </c>
      <c r="GS100">
        <v>3</v>
      </c>
      <c r="GT100">
        <v>0</v>
      </c>
      <c r="GU100" t="s">
        <v>3</v>
      </c>
      <c r="GV100">
        <f t="shared" si="89"/>
        <v>0</v>
      </c>
      <c r="GW100">
        <v>1</v>
      </c>
      <c r="GX100">
        <f t="shared" si="90"/>
        <v>0</v>
      </c>
      <c r="HA100">
        <v>0</v>
      </c>
      <c r="HB100">
        <v>0</v>
      </c>
      <c r="HC100">
        <f t="shared" si="91"/>
        <v>0</v>
      </c>
      <c r="HE100" t="s">
        <v>3</v>
      </c>
      <c r="HF100" t="s">
        <v>3</v>
      </c>
      <c r="HM100" t="s">
        <v>3</v>
      </c>
      <c r="HN100" t="s">
        <v>26</v>
      </c>
      <c r="HO100" t="s">
        <v>27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109</v>
      </c>
      <c r="E101" t="s">
        <v>239</v>
      </c>
      <c r="F101" t="s">
        <v>240</v>
      </c>
      <c r="G101" t="s">
        <v>241</v>
      </c>
      <c r="H101" t="s">
        <v>21</v>
      </c>
      <c r="I101">
        <f>I99*J101</f>
        <v>0</v>
      </c>
      <c r="J101">
        <v>0</v>
      </c>
      <c r="K101">
        <v>0</v>
      </c>
      <c r="O101">
        <f t="shared" si="71"/>
        <v>0</v>
      </c>
      <c r="P101">
        <f t="shared" si="92"/>
        <v>0</v>
      </c>
      <c r="Q101">
        <f t="shared" si="93"/>
        <v>0</v>
      </c>
      <c r="R101">
        <f t="shared" si="94"/>
        <v>0</v>
      </c>
      <c r="S101">
        <f t="shared" si="95"/>
        <v>0</v>
      </c>
      <c r="T101">
        <f t="shared" si="72"/>
        <v>0</v>
      </c>
      <c r="U101">
        <f t="shared" si="96"/>
        <v>0</v>
      </c>
      <c r="V101">
        <f t="shared" si="97"/>
        <v>0</v>
      </c>
      <c r="W101">
        <f t="shared" si="73"/>
        <v>0</v>
      </c>
      <c r="X101">
        <f t="shared" si="74"/>
        <v>0</v>
      </c>
      <c r="Y101">
        <f t="shared" si="75"/>
        <v>0</v>
      </c>
      <c r="AA101">
        <v>48330150</v>
      </c>
      <c r="AB101">
        <f t="shared" si="76"/>
        <v>0</v>
      </c>
      <c r="AC101">
        <f t="shared" si="98"/>
        <v>0</v>
      </c>
      <c r="AD101">
        <f t="shared" si="99"/>
        <v>0</v>
      </c>
      <c r="AE101">
        <f t="shared" si="100"/>
        <v>0</v>
      </c>
      <c r="AF101">
        <f t="shared" si="100"/>
        <v>0</v>
      </c>
      <c r="AG101">
        <f t="shared" si="77"/>
        <v>0</v>
      </c>
      <c r="AH101">
        <f t="shared" si="101"/>
        <v>0</v>
      </c>
      <c r="AI101">
        <f t="shared" si="101"/>
        <v>0</v>
      </c>
      <c r="AJ101">
        <f t="shared" si="78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9"/>
        <v>0</v>
      </c>
      <c r="CQ101">
        <f t="shared" si="102"/>
        <v>0</v>
      </c>
      <c r="CR101">
        <f t="shared" si="103"/>
        <v>0</v>
      </c>
      <c r="CS101">
        <f t="shared" si="104"/>
        <v>0</v>
      </c>
      <c r="CT101">
        <f t="shared" si="105"/>
        <v>0</v>
      </c>
      <c r="CU101">
        <f t="shared" si="80"/>
        <v>0</v>
      </c>
      <c r="CV101">
        <f t="shared" si="106"/>
        <v>0</v>
      </c>
      <c r="CW101">
        <f t="shared" si="106"/>
        <v>0</v>
      </c>
      <c r="CX101">
        <f t="shared" si="81"/>
        <v>0</v>
      </c>
      <c r="CY101">
        <f t="shared" si="82"/>
        <v>0</v>
      </c>
      <c r="CZ101">
        <f t="shared" si="8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</v>
      </c>
      <c r="DW101" t="s">
        <v>21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46827587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457934895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4"/>
        <v>0</v>
      </c>
      <c r="GM101">
        <f t="shared" si="85"/>
        <v>0</v>
      </c>
      <c r="GN101">
        <f t="shared" si="86"/>
        <v>0</v>
      </c>
      <c r="GO101">
        <f t="shared" si="87"/>
        <v>0</v>
      </c>
      <c r="GP101">
        <f t="shared" si="88"/>
        <v>0</v>
      </c>
      <c r="GR101">
        <v>0</v>
      </c>
      <c r="GS101">
        <v>3</v>
      </c>
      <c r="GT101">
        <v>0</v>
      </c>
      <c r="GU101" t="s">
        <v>3</v>
      </c>
      <c r="GV101">
        <f t="shared" si="89"/>
        <v>0</v>
      </c>
      <c r="GW101">
        <v>1</v>
      </c>
      <c r="GX101">
        <f t="shared" si="90"/>
        <v>0</v>
      </c>
      <c r="HA101">
        <v>0</v>
      </c>
      <c r="HB101">
        <v>0</v>
      </c>
      <c r="HC101">
        <f t="shared" si="91"/>
        <v>0</v>
      </c>
      <c r="HE101" t="s">
        <v>3</v>
      </c>
      <c r="HF101" t="s">
        <v>3</v>
      </c>
      <c r="HM101" t="s">
        <v>3</v>
      </c>
      <c r="HN101" t="s">
        <v>26</v>
      </c>
      <c r="HO101" t="s">
        <v>27</v>
      </c>
      <c r="HP101" t="s">
        <v>24</v>
      </c>
      <c r="HQ101" t="s">
        <v>24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110</v>
      </c>
      <c r="E102" t="s">
        <v>242</v>
      </c>
      <c r="F102" t="s">
        <v>243</v>
      </c>
      <c r="G102" t="s">
        <v>244</v>
      </c>
      <c r="H102" t="s">
        <v>40</v>
      </c>
      <c r="I102">
        <f>I99*J102</f>
        <v>0</v>
      </c>
      <c r="J102">
        <v>0</v>
      </c>
      <c r="K102">
        <v>0</v>
      </c>
      <c r="O102">
        <f t="shared" si="71"/>
        <v>0</v>
      </c>
      <c r="P102">
        <f t="shared" si="92"/>
        <v>0</v>
      </c>
      <c r="Q102">
        <f t="shared" si="93"/>
        <v>0</v>
      </c>
      <c r="R102">
        <f t="shared" si="94"/>
        <v>0</v>
      </c>
      <c r="S102">
        <f t="shared" si="95"/>
        <v>0</v>
      </c>
      <c r="T102">
        <f t="shared" si="72"/>
        <v>0</v>
      </c>
      <c r="U102">
        <f t="shared" si="96"/>
        <v>0</v>
      </c>
      <c r="V102">
        <f t="shared" si="97"/>
        <v>0</v>
      </c>
      <c r="W102">
        <f t="shared" si="73"/>
        <v>0</v>
      </c>
      <c r="X102">
        <f t="shared" si="74"/>
        <v>0</v>
      </c>
      <c r="Y102">
        <f t="shared" si="75"/>
        <v>0</v>
      </c>
      <c r="AA102">
        <v>48330150</v>
      </c>
      <c r="AB102">
        <f t="shared" si="76"/>
        <v>0</v>
      </c>
      <c r="AC102">
        <f t="shared" si="98"/>
        <v>0</v>
      </c>
      <c r="AD102">
        <f t="shared" si="99"/>
        <v>0</v>
      </c>
      <c r="AE102">
        <f t="shared" si="100"/>
        <v>0</v>
      </c>
      <c r="AF102">
        <f t="shared" si="100"/>
        <v>0</v>
      </c>
      <c r="AG102">
        <f t="shared" si="77"/>
        <v>0</v>
      </c>
      <c r="AH102">
        <f t="shared" si="101"/>
        <v>0</v>
      </c>
      <c r="AI102">
        <f t="shared" si="101"/>
        <v>0</v>
      </c>
      <c r="AJ102">
        <f t="shared" si="7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9"/>
        <v>0</v>
      </c>
      <c r="CQ102">
        <f t="shared" si="102"/>
        <v>0</v>
      </c>
      <c r="CR102">
        <f t="shared" si="103"/>
        <v>0</v>
      </c>
      <c r="CS102">
        <f t="shared" si="104"/>
        <v>0</v>
      </c>
      <c r="CT102">
        <f t="shared" si="105"/>
        <v>0</v>
      </c>
      <c r="CU102">
        <f t="shared" si="80"/>
        <v>0</v>
      </c>
      <c r="CV102">
        <f t="shared" si="106"/>
        <v>0</v>
      </c>
      <c r="CW102">
        <f t="shared" si="106"/>
        <v>0</v>
      </c>
      <c r="CX102">
        <f t="shared" si="81"/>
        <v>0</v>
      </c>
      <c r="CY102">
        <f t="shared" si="82"/>
        <v>0</v>
      </c>
      <c r="CZ102">
        <f t="shared" si="8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40</v>
      </c>
      <c r="DW102" t="s">
        <v>40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46827587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1602794472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4"/>
        <v>0</v>
      </c>
      <c r="GM102">
        <f t="shared" si="85"/>
        <v>0</v>
      </c>
      <c r="GN102">
        <f t="shared" si="86"/>
        <v>0</v>
      </c>
      <c r="GO102">
        <f t="shared" si="87"/>
        <v>0</v>
      </c>
      <c r="GP102">
        <f t="shared" si="88"/>
        <v>0</v>
      </c>
      <c r="GR102">
        <v>0</v>
      </c>
      <c r="GS102">
        <v>3</v>
      </c>
      <c r="GT102">
        <v>0</v>
      </c>
      <c r="GU102" t="s">
        <v>3</v>
      </c>
      <c r="GV102">
        <f t="shared" si="89"/>
        <v>0</v>
      </c>
      <c r="GW102">
        <v>1</v>
      </c>
      <c r="GX102">
        <f t="shared" si="90"/>
        <v>0</v>
      </c>
      <c r="HA102">
        <v>0</v>
      </c>
      <c r="HB102">
        <v>0</v>
      </c>
      <c r="HC102">
        <f t="shared" si="91"/>
        <v>0</v>
      </c>
      <c r="HE102" t="s">
        <v>3</v>
      </c>
      <c r="HF102" t="s">
        <v>3</v>
      </c>
      <c r="HM102" t="s">
        <v>3</v>
      </c>
      <c r="HN102" t="s">
        <v>26</v>
      </c>
      <c r="HO102" t="s">
        <v>27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111</v>
      </c>
      <c r="E103" t="s">
        <v>245</v>
      </c>
      <c r="F103" t="s">
        <v>86</v>
      </c>
      <c r="G103" t="s">
        <v>87</v>
      </c>
      <c r="H103" t="s">
        <v>83</v>
      </c>
      <c r="I103">
        <f>I99*J103</f>
        <v>0</v>
      </c>
      <c r="J103">
        <v>0</v>
      </c>
      <c r="K103">
        <v>0</v>
      </c>
      <c r="O103">
        <f t="shared" si="71"/>
        <v>0</v>
      </c>
      <c r="P103">
        <f t="shared" si="92"/>
        <v>0</v>
      </c>
      <c r="Q103">
        <f t="shared" si="93"/>
        <v>0</v>
      </c>
      <c r="R103">
        <f t="shared" si="94"/>
        <v>0</v>
      </c>
      <c r="S103">
        <f t="shared" si="95"/>
        <v>0</v>
      </c>
      <c r="T103">
        <f t="shared" si="72"/>
        <v>0</v>
      </c>
      <c r="U103">
        <f t="shared" si="96"/>
        <v>0</v>
      </c>
      <c r="V103">
        <f t="shared" si="97"/>
        <v>0</v>
      </c>
      <c r="W103">
        <f t="shared" si="73"/>
        <v>0</v>
      </c>
      <c r="X103">
        <f t="shared" si="74"/>
        <v>0</v>
      </c>
      <c r="Y103">
        <f t="shared" si="75"/>
        <v>0</v>
      </c>
      <c r="AA103">
        <v>48330150</v>
      </c>
      <c r="AB103">
        <f t="shared" si="76"/>
        <v>0</v>
      </c>
      <c r="AC103">
        <f t="shared" si="98"/>
        <v>0</v>
      </c>
      <c r="AD103">
        <f t="shared" si="99"/>
        <v>0</v>
      </c>
      <c r="AE103">
        <f t="shared" si="100"/>
        <v>0</v>
      </c>
      <c r="AF103">
        <f t="shared" si="100"/>
        <v>0</v>
      </c>
      <c r="AG103">
        <f t="shared" si="77"/>
        <v>0</v>
      </c>
      <c r="AH103">
        <f t="shared" si="101"/>
        <v>0</v>
      </c>
      <c r="AI103">
        <f t="shared" si="101"/>
        <v>0</v>
      </c>
      <c r="AJ103">
        <f t="shared" si="78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9"/>
        <v>0</v>
      </c>
      <c r="CQ103">
        <f t="shared" si="102"/>
        <v>0</v>
      </c>
      <c r="CR103">
        <f t="shared" si="103"/>
        <v>0</v>
      </c>
      <c r="CS103">
        <f t="shared" si="104"/>
        <v>0</v>
      </c>
      <c r="CT103">
        <f t="shared" si="105"/>
        <v>0</v>
      </c>
      <c r="CU103">
        <f t="shared" si="80"/>
        <v>0</v>
      </c>
      <c r="CV103">
        <f t="shared" si="106"/>
        <v>0</v>
      </c>
      <c r="CW103">
        <f t="shared" si="106"/>
        <v>0</v>
      </c>
      <c r="CX103">
        <f t="shared" si="81"/>
        <v>0</v>
      </c>
      <c r="CY103">
        <f t="shared" si="82"/>
        <v>0</v>
      </c>
      <c r="CZ103">
        <f t="shared" si="83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83</v>
      </c>
      <c r="DW103" t="s">
        <v>83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46827587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-1111733769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4"/>
        <v>0</v>
      </c>
      <c r="GM103">
        <f t="shared" si="85"/>
        <v>0</v>
      </c>
      <c r="GN103">
        <f t="shared" si="86"/>
        <v>0</v>
      </c>
      <c r="GO103">
        <f t="shared" si="87"/>
        <v>0</v>
      </c>
      <c r="GP103">
        <f t="shared" si="88"/>
        <v>0</v>
      </c>
      <c r="GR103">
        <v>0</v>
      </c>
      <c r="GS103">
        <v>3</v>
      </c>
      <c r="GT103">
        <v>0</v>
      </c>
      <c r="GU103" t="s">
        <v>3</v>
      </c>
      <c r="GV103">
        <f t="shared" si="89"/>
        <v>0</v>
      </c>
      <c r="GW103">
        <v>1</v>
      </c>
      <c r="GX103">
        <f t="shared" si="90"/>
        <v>0</v>
      </c>
      <c r="HA103">
        <v>0</v>
      </c>
      <c r="HB103">
        <v>0</v>
      </c>
      <c r="HC103">
        <f t="shared" si="91"/>
        <v>0</v>
      </c>
      <c r="HE103" t="s">
        <v>3</v>
      </c>
      <c r="HF103" t="s">
        <v>3</v>
      </c>
      <c r="HM103" t="s">
        <v>3</v>
      </c>
      <c r="HN103" t="s">
        <v>26</v>
      </c>
      <c r="HO103" t="s">
        <v>27</v>
      </c>
      <c r="HP103" t="s">
        <v>24</v>
      </c>
      <c r="HQ103" t="s">
        <v>24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112</v>
      </c>
      <c r="E104" t="s">
        <v>246</v>
      </c>
      <c r="F104" t="s">
        <v>89</v>
      </c>
      <c r="G104" t="s">
        <v>90</v>
      </c>
      <c r="H104" t="s">
        <v>40</v>
      </c>
      <c r="I104">
        <f>I99*J104</f>
        <v>0</v>
      </c>
      <c r="J104">
        <v>0</v>
      </c>
      <c r="K104">
        <v>0</v>
      </c>
      <c r="O104">
        <f t="shared" si="71"/>
        <v>0</v>
      </c>
      <c r="P104">
        <f t="shared" si="92"/>
        <v>0</v>
      </c>
      <c r="Q104">
        <f t="shared" si="93"/>
        <v>0</v>
      </c>
      <c r="R104">
        <f t="shared" si="94"/>
        <v>0</v>
      </c>
      <c r="S104">
        <f t="shared" si="95"/>
        <v>0</v>
      </c>
      <c r="T104">
        <f t="shared" si="72"/>
        <v>0</v>
      </c>
      <c r="U104">
        <f t="shared" si="96"/>
        <v>0</v>
      </c>
      <c r="V104">
        <f t="shared" si="97"/>
        <v>0</v>
      </c>
      <c r="W104">
        <f t="shared" si="73"/>
        <v>0</v>
      </c>
      <c r="X104">
        <f t="shared" si="74"/>
        <v>0</v>
      </c>
      <c r="Y104">
        <f t="shared" si="75"/>
        <v>0</v>
      </c>
      <c r="AA104">
        <v>48330150</v>
      </c>
      <c r="AB104">
        <f t="shared" si="76"/>
        <v>0</v>
      </c>
      <c r="AC104">
        <f t="shared" si="98"/>
        <v>0</v>
      </c>
      <c r="AD104">
        <f t="shared" si="99"/>
        <v>0</v>
      </c>
      <c r="AE104">
        <f t="shared" si="100"/>
        <v>0</v>
      </c>
      <c r="AF104">
        <f t="shared" si="100"/>
        <v>0</v>
      </c>
      <c r="AG104">
        <f t="shared" si="77"/>
        <v>0</v>
      </c>
      <c r="AH104">
        <f t="shared" si="101"/>
        <v>0</v>
      </c>
      <c r="AI104">
        <f t="shared" si="101"/>
        <v>0</v>
      </c>
      <c r="AJ104">
        <f t="shared" si="78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9"/>
        <v>0</v>
      </c>
      <c r="CQ104">
        <f t="shared" si="102"/>
        <v>0</v>
      </c>
      <c r="CR104">
        <f t="shared" si="103"/>
        <v>0</v>
      </c>
      <c r="CS104">
        <f t="shared" si="104"/>
        <v>0</v>
      </c>
      <c r="CT104">
        <f t="shared" si="105"/>
        <v>0</v>
      </c>
      <c r="CU104">
        <f t="shared" si="80"/>
        <v>0</v>
      </c>
      <c r="CV104">
        <f t="shared" si="106"/>
        <v>0</v>
      </c>
      <c r="CW104">
        <f t="shared" si="106"/>
        <v>0</v>
      </c>
      <c r="CX104">
        <f t="shared" si="81"/>
        <v>0</v>
      </c>
      <c r="CY104">
        <f t="shared" si="82"/>
        <v>0</v>
      </c>
      <c r="CZ104">
        <f t="shared" si="83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40</v>
      </c>
      <c r="DW104" t="s">
        <v>40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46827587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1613753229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4"/>
        <v>0</v>
      </c>
      <c r="GM104">
        <f t="shared" si="85"/>
        <v>0</v>
      </c>
      <c r="GN104">
        <f t="shared" si="86"/>
        <v>0</v>
      </c>
      <c r="GO104">
        <f t="shared" si="87"/>
        <v>0</v>
      </c>
      <c r="GP104">
        <f t="shared" si="88"/>
        <v>0</v>
      </c>
      <c r="GR104">
        <v>0</v>
      </c>
      <c r="GS104">
        <v>3</v>
      </c>
      <c r="GT104">
        <v>0</v>
      </c>
      <c r="GU104" t="s">
        <v>3</v>
      </c>
      <c r="GV104">
        <f t="shared" si="89"/>
        <v>0</v>
      </c>
      <c r="GW104">
        <v>1</v>
      </c>
      <c r="GX104">
        <f t="shared" si="90"/>
        <v>0</v>
      </c>
      <c r="HA104">
        <v>0</v>
      </c>
      <c r="HB104">
        <v>0</v>
      </c>
      <c r="HC104">
        <f t="shared" si="91"/>
        <v>0</v>
      </c>
      <c r="HE104" t="s">
        <v>3</v>
      </c>
      <c r="HF104" t="s">
        <v>3</v>
      </c>
      <c r="HM104" t="s">
        <v>3</v>
      </c>
      <c r="HN104" t="s">
        <v>26</v>
      </c>
      <c r="HO104" t="s">
        <v>27</v>
      </c>
      <c r="HP104" t="s">
        <v>24</v>
      </c>
      <c r="HQ104" t="s">
        <v>24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116</v>
      </c>
      <c r="E105" t="s">
        <v>247</v>
      </c>
      <c r="F105" t="s">
        <v>94</v>
      </c>
      <c r="G105" t="s">
        <v>248</v>
      </c>
      <c r="H105" t="s">
        <v>21</v>
      </c>
      <c r="I105">
        <f>I99*J105</f>
        <v>0</v>
      </c>
      <c r="J105">
        <v>0</v>
      </c>
      <c r="K105">
        <v>0</v>
      </c>
      <c r="O105">
        <f t="shared" si="71"/>
        <v>0</v>
      </c>
      <c r="P105">
        <f t="shared" si="92"/>
        <v>0</v>
      </c>
      <c r="Q105">
        <f t="shared" si="93"/>
        <v>0</v>
      </c>
      <c r="R105">
        <f t="shared" si="94"/>
        <v>0</v>
      </c>
      <c r="S105">
        <f t="shared" si="95"/>
        <v>0</v>
      </c>
      <c r="T105">
        <f t="shared" si="72"/>
        <v>0</v>
      </c>
      <c r="U105">
        <f t="shared" si="96"/>
        <v>0</v>
      </c>
      <c r="V105">
        <f t="shared" si="97"/>
        <v>0</v>
      </c>
      <c r="W105">
        <f t="shared" si="73"/>
        <v>0</v>
      </c>
      <c r="X105">
        <f t="shared" si="74"/>
        <v>0</v>
      </c>
      <c r="Y105">
        <f t="shared" si="75"/>
        <v>0</v>
      </c>
      <c r="AA105">
        <v>48330150</v>
      </c>
      <c r="AB105">
        <f t="shared" si="76"/>
        <v>0</v>
      </c>
      <c r="AC105">
        <f t="shared" si="98"/>
        <v>0</v>
      </c>
      <c r="AD105">
        <f t="shared" si="99"/>
        <v>0</v>
      </c>
      <c r="AE105">
        <f t="shared" si="100"/>
        <v>0</v>
      </c>
      <c r="AF105">
        <f t="shared" si="100"/>
        <v>0</v>
      </c>
      <c r="AG105">
        <f t="shared" si="77"/>
        <v>0</v>
      </c>
      <c r="AH105">
        <f t="shared" si="101"/>
        <v>0</v>
      </c>
      <c r="AI105">
        <f t="shared" si="101"/>
        <v>0</v>
      </c>
      <c r="AJ105">
        <f t="shared" si="7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9"/>
        <v>0</v>
      </c>
      <c r="CQ105">
        <f t="shared" si="102"/>
        <v>0</v>
      </c>
      <c r="CR105">
        <f t="shared" si="103"/>
        <v>0</v>
      </c>
      <c r="CS105">
        <f t="shared" si="104"/>
        <v>0</v>
      </c>
      <c r="CT105">
        <f t="shared" si="105"/>
        <v>0</v>
      </c>
      <c r="CU105">
        <f t="shared" si="80"/>
        <v>0</v>
      </c>
      <c r="CV105">
        <f t="shared" si="106"/>
        <v>0</v>
      </c>
      <c r="CW105">
        <f t="shared" si="106"/>
        <v>0</v>
      </c>
      <c r="CX105">
        <f t="shared" si="81"/>
        <v>0</v>
      </c>
      <c r="CY105">
        <f t="shared" si="82"/>
        <v>0</v>
      </c>
      <c r="CZ105">
        <f t="shared" si="83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46827587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-950997571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4"/>
        <v>0</v>
      </c>
      <c r="GM105">
        <f t="shared" si="85"/>
        <v>0</v>
      </c>
      <c r="GN105">
        <f t="shared" si="86"/>
        <v>0</v>
      </c>
      <c r="GO105">
        <f t="shared" si="87"/>
        <v>0</v>
      </c>
      <c r="GP105">
        <f t="shared" si="88"/>
        <v>0</v>
      </c>
      <c r="GR105">
        <v>0</v>
      </c>
      <c r="GS105">
        <v>3</v>
      </c>
      <c r="GT105">
        <v>0</v>
      </c>
      <c r="GU105" t="s">
        <v>3</v>
      </c>
      <c r="GV105">
        <f t="shared" si="89"/>
        <v>0</v>
      </c>
      <c r="GW105">
        <v>1</v>
      </c>
      <c r="GX105">
        <f t="shared" si="90"/>
        <v>0</v>
      </c>
      <c r="HA105">
        <v>0</v>
      </c>
      <c r="HB105">
        <v>0</v>
      </c>
      <c r="HC105">
        <f t="shared" si="91"/>
        <v>0</v>
      </c>
      <c r="HE105" t="s">
        <v>3</v>
      </c>
      <c r="HF105" t="s">
        <v>3</v>
      </c>
      <c r="HM105" t="s">
        <v>3</v>
      </c>
      <c r="HN105" t="s">
        <v>26</v>
      </c>
      <c r="HO105" t="s">
        <v>27</v>
      </c>
      <c r="HP105" t="s">
        <v>24</v>
      </c>
      <c r="HQ105" t="s">
        <v>24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117</v>
      </c>
      <c r="E106" t="s">
        <v>249</v>
      </c>
      <c r="F106" t="s">
        <v>250</v>
      </c>
      <c r="G106" t="s">
        <v>251</v>
      </c>
      <c r="H106" t="s">
        <v>21</v>
      </c>
      <c r="I106">
        <f>I99*J106</f>
        <v>0</v>
      </c>
      <c r="J106">
        <v>0</v>
      </c>
      <c r="K106">
        <v>0</v>
      </c>
      <c r="O106">
        <f t="shared" si="71"/>
        <v>0</v>
      </c>
      <c r="P106">
        <f t="shared" si="92"/>
        <v>0</v>
      </c>
      <c r="Q106">
        <f t="shared" si="93"/>
        <v>0</v>
      </c>
      <c r="R106">
        <f t="shared" si="94"/>
        <v>0</v>
      </c>
      <c r="S106">
        <f t="shared" si="95"/>
        <v>0</v>
      </c>
      <c r="T106">
        <f t="shared" si="72"/>
        <v>0</v>
      </c>
      <c r="U106">
        <f t="shared" si="96"/>
        <v>0</v>
      </c>
      <c r="V106">
        <f t="shared" si="97"/>
        <v>0</v>
      </c>
      <c r="W106">
        <f t="shared" si="73"/>
        <v>0</v>
      </c>
      <c r="X106">
        <f t="shared" si="74"/>
        <v>0</v>
      </c>
      <c r="Y106">
        <f t="shared" si="75"/>
        <v>0</v>
      </c>
      <c r="AA106">
        <v>48330150</v>
      </c>
      <c r="AB106">
        <f t="shared" si="76"/>
        <v>0</v>
      </c>
      <c r="AC106">
        <f t="shared" si="98"/>
        <v>0</v>
      </c>
      <c r="AD106">
        <f t="shared" si="99"/>
        <v>0</v>
      </c>
      <c r="AE106">
        <f t="shared" si="100"/>
        <v>0</v>
      </c>
      <c r="AF106">
        <f t="shared" si="100"/>
        <v>0</v>
      </c>
      <c r="AG106">
        <f t="shared" si="77"/>
        <v>0</v>
      </c>
      <c r="AH106">
        <f t="shared" si="101"/>
        <v>0</v>
      </c>
      <c r="AI106">
        <f t="shared" si="101"/>
        <v>0</v>
      </c>
      <c r="AJ106">
        <f t="shared" si="78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9"/>
        <v>0</v>
      </c>
      <c r="CQ106">
        <f t="shared" si="102"/>
        <v>0</v>
      </c>
      <c r="CR106">
        <f t="shared" si="103"/>
        <v>0</v>
      </c>
      <c r="CS106">
        <f t="shared" si="104"/>
        <v>0</v>
      </c>
      <c r="CT106">
        <f t="shared" si="105"/>
        <v>0</v>
      </c>
      <c r="CU106">
        <f t="shared" si="80"/>
        <v>0</v>
      </c>
      <c r="CV106">
        <f t="shared" si="106"/>
        <v>0</v>
      </c>
      <c r="CW106">
        <f t="shared" si="106"/>
        <v>0</v>
      </c>
      <c r="CX106">
        <f t="shared" si="81"/>
        <v>0</v>
      </c>
      <c r="CY106">
        <f t="shared" si="82"/>
        <v>0</v>
      </c>
      <c r="CZ106">
        <f t="shared" si="8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21</v>
      </c>
      <c r="DW106" t="s">
        <v>21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46827587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-320198552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4"/>
        <v>0</v>
      </c>
      <c r="GM106">
        <f t="shared" si="85"/>
        <v>0</v>
      </c>
      <c r="GN106">
        <f t="shared" si="86"/>
        <v>0</v>
      </c>
      <c r="GO106">
        <f t="shared" si="87"/>
        <v>0</v>
      </c>
      <c r="GP106">
        <f t="shared" si="88"/>
        <v>0</v>
      </c>
      <c r="GR106">
        <v>0</v>
      </c>
      <c r="GS106">
        <v>3</v>
      </c>
      <c r="GT106">
        <v>0</v>
      </c>
      <c r="GU106" t="s">
        <v>3</v>
      </c>
      <c r="GV106">
        <f t="shared" si="89"/>
        <v>0</v>
      </c>
      <c r="GW106">
        <v>1</v>
      </c>
      <c r="GX106">
        <f t="shared" si="90"/>
        <v>0</v>
      </c>
      <c r="HA106">
        <v>0</v>
      </c>
      <c r="HB106">
        <v>0</v>
      </c>
      <c r="HC106">
        <f t="shared" si="91"/>
        <v>0</v>
      </c>
      <c r="HE106" t="s">
        <v>3</v>
      </c>
      <c r="HF106" t="s">
        <v>3</v>
      </c>
      <c r="HM106" t="s">
        <v>3</v>
      </c>
      <c r="HN106" t="s">
        <v>26</v>
      </c>
      <c r="HO106" t="s">
        <v>27</v>
      </c>
      <c r="HP106" t="s">
        <v>24</v>
      </c>
      <c r="HQ106" t="s">
        <v>24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118</v>
      </c>
      <c r="E107" t="s">
        <v>252</v>
      </c>
      <c r="F107" t="s">
        <v>253</v>
      </c>
      <c r="G107" t="s">
        <v>254</v>
      </c>
      <c r="H107" t="s">
        <v>21</v>
      </c>
      <c r="I107">
        <f>I99*J107</f>
        <v>0</v>
      </c>
      <c r="J107">
        <v>0</v>
      </c>
      <c r="K107">
        <v>0</v>
      </c>
      <c r="O107">
        <f t="shared" si="71"/>
        <v>0</v>
      </c>
      <c r="P107">
        <f t="shared" si="92"/>
        <v>0</v>
      </c>
      <c r="Q107">
        <f t="shared" si="93"/>
        <v>0</v>
      </c>
      <c r="R107">
        <f t="shared" si="94"/>
        <v>0</v>
      </c>
      <c r="S107">
        <f t="shared" si="95"/>
        <v>0</v>
      </c>
      <c r="T107">
        <f t="shared" si="72"/>
        <v>0</v>
      </c>
      <c r="U107">
        <f t="shared" si="96"/>
        <v>0</v>
      </c>
      <c r="V107">
        <f t="shared" si="97"/>
        <v>0</v>
      </c>
      <c r="W107">
        <f t="shared" si="73"/>
        <v>0</v>
      </c>
      <c r="X107">
        <f t="shared" si="74"/>
        <v>0</v>
      </c>
      <c r="Y107">
        <f t="shared" si="75"/>
        <v>0</v>
      </c>
      <c r="AA107">
        <v>48330150</v>
      </c>
      <c r="AB107">
        <f t="shared" si="76"/>
        <v>0</v>
      </c>
      <c r="AC107">
        <f t="shared" si="98"/>
        <v>0</v>
      </c>
      <c r="AD107">
        <f t="shared" si="99"/>
        <v>0</v>
      </c>
      <c r="AE107">
        <f t="shared" si="100"/>
        <v>0</v>
      </c>
      <c r="AF107">
        <f t="shared" si="100"/>
        <v>0</v>
      </c>
      <c r="AG107">
        <f t="shared" si="77"/>
        <v>0</v>
      </c>
      <c r="AH107">
        <f t="shared" si="101"/>
        <v>0</v>
      </c>
      <c r="AI107">
        <f t="shared" si="101"/>
        <v>0</v>
      </c>
      <c r="AJ107">
        <f t="shared" si="78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9"/>
        <v>0</v>
      </c>
      <c r="CQ107">
        <f t="shared" si="102"/>
        <v>0</v>
      </c>
      <c r="CR107">
        <f t="shared" si="103"/>
        <v>0</v>
      </c>
      <c r="CS107">
        <f t="shared" si="104"/>
        <v>0</v>
      </c>
      <c r="CT107">
        <f t="shared" si="105"/>
        <v>0</v>
      </c>
      <c r="CU107">
        <f t="shared" si="80"/>
        <v>0</v>
      </c>
      <c r="CV107">
        <f t="shared" si="106"/>
        <v>0</v>
      </c>
      <c r="CW107">
        <f t="shared" si="106"/>
        <v>0</v>
      </c>
      <c r="CX107">
        <f t="shared" si="81"/>
        <v>0</v>
      </c>
      <c r="CY107">
        <f t="shared" si="82"/>
        <v>0</v>
      </c>
      <c r="CZ107">
        <f t="shared" si="8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</v>
      </c>
      <c r="DW107" t="s">
        <v>21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46827587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326010188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4"/>
        <v>0</v>
      </c>
      <c r="GM107">
        <f t="shared" si="85"/>
        <v>0</v>
      </c>
      <c r="GN107">
        <f t="shared" si="86"/>
        <v>0</v>
      </c>
      <c r="GO107">
        <f t="shared" si="87"/>
        <v>0</v>
      </c>
      <c r="GP107">
        <f t="shared" si="88"/>
        <v>0</v>
      </c>
      <c r="GR107">
        <v>0</v>
      </c>
      <c r="GS107">
        <v>3</v>
      </c>
      <c r="GT107">
        <v>0</v>
      </c>
      <c r="GU107" t="s">
        <v>3</v>
      </c>
      <c r="GV107">
        <f t="shared" si="89"/>
        <v>0</v>
      </c>
      <c r="GW107">
        <v>1</v>
      </c>
      <c r="GX107">
        <f t="shared" si="90"/>
        <v>0</v>
      </c>
      <c r="HA107">
        <v>0</v>
      </c>
      <c r="HB107">
        <v>0</v>
      </c>
      <c r="HC107">
        <f t="shared" si="91"/>
        <v>0</v>
      </c>
      <c r="HE107" t="s">
        <v>3</v>
      </c>
      <c r="HF107" t="s">
        <v>3</v>
      </c>
      <c r="HM107" t="s">
        <v>3</v>
      </c>
      <c r="HN107" t="s">
        <v>26</v>
      </c>
      <c r="HO107" t="s">
        <v>27</v>
      </c>
      <c r="HP107" t="s">
        <v>24</v>
      </c>
      <c r="HQ107" t="s">
        <v>24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ROW(SmtRes!A121)</f>
        <v>121</v>
      </c>
      <c r="D108">
        <f>ROW(EtalonRes!A121)</f>
        <v>121</v>
      </c>
      <c r="E108" t="s">
        <v>255</v>
      </c>
      <c r="F108" t="s">
        <v>256</v>
      </c>
      <c r="G108" t="s">
        <v>257</v>
      </c>
      <c r="H108" t="s">
        <v>21</v>
      </c>
      <c r="I108">
        <v>0</v>
      </c>
      <c r="J108">
        <v>0</v>
      </c>
      <c r="K108">
        <v>0</v>
      </c>
      <c r="O108">
        <f t="shared" si="71"/>
        <v>0</v>
      </c>
      <c r="P108">
        <f>SUMIF(SmtRes!AQ119:'SmtRes'!AQ121,"=1",SmtRes!DF119:'SmtRes'!DF121)</f>
        <v>0</v>
      </c>
      <c r="Q108">
        <f>SUMIF(SmtRes!AQ119:'SmtRes'!AQ121,"=1",SmtRes!DG119:'SmtRes'!DG121)</f>
        <v>0</v>
      </c>
      <c r="R108">
        <f>SUMIF(SmtRes!AQ119:'SmtRes'!AQ121,"=1",SmtRes!DH119:'SmtRes'!DH121)</f>
        <v>0</v>
      </c>
      <c r="S108">
        <f>SUMIF(SmtRes!AQ119:'SmtRes'!AQ121,"=1",SmtRes!DI119:'SmtRes'!DI121)</f>
        <v>0</v>
      </c>
      <c r="T108">
        <f t="shared" si="72"/>
        <v>0</v>
      </c>
      <c r="U108">
        <f>SUMIF(SmtRes!AQ119:'SmtRes'!AQ121,"=1",SmtRes!CV119:'SmtRes'!CV121)</f>
        <v>0</v>
      </c>
      <c r="V108">
        <f>SUMIF(SmtRes!AQ119:'SmtRes'!AQ121,"=1",SmtRes!CW119:'SmtRes'!CW121)</f>
        <v>0</v>
      </c>
      <c r="W108">
        <f t="shared" si="73"/>
        <v>0</v>
      </c>
      <c r="X108">
        <f t="shared" si="74"/>
        <v>0</v>
      </c>
      <c r="Y108">
        <f t="shared" si="75"/>
        <v>0</v>
      </c>
      <c r="AA108">
        <v>48330150</v>
      </c>
      <c r="AB108">
        <f t="shared" si="76"/>
        <v>612.09590000000003</v>
      </c>
      <c r="AC108">
        <f>ROUND((0),6)</f>
        <v>0</v>
      </c>
      <c r="AD108">
        <f>ROUND((((SUM(SmtRes!BR119:'SmtRes'!BR121))-(SUM(SmtRes!BS119:'SmtRes'!BS121)))+AE108),6)</f>
        <v>480.4171</v>
      </c>
      <c r="AE108">
        <f>ROUND((SUM(SmtRes!BS119:'SmtRes'!BS121)),6)</f>
        <v>171.6628</v>
      </c>
      <c r="AF108">
        <f>ROUND((SUM(SmtRes!BT119:'SmtRes'!BT121)),6)</f>
        <v>131.6788</v>
      </c>
      <c r="AG108">
        <f t="shared" si="77"/>
        <v>0</v>
      </c>
      <c r="AH108">
        <f>(SUM(SmtRes!BU119:'SmtRes'!BU121))</f>
        <v>0.22</v>
      </c>
      <c r="AI108">
        <f>(SUM(SmtRes!BV119:'SmtRes'!BV121))</f>
        <v>0.23</v>
      </c>
      <c r="AJ108">
        <f t="shared" si="78"/>
        <v>0</v>
      </c>
      <c r="AK108">
        <v>783.75870000000009</v>
      </c>
      <c r="AL108">
        <v>0</v>
      </c>
      <c r="AM108">
        <v>480.4171</v>
      </c>
      <c r="AN108">
        <v>171.6628</v>
      </c>
      <c r="AO108">
        <v>131.6788</v>
      </c>
      <c r="AP108">
        <v>0</v>
      </c>
      <c r="AQ108">
        <v>0.22</v>
      </c>
      <c r="AR108">
        <v>0.23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258</v>
      </c>
      <c r="BM108">
        <v>33001</v>
      </c>
      <c r="BN108">
        <v>33926398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9"/>
        <v>0</v>
      </c>
      <c r="CQ108">
        <f>SUMIF(SmtRes!AQ119:'SmtRes'!AQ121,"=1",SmtRes!AA119:'SmtRes'!AA121)</f>
        <v>0</v>
      </c>
      <c r="CR108">
        <f>SUMIF(SmtRes!AQ119:'SmtRes'!AQ121,"=1",SmtRes!AB119:'SmtRes'!AB121)</f>
        <v>2673.63</v>
      </c>
      <c r="CS108">
        <f>SUMIF(SmtRes!AQ119:'SmtRes'!AQ121,"=1",SmtRes!AC119:'SmtRes'!AC121)</f>
        <v>746.36</v>
      </c>
      <c r="CT108">
        <f>SUMIF(SmtRes!AQ119:'SmtRes'!AQ121,"=1",SmtRes!AD119:'SmtRes'!AD121)</f>
        <v>598.54</v>
      </c>
      <c r="CU108">
        <f t="shared" si="80"/>
        <v>0</v>
      </c>
      <c r="CV108">
        <f>SUMIF(SmtRes!AQ119:'SmtRes'!AQ121,"=1",SmtRes!BU119:'SmtRes'!BU121)</f>
        <v>0.22</v>
      </c>
      <c r="CW108">
        <f>SUMIF(SmtRes!AQ119:'SmtRes'!AQ121,"=1",SmtRes!BV119:'SmtRes'!BV121)</f>
        <v>0.23</v>
      </c>
      <c r="CX108">
        <f t="shared" si="81"/>
        <v>0</v>
      </c>
      <c r="CY108">
        <f t="shared" si="82"/>
        <v>0</v>
      </c>
      <c r="CZ108">
        <f t="shared" si="8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</v>
      </c>
      <c r="DW108" t="s">
        <v>21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46827587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0.22</v>
      </c>
      <c r="EX108">
        <v>0.23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1454043591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4"/>
        <v>0</v>
      </c>
      <c r="GM108">
        <f t="shared" si="85"/>
        <v>0</v>
      </c>
      <c r="GN108">
        <f t="shared" si="86"/>
        <v>0</v>
      </c>
      <c r="GO108">
        <f t="shared" si="87"/>
        <v>0</v>
      </c>
      <c r="GP108">
        <f t="shared" si="88"/>
        <v>0</v>
      </c>
      <c r="GR108">
        <v>0</v>
      </c>
      <c r="GS108">
        <v>3</v>
      </c>
      <c r="GT108">
        <v>0</v>
      </c>
      <c r="GU108" t="s">
        <v>3</v>
      </c>
      <c r="GV108">
        <f t="shared" si="89"/>
        <v>0</v>
      </c>
      <c r="GW108">
        <v>1</v>
      </c>
      <c r="GX108">
        <f t="shared" si="90"/>
        <v>0</v>
      </c>
      <c r="HA108">
        <v>0</v>
      </c>
      <c r="HB108">
        <v>0</v>
      </c>
      <c r="HC108">
        <f t="shared" si="91"/>
        <v>0</v>
      </c>
      <c r="HE108" t="s">
        <v>3</v>
      </c>
      <c r="HF108" t="s">
        <v>3</v>
      </c>
      <c r="HM108" t="s">
        <v>3</v>
      </c>
      <c r="HN108" t="s">
        <v>26</v>
      </c>
      <c r="HO108" t="s">
        <v>27</v>
      </c>
      <c r="HP108" t="s">
        <v>24</v>
      </c>
      <c r="HQ108" t="s">
        <v>24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ROW(SmtRes!A124)</f>
        <v>124</v>
      </c>
      <c r="D109">
        <f>ROW(EtalonRes!A124)</f>
        <v>124</v>
      </c>
      <c r="E109" t="s">
        <v>259</v>
      </c>
      <c r="F109" t="s">
        <v>256</v>
      </c>
      <c r="G109" t="s">
        <v>257</v>
      </c>
      <c r="H109" t="s">
        <v>21</v>
      </c>
      <c r="I109">
        <v>0</v>
      </c>
      <c r="J109">
        <v>0</v>
      </c>
      <c r="K109">
        <v>0</v>
      </c>
      <c r="O109">
        <f t="shared" si="71"/>
        <v>0</v>
      </c>
      <c r="P109">
        <f>SUMIF(SmtRes!AQ122:'SmtRes'!AQ124,"=1",SmtRes!DF122:'SmtRes'!DF124)</f>
        <v>0</v>
      </c>
      <c r="Q109">
        <f>SUMIF(SmtRes!AQ122:'SmtRes'!AQ124,"=1",SmtRes!DG122:'SmtRes'!DG124)</f>
        <v>0</v>
      </c>
      <c r="R109">
        <f>SUMIF(SmtRes!AQ122:'SmtRes'!AQ124,"=1",SmtRes!DH122:'SmtRes'!DH124)</f>
        <v>0</v>
      </c>
      <c r="S109">
        <f>SUMIF(SmtRes!AQ122:'SmtRes'!AQ124,"=1",SmtRes!DI122:'SmtRes'!DI124)</f>
        <v>0</v>
      </c>
      <c r="T109">
        <f t="shared" si="72"/>
        <v>0</v>
      </c>
      <c r="U109">
        <f>SUMIF(SmtRes!AQ122:'SmtRes'!AQ124,"=1",SmtRes!CV122:'SmtRes'!CV124)</f>
        <v>0</v>
      </c>
      <c r="V109">
        <f>SUMIF(SmtRes!AQ122:'SmtRes'!AQ124,"=1",SmtRes!CW122:'SmtRes'!CW124)</f>
        <v>0</v>
      </c>
      <c r="W109">
        <f t="shared" si="73"/>
        <v>0</v>
      </c>
      <c r="X109">
        <f t="shared" si="74"/>
        <v>0</v>
      </c>
      <c r="Y109">
        <f t="shared" si="75"/>
        <v>0</v>
      </c>
      <c r="AA109">
        <v>48330150</v>
      </c>
      <c r="AB109">
        <f t="shared" si="76"/>
        <v>765.11987499999998</v>
      </c>
      <c r="AC109">
        <f>ROUND((0),6)</f>
        <v>0</v>
      </c>
      <c r="AD109">
        <f>ROUND((((SUM(SmtRes!BR122:'SmtRes'!BR124))-(SUM(SmtRes!BS122:'SmtRes'!BS124)))+AE109),6)</f>
        <v>600.52137500000003</v>
      </c>
      <c r="AE109">
        <f>ROUND((SUM(SmtRes!BS122:'SmtRes'!BS124)),6)</f>
        <v>214.57849999999999</v>
      </c>
      <c r="AF109">
        <f>ROUND((SUM(SmtRes!BT122:'SmtRes'!BT124)),6)</f>
        <v>164.5985</v>
      </c>
      <c r="AG109">
        <f t="shared" si="77"/>
        <v>0</v>
      </c>
      <c r="AH109">
        <f>(SUM(SmtRes!BU122:'SmtRes'!BU124))</f>
        <v>0.27500000000000002</v>
      </c>
      <c r="AI109">
        <f>(SUM(SmtRes!BV122:'SmtRes'!BV124))</f>
        <v>0.28750000000000003</v>
      </c>
      <c r="AJ109">
        <f t="shared" si="78"/>
        <v>0</v>
      </c>
      <c r="AK109">
        <v>783.75870000000009</v>
      </c>
      <c r="AL109">
        <v>0</v>
      </c>
      <c r="AM109">
        <v>480.4171</v>
      </c>
      <c r="AN109">
        <v>171.6628</v>
      </c>
      <c r="AO109">
        <v>131.6788</v>
      </c>
      <c r="AP109">
        <v>0</v>
      </c>
      <c r="AQ109">
        <v>0.22</v>
      </c>
      <c r="AR109">
        <v>0.23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258</v>
      </c>
      <c r="BM109">
        <v>33001</v>
      </c>
      <c r="BN109">
        <v>33926398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260</v>
      </c>
      <c r="CO109">
        <v>0</v>
      </c>
      <c r="CP109">
        <f t="shared" si="79"/>
        <v>0</v>
      </c>
      <c r="CQ109">
        <f>SUMIF(SmtRes!AQ122:'SmtRes'!AQ124,"=1",SmtRes!AA122:'SmtRes'!AA124)</f>
        <v>0</v>
      </c>
      <c r="CR109">
        <f>SUMIF(SmtRes!AQ122:'SmtRes'!AQ124,"=1",SmtRes!AB122:'SmtRes'!AB124)</f>
        <v>2673.63</v>
      </c>
      <c r="CS109">
        <f>SUMIF(SmtRes!AQ122:'SmtRes'!AQ124,"=1",SmtRes!AC122:'SmtRes'!AC124)</f>
        <v>746.36</v>
      </c>
      <c r="CT109">
        <f>SUMIF(SmtRes!AQ122:'SmtRes'!AQ124,"=1",SmtRes!AD122:'SmtRes'!AD124)</f>
        <v>598.54</v>
      </c>
      <c r="CU109">
        <f t="shared" si="80"/>
        <v>0</v>
      </c>
      <c r="CV109">
        <f>SUMIF(SmtRes!AQ122:'SmtRes'!AQ124,"=1",SmtRes!BU122:'SmtRes'!BU124)</f>
        <v>0.27500000000000002</v>
      </c>
      <c r="CW109">
        <f>SUMIF(SmtRes!AQ122:'SmtRes'!AQ124,"=1",SmtRes!BV122:'SmtRes'!BV124)</f>
        <v>0.28750000000000003</v>
      </c>
      <c r="CX109">
        <f t="shared" si="81"/>
        <v>0</v>
      </c>
      <c r="CY109">
        <f t="shared" si="82"/>
        <v>0</v>
      </c>
      <c r="CZ109">
        <f t="shared" si="83"/>
        <v>0</v>
      </c>
      <c r="DC109" t="s">
        <v>3</v>
      </c>
      <c r="DD109" t="s">
        <v>3</v>
      </c>
      <c r="DE109" t="s">
        <v>261</v>
      </c>
      <c r="DF109" t="s">
        <v>261</v>
      </c>
      <c r="DG109" t="s">
        <v>261</v>
      </c>
      <c r="DH109" t="s">
        <v>3</v>
      </c>
      <c r="DI109" t="s">
        <v>261</v>
      </c>
      <c r="DJ109" t="s">
        <v>261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21</v>
      </c>
      <c r="DW109" t="s">
        <v>21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46827587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262</v>
      </c>
      <c r="EQ109">
        <v>131584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0.22</v>
      </c>
      <c r="EX109">
        <v>0.23</v>
      </c>
      <c r="EY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1454043591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4"/>
        <v>0</v>
      </c>
      <c r="GM109">
        <f t="shared" si="85"/>
        <v>0</v>
      </c>
      <c r="GN109">
        <f t="shared" si="86"/>
        <v>0</v>
      </c>
      <c r="GO109">
        <f t="shared" si="87"/>
        <v>0</v>
      </c>
      <c r="GP109">
        <f t="shared" si="88"/>
        <v>0</v>
      </c>
      <c r="GR109">
        <v>0</v>
      </c>
      <c r="GS109">
        <v>3</v>
      </c>
      <c r="GT109">
        <v>0</v>
      </c>
      <c r="GU109" t="s">
        <v>3</v>
      </c>
      <c r="GV109">
        <f t="shared" si="89"/>
        <v>0</v>
      </c>
      <c r="GW109">
        <v>1</v>
      </c>
      <c r="GX109">
        <f t="shared" si="90"/>
        <v>0</v>
      </c>
      <c r="HA109">
        <v>0</v>
      </c>
      <c r="HB109">
        <v>0</v>
      </c>
      <c r="HC109">
        <f t="shared" si="91"/>
        <v>0</v>
      </c>
      <c r="HE109" t="s">
        <v>3</v>
      </c>
      <c r="HF109" t="s">
        <v>3</v>
      </c>
      <c r="HM109" t="s">
        <v>3</v>
      </c>
      <c r="HN109" t="s">
        <v>26</v>
      </c>
      <c r="HO109" t="s">
        <v>27</v>
      </c>
      <c r="HP109" t="s">
        <v>24</v>
      </c>
      <c r="HQ109" t="s">
        <v>24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ROW(SmtRes!A143)</f>
        <v>143</v>
      </c>
      <c r="D110">
        <f>ROW(EtalonRes!A143)</f>
        <v>143</v>
      </c>
      <c r="E110" t="s">
        <v>263</v>
      </c>
      <c r="F110" t="s">
        <v>264</v>
      </c>
      <c r="G110" t="s">
        <v>265</v>
      </c>
      <c r="H110" t="s">
        <v>21</v>
      </c>
      <c r="I110">
        <v>0</v>
      </c>
      <c r="J110">
        <v>0</v>
      </c>
      <c r="K110">
        <v>0</v>
      </c>
      <c r="O110">
        <f t="shared" si="71"/>
        <v>0</v>
      </c>
      <c r="P110">
        <f>SUMIF(SmtRes!AQ125:'SmtRes'!AQ143,"=1",SmtRes!DF125:'SmtRes'!DF143)</f>
        <v>0</v>
      </c>
      <c r="Q110">
        <f>SUMIF(SmtRes!AQ125:'SmtRes'!AQ143,"=1",SmtRes!DG125:'SmtRes'!DG143)</f>
        <v>0</v>
      </c>
      <c r="R110">
        <f>SUMIF(SmtRes!AQ125:'SmtRes'!AQ143,"=1",SmtRes!DH125:'SmtRes'!DH143)</f>
        <v>0</v>
      </c>
      <c r="S110">
        <f>SUMIF(SmtRes!AQ125:'SmtRes'!AQ143,"=1",SmtRes!DI125:'SmtRes'!DI143)</f>
        <v>0</v>
      </c>
      <c r="T110">
        <f t="shared" si="72"/>
        <v>0</v>
      </c>
      <c r="U110">
        <f>SUMIF(SmtRes!AQ125:'SmtRes'!AQ143,"=1",SmtRes!CV125:'SmtRes'!CV143)</f>
        <v>0</v>
      </c>
      <c r="V110">
        <f>SUMIF(SmtRes!AQ125:'SmtRes'!AQ143,"=1",SmtRes!CW125:'SmtRes'!CW143)</f>
        <v>0</v>
      </c>
      <c r="W110">
        <f t="shared" si="73"/>
        <v>0</v>
      </c>
      <c r="X110">
        <f t="shared" si="74"/>
        <v>0</v>
      </c>
      <c r="Y110">
        <f t="shared" si="75"/>
        <v>0</v>
      </c>
      <c r="AA110">
        <v>48330150</v>
      </c>
      <c r="AB110">
        <f t="shared" si="76"/>
        <v>7637.9073539999999</v>
      </c>
      <c r="AC110">
        <f>ROUND((SUM(SmtRes!BQ125:'SmtRes'!BQ143)),6)</f>
        <v>146.206354</v>
      </c>
      <c r="AD110">
        <f>ROUND((((SUM(SmtRes!BR125:'SmtRes'!BR143))-(SUM(SmtRes!BS125:'SmtRes'!BS143)))+AE110),6)</f>
        <v>2168.3074000000001</v>
      </c>
      <c r="AE110">
        <f>ROUND((SUM(SmtRes!BS125:'SmtRes'!BS143)),6)</f>
        <v>933.43460000000005</v>
      </c>
      <c r="AF110">
        <f>ROUND((SUM(SmtRes!BT125:'SmtRes'!BT143)),6)</f>
        <v>5323.3936000000003</v>
      </c>
      <c r="AG110">
        <f t="shared" si="77"/>
        <v>0</v>
      </c>
      <c r="AH110">
        <f>(SUM(SmtRes!BU125:'SmtRes'!BU143))</f>
        <v>9.1153999999999993</v>
      </c>
      <c r="AI110">
        <f>(SUM(SmtRes!BV125:'SmtRes'!BV143))</f>
        <v>1.3</v>
      </c>
      <c r="AJ110">
        <f t="shared" si="78"/>
        <v>0</v>
      </c>
      <c r="AK110">
        <v>7721.3883540000006</v>
      </c>
      <c r="AL110">
        <v>146.20635399999998</v>
      </c>
      <c r="AM110">
        <v>2168.3074000000001</v>
      </c>
      <c r="AN110">
        <v>933.43460000000005</v>
      </c>
      <c r="AO110">
        <v>4473.4400000000005</v>
      </c>
      <c r="AP110">
        <v>0</v>
      </c>
      <c r="AQ110">
        <v>7.66</v>
      </c>
      <c r="AR110">
        <v>1.3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266</v>
      </c>
      <c r="BM110">
        <v>33001</v>
      </c>
      <c r="BN110">
        <v>33926398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267</v>
      </c>
      <c r="CO110">
        <v>0</v>
      </c>
      <c r="CP110">
        <f t="shared" si="79"/>
        <v>0</v>
      </c>
      <c r="CQ110">
        <f>SUMIF(SmtRes!AQ125:'SmtRes'!AQ143,"=1",SmtRes!AA125:'SmtRes'!AA143)</f>
        <v>198321.1</v>
      </c>
      <c r="CR110">
        <f>SUMIF(SmtRes!AQ125:'SmtRes'!AQ143,"=1",SmtRes!AB125:'SmtRes'!AB143)</f>
        <v>3322.6800000000003</v>
      </c>
      <c r="CS110">
        <f>SUMIF(SmtRes!AQ125:'SmtRes'!AQ143,"=1",SmtRes!AC125:'SmtRes'!AC143)</f>
        <v>1395.79</v>
      </c>
      <c r="CT110">
        <f>SUMIF(SmtRes!AQ125:'SmtRes'!AQ143,"=1",SmtRes!AD125:'SmtRes'!AD143)</f>
        <v>584</v>
      </c>
      <c r="CU110">
        <f t="shared" si="80"/>
        <v>0</v>
      </c>
      <c r="CV110">
        <f>SUMIF(SmtRes!AQ125:'SmtRes'!AQ143,"=1",SmtRes!BU125:'SmtRes'!BU143)</f>
        <v>9.1153999999999993</v>
      </c>
      <c r="CW110">
        <f>SUMIF(SmtRes!AQ125:'SmtRes'!AQ143,"=1",SmtRes!BV125:'SmtRes'!BV143)</f>
        <v>1.3</v>
      </c>
      <c r="CX110">
        <f t="shared" si="81"/>
        <v>0</v>
      </c>
      <c r="CY110">
        <f t="shared" si="82"/>
        <v>0</v>
      </c>
      <c r="CZ110">
        <f t="shared" si="83"/>
        <v>0</v>
      </c>
      <c r="DB110">
        <v>6</v>
      </c>
      <c r="DC110" t="s">
        <v>3</v>
      </c>
      <c r="DD110" t="s">
        <v>3</v>
      </c>
      <c r="DE110" t="s">
        <v>3</v>
      </c>
      <c r="DF110" t="s">
        <v>3</v>
      </c>
      <c r="DG110" t="s">
        <v>268</v>
      </c>
      <c r="DH110" t="s">
        <v>3</v>
      </c>
      <c r="DI110" t="s">
        <v>268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</v>
      </c>
      <c r="DW110" t="s">
        <v>21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46827587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269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7.66</v>
      </c>
      <c r="EX110">
        <v>1.3</v>
      </c>
      <c r="EY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-1731116974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4"/>
        <v>0</v>
      </c>
      <c r="GM110">
        <f t="shared" si="85"/>
        <v>0</v>
      </c>
      <c r="GN110">
        <f t="shared" si="86"/>
        <v>0</v>
      </c>
      <c r="GO110">
        <f t="shared" si="87"/>
        <v>0</v>
      </c>
      <c r="GP110">
        <f t="shared" si="88"/>
        <v>0</v>
      </c>
      <c r="GR110">
        <v>0</v>
      </c>
      <c r="GS110">
        <v>3</v>
      </c>
      <c r="GT110">
        <v>0</v>
      </c>
      <c r="GU110" t="s">
        <v>3</v>
      </c>
      <c r="GV110">
        <f t="shared" si="89"/>
        <v>0</v>
      </c>
      <c r="GW110">
        <v>1</v>
      </c>
      <c r="GX110">
        <f t="shared" si="90"/>
        <v>0</v>
      </c>
      <c r="HA110">
        <v>0</v>
      </c>
      <c r="HB110">
        <v>0</v>
      </c>
      <c r="HC110">
        <f t="shared" si="91"/>
        <v>0</v>
      </c>
      <c r="HE110" t="s">
        <v>3</v>
      </c>
      <c r="HF110" t="s">
        <v>3</v>
      </c>
      <c r="HM110" t="s">
        <v>3</v>
      </c>
      <c r="HN110" t="s">
        <v>26</v>
      </c>
      <c r="HO110" t="s">
        <v>27</v>
      </c>
      <c r="HP110" t="s">
        <v>24</v>
      </c>
      <c r="HQ110" t="s">
        <v>24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131</v>
      </c>
      <c r="E111" t="s">
        <v>270</v>
      </c>
      <c r="F111" t="s">
        <v>81</v>
      </c>
      <c r="G111" t="s">
        <v>82</v>
      </c>
      <c r="H111" t="s">
        <v>83</v>
      </c>
      <c r="I111">
        <f>I110*J111</f>
        <v>0</v>
      </c>
      <c r="J111">
        <v>0</v>
      </c>
      <c r="K111">
        <v>0</v>
      </c>
      <c r="O111">
        <f t="shared" si="71"/>
        <v>0</v>
      </c>
      <c r="P111">
        <f t="shared" ref="P111:P119" si="107">ROUND(CQ111*I111,2)</f>
        <v>0</v>
      </c>
      <c r="Q111">
        <f t="shared" ref="Q111:Q119" si="108">ROUND(CR111*I111,2)</f>
        <v>0</v>
      </c>
      <c r="R111">
        <f t="shared" ref="R111:R119" si="109">ROUND(CS111*I111,2)</f>
        <v>0</v>
      </c>
      <c r="S111">
        <f t="shared" ref="S111:S119" si="110">ROUND(CT111*I111,2)</f>
        <v>0</v>
      </c>
      <c r="T111">
        <f t="shared" si="72"/>
        <v>0</v>
      </c>
      <c r="U111">
        <f t="shared" ref="U111:U119" si="111">ROUND(CV111*I111,7)</f>
        <v>0</v>
      </c>
      <c r="V111">
        <f t="shared" ref="V111:V119" si="112">ROUND(CW111*I111,7)</f>
        <v>0</v>
      </c>
      <c r="W111">
        <f t="shared" si="73"/>
        <v>0</v>
      </c>
      <c r="X111">
        <f t="shared" si="74"/>
        <v>0</v>
      </c>
      <c r="Y111">
        <f t="shared" si="75"/>
        <v>0</v>
      </c>
      <c r="AA111">
        <v>48330150</v>
      </c>
      <c r="AB111">
        <f t="shared" si="76"/>
        <v>174.93</v>
      </c>
      <c r="AC111">
        <f t="shared" ref="AC111:AC119" si="113">ROUND((ES111),6)</f>
        <v>174.93</v>
      </c>
      <c r="AD111">
        <f t="shared" ref="AD111:AD119" si="114">ROUND((((ET111)-(EU111))+AE111),6)</f>
        <v>0</v>
      </c>
      <c r="AE111">
        <f t="shared" ref="AE111:AE119" si="115">ROUND((EU111),6)</f>
        <v>0</v>
      </c>
      <c r="AF111">
        <f t="shared" ref="AF111:AF119" si="116">ROUND((EV111),6)</f>
        <v>0</v>
      </c>
      <c r="AG111">
        <f t="shared" si="77"/>
        <v>0</v>
      </c>
      <c r="AH111">
        <f t="shared" ref="AH111:AH119" si="117">(EW111)</f>
        <v>0</v>
      </c>
      <c r="AI111">
        <f t="shared" ref="AI111:AI119" si="118">(EX111)</f>
        <v>0</v>
      </c>
      <c r="AJ111">
        <f t="shared" si="78"/>
        <v>0</v>
      </c>
      <c r="AK111">
        <v>174.93</v>
      </c>
      <c r="AL111">
        <v>174.93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1.1100000000000001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84</v>
      </c>
      <c r="BM111">
        <v>33001</v>
      </c>
      <c r="BN111">
        <v>0</v>
      </c>
      <c r="BO111" t="s">
        <v>81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9"/>
        <v>0</v>
      </c>
      <c r="CQ111">
        <f t="shared" ref="CQ111:CQ119" si="119">ROUND(AL111*BC111,2)</f>
        <v>194.17</v>
      </c>
      <c r="CR111">
        <f t="shared" ref="CR111:CR119" si="120">ROUND(AM111*BB111,2)</f>
        <v>0</v>
      </c>
      <c r="CS111">
        <f t="shared" ref="CS111:CS119" si="121">ROUND(AN111*BS111,2)</f>
        <v>0</v>
      </c>
      <c r="CT111">
        <f t="shared" ref="CT111:CT119" si="122">ROUND(AO111*BA111,2)</f>
        <v>0</v>
      </c>
      <c r="CU111">
        <f t="shared" si="80"/>
        <v>0</v>
      </c>
      <c r="CV111">
        <f t="shared" ref="CV111:CV119" si="123">AH111</f>
        <v>0</v>
      </c>
      <c r="CW111">
        <f t="shared" ref="CW111:CW119" si="124">AI111</f>
        <v>0</v>
      </c>
      <c r="CX111">
        <f t="shared" si="81"/>
        <v>0</v>
      </c>
      <c r="CY111">
        <f t="shared" si="82"/>
        <v>0</v>
      </c>
      <c r="CZ111">
        <f t="shared" si="8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83</v>
      </c>
      <c r="DW111" t="s">
        <v>83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46827587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174.93</v>
      </c>
      <c r="ES111">
        <v>174.93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-353874833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84"/>
        <v>0</v>
      </c>
      <c r="GM111">
        <f t="shared" si="85"/>
        <v>0</v>
      </c>
      <c r="GN111">
        <f t="shared" si="86"/>
        <v>0</v>
      </c>
      <c r="GO111">
        <f t="shared" si="87"/>
        <v>0</v>
      </c>
      <c r="GP111">
        <f t="shared" si="88"/>
        <v>0</v>
      </c>
      <c r="GR111">
        <v>0</v>
      </c>
      <c r="GS111">
        <v>3</v>
      </c>
      <c r="GT111">
        <v>0</v>
      </c>
      <c r="GU111" t="s">
        <v>3</v>
      </c>
      <c r="GV111">
        <f t="shared" si="89"/>
        <v>0</v>
      </c>
      <c r="GW111">
        <v>1</v>
      </c>
      <c r="GX111">
        <f t="shared" si="90"/>
        <v>0</v>
      </c>
      <c r="HA111">
        <v>0</v>
      </c>
      <c r="HB111">
        <v>0</v>
      </c>
      <c r="HC111">
        <f t="shared" si="91"/>
        <v>0</v>
      </c>
      <c r="HE111" t="s">
        <v>3</v>
      </c>
      <c r="HF111" t="s">
        <v>3</v>
      </c>
      <c r="HM111" t="s">
        <v>3</v>
      </c>
      <c r="HN111" t="s">
        <v>26</v>
      </c>
      <c r="HO111" t="s">
        <v>27</v>
      </c>
      <c r="HP111" t="s">
        <v>24</v>
      </c>
      <c r="HQ111" t="s">
        <v>24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133</v>
      </c>
      <c r="E112" t="s">
        <v>271</v>
      </c>
      <c r="F112" t="s">
        <v>272</v>
      </c>
      <c r="G112" t="s">
        <v>273</v>
      </c>
      <c r="H112" t="s">
        <v>21</v>
      </c>
      <c r="I112">
        <f>I110*J112</f>
        <v>0</v>
      </c>
      <c r="J112">
        <v>0</v>
      </c>
      <c r="K112">
        <v>0</v>
      </c>
      <c r="O112">
        <f t="shared" si="71"/>
        <v>0</v>
      </c>
      <c r="P112">
        <f t="shared" si="107"/>
        <v>0</v>
      </c>
      <c r="Q112">
        <f t="shared" si="108"/>
        <v>0</v>
      </c>
      <c r="R112">
        <f t="shared" si="109"/>
        <v>0</v>
      </c>
      <c r="S112">
        <f t="shared" si="110"/>
        <v>0</v>
      </c>
      <c r="T112">
        <f t="shared" si="72"/>
        <v>0</v>
      </c>
      <c r="U112">
        <f t="shared" si="111"/>
        <v>0</v>
      </c>
      <c r="V112">
        <f t="shared" si="112"/>
        <v>0</v>
      </c>
      <c r="W112">
        <f t="shared" si="73"/>
        <v>0</v>
      </c>
      <c r="X112">
        <f t="shared" si="74"/>
        <v>0</v>
      </c>
      <c r="Y112">
        <f t="shared" si="75"/>
        <v>0</v>
      </c>
      <c r="AA112">
        <v>48330150</v>
      </c>
      <c r="AB112">
        <f t="shared" si="76"/>
        <v>0</v>
      </c>
      <c r="AC112">
        <f t="shared" si="113"/>
        <v>0</v>
      </c>
      <c r="AD112">
        <f t="shared" si="114"/>
        <v>0</v>
      </c>
      <c r="AE112">
        <f t="shared" si="115"/>
        <v>0</v>
      </c>
      <c r="AF112">
        <f t="shared" si="116"/>
        <v>0</v>
      </c>
      <c r="AG112">
        <f t="shared" si="77"/>
        <v>0</v>
      </c>
      <c r="AH112">
        <f t="shared" si="117"/>
        <v>0</v>
      </c>
      <c r="AI112">
        <f t="shared" si="118"/>
        <v>0</v>
      </c>
      <c r="AJ112">
        <f t="shared" si="7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9"/>
        <v>0</v>
      </c>
      <c r="CQ112">
        <f t="shared" si="119"/>
        <v>0</v>
      </c>
      <c r="CR112">
        <f t="shared" si="120"/>
        <v>0</v>
      </c>
      <c r="CS112">
        <f t="shared" si="121"/>
        <v>0</v>
      </c>
      <c r="CT112">
        <f t="shared" si="122"/>
        <v>0</v>
      </c>
      <c r="CU112">
        <f t="shared" si="80"/>
        <v>0</v>
      </c>
      <c r="CV112">
        <f t="shared" si="123"/>
        <v>0</v>
      </c>
      <c r="CW112">
        <f t="shared" si="124"/>
        <v>0</v>
      </c>
      <c r="CX112">
        <f t="shared" si="81"/>
        <v>0</v>
      </c>
      <c r="CY112">
        <f t="shared" si="82"/>
        <v>0</v>
      </c>
      <c r="CZ112">
        <f t="shared" si="83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21</v>
      </c>
      <c r="DW112" t="s">
        <v>21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46827587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-1729700736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4"/>
        <v>0</v>
      </c>
      <c r="GM112">
        <f t="shared" si="85"/>
        <v>0</v>
      </c>
      <c r="GN112">
        <f t="shared" si="86"/>
        <v>0</v>
      </c>
      <c r="GO112">
        <f t="shared" si="87"/>
        <v>0</v>
      </c>
      <c r="GP112">
        <f t="shared" si="88"/>
        <v>0</v>
      </c>
      <c r="GR112">
        <v>0</v>
      </c>
      <c r="GS112">
        <v>3</v>
      </c>
      <c r="GT112">
        <v>0</v>
      </c>
      <c r="GU112" t="s">
        <v>3</v>
      </c>
      <c r="GV112">
        <f t="shared" si="89"/>
        <v>0</v>
      </c>
      <c r="GW112">
        <v>1</v>
      </c>
      <c r="GX112">
        <f t="shared" si="90"/>
        <v>0</v>
      </c>
      <c r="HA112">
        <v>0</v>
      </c>
      <c r="HB112">
        <v>0</v>
      </c>
      <c r="HC112">
        <f t="shared" si="91"/>
        <v>0</v>
      </c>
      <c r="HE112" t="s">
        <v>3</v>
      </c>
      <c r="HF112" t="s">
        <v>3</v>
      </c>
      <c r="HM112" t="s">
        <v>3</v>
      </c>
      <c r="HN112" t="s">
        <v>26</v>
      </c>
      <c r="HO112" t="s">
        <v>27</v>
      </c>
      <c r="HP112" t="s">
        <v>24</v>
      </c>
      <c r="HQ112" t="s">
        <v>24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134</v>
      </c>
      <c r="E113" t="s">
        <v>274</v>
      </c>
      <c r="F113" t="s">
        <v>240</v>
      </c>
      <c r="G113" t="s">
        <v>241</v>
      </c>
      <c r="H113" t="s">
        <v>21</v>
      </c>
      <c r="I113">
        <f>I110*J113</f>
        <v>0</v>
      </c>
      <c r="J113">
        <v>0</v>
      </c>
      <c r="K113">
        <v>0</v>
      </c>
      <c r="O113">
        <f t="shared" si="71"/>
        <v>0</v>
      </c>
      <c r="P113">
        <f t="shared" si="107"/>
        <v>0</v>
      </c>
      <c r="Q113">
        <f t="shared" si="108"/>
        <v>0</v>
      </c>
      <c r="R113">
        <f t="shared" si="109"/>
        <v>0</v>
      </c>
      <c r="S113">
        <f t="shared" si="110"/>
        <v>0</v>
      </c>
      <c r="T113">
        <f t="shared" si="72"/>
        <v>0</v>
      </c>
      <c r="U113">
        <f t="shared" si="111"/>
        <v>0</v>
      </c>
      <c r="V113">
        <f t="shared" si="112"/>
        <v>0</v>
      </c>
      <c r="W113">
        <f t="shared" si="73"/>
        <v>0</v>
      </c>
      <c r="X113">
        <f t="shared" si="74"/>
        <v>0</v>
      </c>
      <c r="Y113">
        <f t="shared" si="75"/>
        <v>0</v>
      </c>
      <c r="AA113">
        <v>48330150</v>
      </c>
      <c r="AB113">
        <f t="shared" si="76"/>
        <v>0</v>
      </c>
      <c r="AC113">
        <f t="shared" si="113"/>
        <v>0</v>
      </c>
      <c r="AD113">
        <f t="shared" si="114"/>
        <v>0</v>
      </c>
      <c r="AE113">
        <f t="shared" si="115"/>
        <v>0</v>
      </c>
      <c r="AF113">
        <f t="shared" si="116"/>
        <v>0</v>
      </c>
      <c r="AG113">
        <f t="shared" si="77"/>
        <v>0</v>
      </c>
      <c r="AH113">
        <f t="shared" si="117"/>
        <v>0</v>
      </c>
      <c r="AI113">
        <f t="shared" si="118"/>
        <v>0</v>
      </c>
      <c r="AJ113">
        <f t="shared" si="7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9"/>
        <v>0</v>
      </c>
      <c r="CQ113">
        <f t="shared" si="119"/>
        <v>0</v>
      </c>
      <c r="CR113">
        <f t="shared" si="120"/>
        <v>0</v>
      </c>
      <c r="CS113">
        <f t="shared" si="121"/>
        <v>0</v>
      </c>
      <c r="CT113">
        <f t="shared" si="122"/>
        <v>0</v>
      </c>
      <c r="CU113">
        <f t="shared" si="80"/>
        <v>0</v>
      </c>
      <c r="CV113">
        <f t="shared" si="123"/>
        <v>0</v>
      </c>
      <c r="CW113">
        <f t="shared" si="124"/>
        <v>0</v>
      </c>
      <c r="CX113">
        <f t="shared" si="81"/>
        <v>0</v>
      </c>
      <c r="CY113">
        <f t="shared" si="82"/>
        <v>0</v>
      </c>
      <c r="CZ113">
        <f t="shared" si="8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21</v>
      </c>
      <c r="DW113" t="s">
        <v>21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46827587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457934895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4"/>
        <v>0</v>
      </c>
      <c r="GM113">
        <f t="shared" si="85"/>
        <v>0</v>
      </c>
      <c r="GN113">
        <f t="shared" si="86"/>
        <v>0</v>
      </c>
      <c r="GO113">
        <f t="shared" si="87"/>
        <v>0</v>
      </c>
      <c r="GP113">
        <f t="shared" si="88"/>
        <v>0</v>
      </c>
      <c r="GR113">
        <v>0</v>
      </c>
      <c r="GS113">
        <v>3</v>
      </c>
      <c r="GT113">
        <v>0</v>
      </c>
      <c r="GU113" t="s">
        <v>3</v>
      </c>
      <c r="GV113">
        <f t="shared" si="89"/>
        <v>0</v>
      </c>
      <c r="GW113">
        <v>1</v>
      </c>
      <c r="GX113">
        <f t="shared" si="90"/>
        <v>0</v>
      </c>
      <c r="HA113">
        <v>0</v>
      </c>
      <c r="HB113">
        <v>0</v>
      </c>
      <c r="HC113">
        <f t="shared" si="91"/>
        <v>0</v>
      </c>
      <c r="HE113" t="s">
        <v>3</v>
      </c>
      <c r="HF113" t="s">
        <v>3</v>
      </c>
      <c r="HM113" t="s">
        <v>3</v>
      </c>
      <c r="HN113" t="s">
        <v>26</v>
      </c>
      <c r="HO113" t="s">
        <v>27</v>
      </c>
      <c r="HP113" t="s">
        <v>24</v>
      </c>
      <c r="HQ113" t="s">
        <v>24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135</v>
      </c>
      <c r="E114" t="s">
        <v>275</v>
      </c>
      <c r="F114" t="s">
        <v>243</v>
      </c>
      <c r="G114" t="s">
        <v>244</v>
      </c>
      <c r="H114" t="s">
        <v>40</v>
      </c>
      <c r="I114">
        <f>I110*J114</f>
        <v>0</v>
      </c>
      <c r="J114">
        <v>0</v>
      </c>
      <c r="K114">
        <v>0</v>
      </c>
      <c r="O114">
        <f t="shared" si="71"/>
        <v>0</v>
      </c>
      <c r="P114">
        <f t="shared" si="107"/>
        <v>0</v>
      </c>
      <c r="Q114">
        <f t="shared" si="108"/>
        <v>0</v>
      </c>
      <c r="R114">
        <f t="shared" si="109"/>
        <v>0</v>
      </c>
      <c r="S114">
        <f t="shared" si="110"/>
        <v>0</v>
      </c>
      <c r="T114">
        <f t="shared" si="72"/>
        <v>0</v>
      </c>
      <c r="U114">
        <f t="shared" si="111"/>
        <v>0</v>
      </c>
      <c r="V114">
        <f t="shared" si="112"/>
        <v>0</v>
      </c>
      <c r="W114">
        <f t="shared" si="73"/>
        <v>0</v>
      </c>
      <c r="X114">
        <f t="shared" si="74"/>
        <v>0</v>
      </c>
      <c r="Y114">
        <f t="shared" si="75"/>
        <v>0</v>
      </c>
      <c r="AA114">
        <v>48330150</v>
      </c>
      <c r="AB114">
        <f t="shared" si="76"/>
        <v>0</v>
      </c>
      <c r="AC114">
        <f t="shared" si="113"/>
        <v>0</v>
      </c>
      <c r="AD114">
        <f t="shared" si="114"/>
        <v>0</v>
      </c>
      <c r="AE114">
        <f t="shared" si="115"/>
        <v>0</v>
      </c>
      <c r="AF114">
        <f t="shared" si="116"/>
        <v>0</v>
      </c>
      <c r="AG114">
        <f t="shared" si="77"/>
        <v>0</v>
      </c>
      <c r="AH114">
        <f t="shared" si="117"/>
        <v>0</v>
      </c>
      <c r="AI114">
        <f t="shared" si="118"/>
        <v>0</v>
      </c>
      <c r="AJ114">
        <f t="shared" si="7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9"/>
        <v>0</v>
      </c>
      <c r="CQ114">
        <f t="shared" si="119"/>
        <v>0</v>
      </c>
      <c r="CR114">
        <f t="shared" si="120"/>
        <v>0</v>
      </c>
      <c r="CS114">
        <f t="shared" si="121"/>
        <v>0</v>
      </c>
      <c r="CT114">
        <f t="shared" si="122"/>
        <v>0</v>
      </c>
      <c r="CU114">
        <f t="shared" si="80"/>
        <v>0</v>
      </c>
      <c r="CV114">
        <f t="shared" si="123"/>
        <v>0</v>
      </c>
      <c r="CW114">
        <f t="shared" si="124"/>
        <v>0</v>
      </c>
      <c r="CX114">
        <f t="shared" si="81"/>
        <v>0</v>
      </c>
      <c r="CY114">
        <f t="shared" si="82"/>
        <v>0</v>
      </c>
      <c r="CZ114">
        <f t="shared" si="8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40</v>
      </c>
      <c r="DW114" t="s">
        <v>40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46827587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1602794472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4"/>
        <v>0</v>
      </c>
      <c r="GM114">
        <f t="shared" si="85"/>
        <v>0</v>
      </c>
      <c r="GN114">
        <f t="shared" si="86"/>
        <v>0</v>
      </c>
      <c r="GO114">
        <f t="shared" si="87"/>
        <v>0</v>
      </c>
      <c r="GP114">
        <f t="shared" si="88"/>
        <v>0</v>
      </c>
      <c r="GR114">
        <v>0</v>
      </c>
      <c r="GS114">
        <v>3</v>
      </c>
      <c r="GT114">
        <v>0</v>
      </c>
      <c r="GU114" t="s">
        <v>3</v>
      </c>
      <c r="GV114">
        <f t="shared" si="89"/>
        <v>0</v>
      </c>
      <c r="GW114">
        <v>1</v>
      </c>
      <c r="GX114">
        <f t="shared" si="90"/>
        <v>0</v>
      </c>
      <c r="HA114">
        <v>0</v>
      </c>
      <c r="HB114">
        <v>0</v>
      </c>
      <c r="HC114">
        <f t="shared" si="91"/>
        <v>0</v>
      </c>
      <c r="HE114" t="s">
        <v>3</v>
      </c>
      <c r="HF114" t="s">
        <v>3</v>
      </c>
      <c r="HM114" t="s">
        <v>3</v>
      </c>
      <c r="HN114" t="s">
        <v>26</v>
      </c>
      <c r="HO114" t="s">
        <v>27</v>
      </c>
      <c r="HP114" t="s">
        <v>24</v>
      </c>
      <c r="HQ114" t="s">
        <v>24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136</v>
      </c>
      <c r="E115" t="s">
        <v>276</v>
      </c>
      <c r="F115" t="s">
        <v>86</v>
      </c>
      <c r="G115" t="s">
        <v>87</v>
      </c>
      <c r="H115" t="s">
        <v>83</v>
      </c>
      <c r="I115">
        <f>I110*J115</f>
        <v>0</v>
      </c>
      <c r="J115">
        <v>0</v>
      </c>
      <c r="K115">
        <v>0</v>
      </c>
      <c r="O115">
        <f t="shared" si="71"/>
        <v>0</v>
      </c>
      <c r="P115">
        <f t="shared" si="107"/>
        <v>0</v>
      </c>
      <c r="Q115">
        <f t="shared" si="108"/>
        <v>0</v>
      </c>
      <c r="R115">
        <f t="shared" si="109"/>
        <v>0</v>
      </c>
      <c r="S115">
        <f t="shared" si="110"/>
        <v>0</v>
      </c>
      <c r="T115">
        <f t="shared" si="72"/>
        <v>0</v>
      </c>
      <c r="U115">
        <f t="shared" si="111"/>
        <v>0</v>
      </c>
      <c r="V115">
        <f t="shared" si="112"/>
        <v>0</v>
      </c>
      <c r="W115">
        <f t="shared" si="73"/>
        <v>0</v>
      </c>
      <c r="X115">
        <f t="shared" si="74"/>
        <v>0</v>
      </c>
      <c r="Y115">
        <f t="shared" si="75"/>
        <v>0</v>
      </c>
      <c r="AA115">
        <v>48330150</v>
      </c>
      <c r="AB115">
        <f t="shared" si="76"/>
        <v>0</v>
      </c>
      <c r="AC115">
        <f t="shared" si="113"/>
        <v>0</v>
      </c>
      <c r="AD115">
        <f t="shared" si="114"/>
        <v>0</v>
      </c>
      <c r="AE115">
        <f t="shared" si="115"/>
        <v>0</v>
      </c>
      <c r="AF115">
        <f t="shared" si="116"/>
        <v>0</v>
      </c>
      <c r="AG115">
        <f t="shared" si="77"/>
        <v>0</v>
      </c>
      <c r="AH115">
        <f t="shared" si="117"/>
        <v>0</v>
      </c>
      <c r="AI115">
        <f t="shared" si="118"/>
        <v>0</v>
      </c>
      <c r="AJ115">
        <f t="shared" si="78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9"/>
        <v>0</v>
      </c>
      <c r="CQ115">
        <f t="shared" si="119"/>
        <v>0</v>
      </c>
      <c r="CR115">
        <f t="shared" si="120"/>
        <v>0</v>
      </c>
      <c r="CS115">
        <f t="shared" si="121"/>
        <v>0</v>
      </c>
      <c r="CT115">
        <f t="shared" si="122"/>
        <v>0</v>
      </c>
      <c r="CU115">
        <f t="shared" si="80"/>
        <v>0</v>
      </c>
      <c r="CV115">
        <f t="shared" si="123"/>
        <v>0</v>
      </c>
      <c r="CW115">
        <f t="shared" si="124"/>
        <v>0</v>
      </c>
      <c r="CX115">
        <f t="shared" si="81"/>
        <v>0</v>
      </c>
      <c r="CY115">
        <f t="shared" si="82"/>
        <v>0</v>
      </c>
      <c r="CZ115">
        <f t="shared" si="8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83</v>
      </c>
      <c r="DW115" t="s">
        <v>83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46827587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-1111733769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4"/>
        <v>0</v>
      </c>
      <c r="GM115">
        <f t="shared" si="85"/>
        <v>0</v>
      </c>
      <c r="GN115">
        <f t="shared" si="86"/>
        <v>0</v>
      </c>
      <c r="GO115">
        <f t="shared" si="87"/>
        <v>0</v>
      </c>
      <c r="GP115">
        <f t="shared" si="88"/>
        <v>0</v>
      </c>
      <c r="GR115">
        <v>0</v>
      </c>
      <c r="GS115">
        <v>3</v>
      </c>
      <c r="GT115">
        <v>0</v>
      </c>
      <c r="GU115" t="s">
        <v>3</v>
      </c>
      <c r="GV115">
        <f t="shared" si="89"/>
        <v>0</v>
      </c>
      <c r="GW115">
        <v>1</v>
      </c>
      <c r="GX115">
        <f t="shared" si="90"/>
        <v>0</v>
      </c>
      <c r="HA115">
        <v>0</v>
      </c>
      <c r="HB115">
        <v>0</v>
      </c>
      <c r="HC115">
        <f t="shared" si="91"/>
        <v>0</v>
      </c>
      <c r="HE115" t="s">
        <v>3</v>
      </c>
      <c r="HF115" t="s">
        <v>3</v>
      </c>
      <c r="HM115" t="s">
        <v>3</v>
      </c>
      <c r="HN115" t="s">
        <v>26</v>
      </c>
      <c r="HO115" t="s">
        <v>27</v>
      </c>
      <c r="HP115" t="s">
        <v>24</v>
      </c>
      <c r="HQ115" t="s">
        <v>24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137</v>
      </c>
      <c r="E116" t="s">
        <v>277</v>
      </c>
      <c r="F116" t="s">
        <v>89</v>
      </c>
      <c r="G116" t="s">
        <v>90</v>
      </c>
      <c r="H116" t="s">
        <v>40</v>
      </c>
      <c r="I116">
        <f>I110*J116</f>
        <v>0</v>
      </c>
      <c r="J116">
        <v>0</v>
      </c>
      <c r="K116">
        <v>0</v>
      </c>
      <c r="O116">
        <f t="shared" si="71"/>
        <v>0</v>
      </c>
      <c r="P116">
        <f t="shared" si="107"/>
        <v>0</v>
      </c>
      <c r="Q116">
        <f t="shared" si="108"/>
        <v>0</v>
      </c>
      <c r="R116">
        <f t="shared" si="109"/>
        <v>0</v>
      </c>
      <c r="S116">
        <f t="shared" si="110"/>
        <v>0</v>
      </c>
      <c r="T116">
        <f t="shared" si="72"/>
        <v>0</v>
      </c>
      <c r="U116">
        <f t="shared" si="111"/>
        <v>0</v>
      </c>
      <c r="V116">
        <f t="shared" si="112"/>
        <v>0</v>
      </c>
      <c r="W116">
        <f t="shared" si="73"/>
        <v>0</v>
      </c>
      <c r="X116">
        <f t="shared" si="74"/>
        <v>0</v>
      </c>
      <c r="Y116">
        <f t="shared" si="75"/>
        <v>0</v>
      </c>
      <c r="AA116">
        <v>48330150</v>
      </c>
      <c r="AB116">
        <f t="shared" si="76"/>
        <v>0</v>
      </c>
      <c r="AC116">
        <f t="shared" si="113"/>
        <v>0</v>
      </c>
      <c r="AD116">
        <f t="shared" si="114"/>
        <v>0</v>
      </c>
      <c r="AE116">
        <f t="shared" si="115"/>
        <v>0</v>
      </c>
      <c r="AF116">
        <f t="shared" si="116"/>
        <v>0</v>
      </c>
      <c r="AG116">
        <f t="shared" si="77"/>
        <v>0</v>
      </c>
      <c r="AH116">
        <f t="shared" si="117"/>
        <v>0</v>
      </c>
      <c r="AI116">
        <f t="shared" si="118"/>
        <v>0</v>
      </c>
      <c r="AJ116">
        <f t="shared" si="78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9"/>
        <v>0</v>
      </c>
      <c r="CQ116">
        <f t="shared" si="119"/>
        <v>0</v>
      </c>
      <c r="CR116">
        <f t="shared" si="120"/>
        <v>0</v>
      </c>
      <c r="CS116">
        <f t="shared" si="121"/>
        <v>0</v>
      </c>
      <c r="CT116">
        <f t="shared" si="122"/>
        <v>0</v>
      </c>
      <c r="CU116">
        <f t="shared" si="80"/>
        <v>0</v>
      </c>
      <c r="CV116">
        <f t="shared" si="123"/>
        <v>0</v>
      </c>
      <c r="CW116">
        <f t="shared" si="124"/>
        <v>0</v>
      </c>
      <c r="CX116">
        <f t="shared" si="81"/>
        <v>0</v>
      </c>
      <c r="CY116">
        <f t="shared" si="82"/>
        <v>0</v>
      </c>
      <c r="CZ116">
        <f t="shared" si="83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40</v>
      </c>
      <c r="DW116" t="s">
        <v>40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46827587</v>
      </c>
      <c r="EF116">
        <v>2</v>
      </c>
      <c r="EG116" t="s">
        <v>23</v>
      </c>
      <c r="EH116">
        <v>27</v>
      </c>
      <c r="EI116" t="s">
        <v>24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1613753229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4"/>
        <v>0</v>
      </c>
      <c r="GM116">
        <f t="shared" si="85"/>
        <v>0</v>
      </c>
      <c r="GN116">
        <f t="shared" si="86"/>
        <v>0</v>
      </c>
      <c r="GO116">
        <f t="shared" si="87"/>
        <v>0</v>
      </c>
      <c r="GP116">
        <f t="shared" si="88"/>
        <v>0</v>
      </c>
      <c r="GR116">
        <v>0</v>
      </c>
      <c r="GS116">
        <v>3</v>
      </c>
      <c r="GT116">
        <v>0</v>
      </c>
      <c r="GU116" t="s">
        <v>3</v>
      </c>
      <c r="GV116">
        <f t="shared" si="89"/>
        <v>0</v>
      </c>
      <c r="GW116">
        <v>1</v>
      </c>
      <c r="GX116">
        <f t="shared" si="90"/>
        <v>0</v>
      </c>
      <c r="HA116">
        <v>0</v>
      </c>
      <c r="HB116">
        <v>0</v>
      </c>
      <c r="HC116">
        <f t="shared" si="91"/>
        <v>0</v>
      </c>
      <c r="HE116" t="s">
        <v>3</v>
      </c>
      <c r="HF116" t="s">
        <v>3</v>
      </c>
      <c r="HM116" t="s">
        <v>3</v>
      </c>
      <c r="HN116" t="s">
        <v>26</v>
      </c>
      <c r="HO116" t="s">
        <v>27</v>
      </c>
      <c r="HP116" t="s">
        <v>24</v>
      </c>
      <c r="HQ116" t="s">
        <v>24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141</v>
      </c>
      <c r="E117" t="s">
        <v>278</v>
      </c>
      <c r="F117" t="s">
        <v>94</v>
      </c>
      <c r="G117" t="s">
        <v>248</v>
      </c>
      <c r="H117" t="s">
        <v>21</v>
      </c>
      <c r="I117">
        <f>I110*J117</f>
        <v>0</v>
      </c>
      <c r="J117">
        <v>0</v>
      </c>
      <c r="K117">
        <v>0</v>
      </c>
      <c r="O117">
        <f t="shared" si="71"/>
        <v>0</v>
      </c>
      <c r="P117">
        <f t="shared" si="107"/>
        <v>0</v>
      </c>
      <c r="Q117">
        <f t="shared" si="108"/>
        <v>0</v>
      </c>
      <c r="R117">
        <f t="shared" si="109"/>
        <v>0</v>
      </c>
      <c r="S117">
        <f t="shared" si="110"/>
        <v>0</v>
      </c>
      <c r="T117">
        <f t="shared" si="72"/>
        <v>0</v>
      </c>
      <c r="U117">
        <f t="shared" si="111"/>
        <v>0</v>
      </c>
      <c r="V117">
        <f t="shared" si="112"/>
        <v>0</v>
      </c>
      <c r="W117">
        <f t="shared" si="73"/>
        <v>0</v>
      </c>
      <c r="X117">
        <f t="shared" si="74"/>
        <v>0</v>
      </c>
      <c r="Y117">
        <f t="shared" si="75"/>
        <v>0</v>
      </c>
      <c r="AA117">
        <v>48330150</v>
      </c>
      <c r="AB117">
        <f t="shared" si="76"/>
        <v>0</v>
      </c>
      <c r="AC117">
        <f t="shared" si="113"/>
        <v>0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77"/>
        <v>0</v>
      </c>
      <c r="AH117">
        <f t="shared" si="117"/>
        <v>0</v>
      </c>
      <c r="AI117">
        <f t="shared" si="118"/>
        <v>0</v>
      </c>
      <c r="AJ117">
        <f t="shared" si="78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9"/>
        <v>0</v>
      </c>
      <c r="CQ117">
        <f t="shared" si="119"/>
        <v>0</v>
      </c>
      <c r="CR117">
        <f t="shared" si="120"/>
        <v>0</v>
      </c>
      <c r="CS117">
        <f t="shared" si="121"/>
        <v>0</v>
      </c>
      <c r="CT117">
        <f t="shared" si="122"/>
        <v>0</v>
      </c>
      <c r="CU117">
        <f t="shared" si="80"/>
        <v>0</v>
      </c>
      <c r="CV117">
        <f t="shared" si="123"/>
        <v>0</v>
      </c>
      <c r="CW117">
        <f t="shared" si="124"/>
        <v>0</v>
      </c>
      <c r="CX117">
        <f t="shared" si="81"/>
        <v>0</v>
      </c>
      <c r="CY117">
        <f t="shared" si="82"/>
        <v>0</v>
      </c>
      <c r="CZ117">
        <f t="shared" si="8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21</v>
      </c>
      <c r="DW117" t="s">
        <v>21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46827587</v>
      </c>
      <c r="EF117">
        <v>2</v>
      </c>
      <c r="EG117" t="s">
        <v>23</v>
      </c>
      <c r="EH117">
        <v>27</v>
      </c>
      <c r="EI117" t="s">
        <v>24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-950997571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4"/>
        <v>0</v>
      </c>
      <c r="GM117">
        <f t="shared" si="85"/>
        <v>0</v>
      </c>
      <c r="GN117">
        <f t="shared" si="86"/>
        <v>0</v>
      </c>
      <c r="GO117">
        <f t="shared" si="87"/>
        <v>0</v>
      </c>
      <c r="GP117">
        <f t="shared" si="88"/>
        <v>0</v>
      </c>
      <c r="GR117">
        <v>0</v>
      </c>
      <c r="GS117">
        <v>3</v>
      </c>
      <c r="GT117">
        <v>0</v>
      </c>
      <c r="GU117" t="s">
        <v>3</v>
      </c>
      <c r="GV117">
        <f t="shared" si="89"/>
        <v>0</v>
      </c>
      <c r="GW117">
        <v>1</v>
      </c>
      <c r="GX117">
        <f t="shared" si="90"/>
        <v>0</v>
      </c>
      <c r="HA117">
        <v>0</v>
      </c>
      <c r="HB117">
        <v>0</v>
      </c>
      <c r="HC117">
        <f t="shared" si="91"/>
        <v>0</v>
      </c>
      <c r="HE117" t="s">
        <v>3</v>
      </c>
      <c r="HF117" t="s">
        <v>3</v>
      </c>
      <c r="HM117" t="s">
        <v>3</v>
      </c>
      <c r="HN117" t="s">
        <v>26</v>
      </c>
      <c r="HO117" t="s">
        <v>27</v>
      </c>
      <c r="HP117" t="s">
        <v>24</v>
      </c>
      <c r="HQ117" t="s">
        <v>24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142</v>
      </c>
      <c r="E118" t="s">
        <v>279</v>
      </c>
      <c r="F118" t="s">
        <v>250</v>
      </c>
      <c r="G118" t="s">
        <v>251</v>
      </c>
      <c r="H118" t="s">
        <v>21</v>
      </c>
      <c r="I118">
        <f>I110*J118</f>
        <v>0</v>
      </c>
      <c r="J118">
        <v>0</v>
      </c>
      <c r="K118">
        <v>0</v>
      </c>
      <c r="O118">
        <f t="shared" si="71"/>
        <v>0</v>
      </c>
      <c r="P118">
        <f t="shared" si="107"/>
        <v>0</v>
      </c>
      <c r="Q118">
        <f t="shared" si="108"/>
        <v>0</v>
      </c>
      <c r="R118">
        <f t="shared" si="109"/>
        <v>0</v>
      </c>
      <c r="S118">
        <f t="shared" si="110"/>
        <v>0</v>
      </c>
      <c r="T118">
        <f t="shared" si="72"/>
        <v>0</v>
      </c>
      <c r="U118">
        <f t="shared" si="111"/>
        <v>0</v>
      </c>
      <c r="V118">
        <f t="shared" si="112"/>
        <v>0</v>
      </c>
      <c r="W118">
        <f t="shared" si="73"/>
        <v>0</v>
      </c>
      <c r="X118">
        <f t="shared" si="74"/>
        <v>0</v>
      </c>
      <c r="Y118">
        <f t="shared" si="75"/>
        <v>0</v>
      </c>
      <c r="AA118">
        <v>48330150</v>
      </c>
      <c r="AB118">
        <f t="shared" si="76"/>
        <v>0</v>
      </c>
      <c r="AC118">
        <f t="shared" si="113"/>
        <v>0</v>
      </c>
      <c r="AD118">
        <f t="shared" si="114"/>
        <v>0</v>
      </c>
      <c r="AE118">
        <f t="shared" si="115"/>
        <v>0</v>
      </c>
      <c r="AF118">
        <f t="shared" si="116"/>
        <v>0</v>
      </c>
      <c r="AG118">
        <f t="shared" si="77"/>
        <v>0</v>
      </c>
      <c r="AH118">
        <f t="shared" si="117"/>
        <v>0</v>
      </c>
      <c r="AI118">
        <f t="shared" si="118"/>
        <v>0</v>
      </c>
      <c r="AJ118">
        <f t="shared" si="78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9"/>
        <v>0</v>
      </c>
      <c r="CQ118">
        <f t="shared" si="119"/>
        <v>0</v>
      </c>
      <c r="CR118">
        <f t="shared" si="120"/>
        <v>0</v>
      </c>
      <c r="CS118">
        <f t="shared" si="121"/>
        <v>0</v>
      </c>
      <c r="CT118">
        <f t="shared" si="122"/>
        <v>0</v>
      </c>
      <c r="CU118">
        <f t="shared" si="80"/>
        <v>0</v>
      </c>
      <c r="CV118">
        <f t="shared" si="123"/>
        <v>0</v>
      </c>
      <c r="CW118">
        <f t="shared" si="124"/>
        <v>0</v>
      </c>
      <c r="CX118">
        <f t="shared" si="81"/>
        <v>0</v>
      </c>
      <c r="CY118">
        <f t="shared" si="82"/>
        <v>0</v>
      </c>
      <c r="CZ118">
        <f t="shared" si="83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21</v>
      </c>
      <c r="DW118" t="s">
        <v>21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46827587</v>
      </c>
      <c r="EF118">
        <v>2</v>
      </c>
      <c r="EG118" t="s">
        <v>23</v>
      </c>
      <c r="EH118">
        <v>27</v>
      </c>
      <c r="EI118" t="s">
        <v>24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-320198552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4"/>
        <v>0</v>
      </c>
      <c r="GM118">
        <f t="shared" si="85"/>
        <v>0</v>
      </c>
      <c r="GN118">
        <f t="shared" si="86"/>
        <v>0</v>
      </c>
      <c r="GO118">
        <f t="shared" si="87"/>
        <v>0</v>
      </c>
      <c r="GP118">
        <f t="shared" si="88"/>
        <v>0</v>
      </c>
      <c r="GR118">
        <v>0</v>
      </c>
      <c r="GS118">
        <v>3</v>
      </c>
      <c r="GT118">
        <v>0</v>
      </c>
      <c r="GU118" t="s">
        <v>3</v>
      </c>
      <c r="GV118">
        <f t="shared" si="89"/>
        <v>0</v>
      </c>
      <c r="GW118">
        <v>1</v>
      </c>
      <c r="GX118">
        <f t="shared" si="90"/>
        <v>0</v>
      </c>
      <c r="HA118">
        <v>0</v>
      </c>
      <c r="HB118">
        <v>0</v>
      </c>
      <c r="HC118">
        <f t="shared" si="91"/>
        <v>0</v>
      </c>
      <c r="HE118" t="s">
        <v>3</v>
      </c>
      <c r="HF118" t="s">
        <v>3</v>
      </c>
      <c r="HM118" t="s">
        <v>3</v>
      </c>
      <c r="HN118" t="s">
        <v>26</v>
      </c>
      <c r="HO118" t="s">
        <v>27</v>
      </c>
      <c r="HP118" t="s">
        <v>24</v>
      </c>
      <c r="HQ118" t="s">
        <v>24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280</v>
      </c>
      <c r="F119" t="s">
        <v>253</v>
      </c>
      <c r="G119" t="s">
        <v>254</v>
      </c>
      <c r="H119" t="s">
        <v>21</v>
      </c>
      <c r="I119">
        <f>I110*J119</f>
        <v>0</v>
      </c>
      <c r="J119">
        <v>0</v>
      </c>
      <c r="K119">
        <v>0</v>
      </c>
      <c r="O119">
        <f t="shared" si="71"/>
        <v>0</v>
      </c>
      <c r="P119">
        <f t="shared" si="107"/>
        <v>0</v>
      </c>
      <c r="Q119">
        <f t="shared" si="108"/>
        <v>0</v>
      </c>
      <c r="R119">
        <f t="shared" si="109"/>
        <v>0</v>
      </c>
      <c r="S119">
        <f t="shared" si="110"/>
        <v>0</v>
      </c>
      <c r="T119">
        <f t="shared" si="72"/>
        <v>0</v>
      </c>
      <c r="U119">
        <f t="shared" si="111"/>
        <v>0</v>
      </c>
      <c r="V119">
        <f t="shared" si="112"/>
        <v>0</v>
      </c>
      <c r="W119">
        <f t="shared" si="73"/>
        <v>0</v>
      </c>
      <c r="X119">
        <f t="shared" si="74"/>
        <v>0</v>
      </c>
      <c r="Y119">
        <f t="shared" si="75"/>
        <v>0</v>
      </c>
      <c r="AA119">
        <v>48330150</v>
      </c>
      <c r="AB119">
        <f t="shared" si="76"/>
        <v>0</v>
      </c>
      <c r="AC119">
        <f t="shared" si="113"/>
        <v>0</v>
      </c>
      <c r="AD119">
        <f t="shared" si="114"/>
        <v>0</v>
      </c>
      <c r="AE119">
        <f t="shared" si="115"/>
        <v>0</v>
      </c>
      <c r="AF119">
        <f t="shared" si="116"/>
        <v>0</v>
      </c>
      <c r="AG119">
        <f t="shared" si="77"/>
        <v>0</v>
      </c>
      <c r="AH119">
        <f t="shared" si="117"/>
        <v>0</v>
      </c>
      <c r="AI119">
        <f t="shared" si="118"/>
        <v>0</v>
      </c>
      <c r="AJ119">
        <f t="shared" si="7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9"/>
        <v>0</v>
      </c>
      <c r="CQ119">
        <f t="shared" si="119"/>
        <v>0</v>
      </c>
      <c r="CR119">
        <f t="shared" si="120"/>
        <v>0</v>
      </c>
      <c r="CS119">
        <f t="shared" si="121"/>
        <v>0</v>
      </c>
      <c r="CT119">
        <f t="shared" si="122"/>
        <v>0</v>
      </c>
      <c r="CU119">
        <f t="shared" si="80"/>
        <v>0</v>
      </c>
      <c r="CV119">
        <f t="shared" si="123"/>
        <v>0</v>
      </c>
      <c r="CW119">
        <f t="shared" si="124"/>
        <v>0</v>
      </c>
      <c r="CX119">
        <f t="shared" si="81"/>
        <v>0</v>
      </c>
      <c r="CY119">
        <f t="shared" si="82"/>
        <v>0</v>
      </c>
      <c r="CZ119">
        <f t="shared" si="8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21</v>
      </c>
      <c r="DW119" t="s">
        <v>21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46827587</v>
      </c>
      <c r="EF119">
        <v>2</v>
      </c>
      <c r="EG119" t="s">
        <v>23</v>
      </c>
      <c r="EH119">
        <v>27</v>
      </c>
      <c r="EI119" t="s">
        <v>24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326010188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4"/>
        <v>0</v>
      </c>
      <c r="GM119">
        <f t="shared" si="85"/>
        <v>0</v>
      </c>
      <c r="GN119">
        <f t="shared" si="86"/>
        <v>0</v>
      </c>
      <c r="GO119">
        <f t="shared" si="87"/>
        <v>0</v>
      </c>
      <c r="GP119">
        <f t="shared" si="88"/>
        <v>0</v>
      </c>
      <c r="GR119">
        <v>0</v>
      </c>
      <c r="GS119">
        <v>3</v>
      </c>
      <c r="GT119">
        <v>0</v>
      </c>
      <c r="GU119" t="s">
        <v>3</v>
      </c>
      <c r="GV119">
        <f t="shared" si="89"/>
        <v>0</v>
      </c>
      <c r="GW119">
        <v>1</v>
      </c>
      <c r="GX119">
        <f t="shared" si="90"/>
        <v>0</v>
      </c>
      <c r="HA119">
        <v>0</v>
      </c>
      <c r="HB119">
        <v>0</v>
      </c>
      <c r="HC119">
        <f t="shared" si="91"/>
        <v>0</v>
      </c>
      <c r="HE119" t="s">
        <v>3</v>
      </c>
      <c r="HF119" t="s">
        <v>3</v>
      </c>
      <c r="HM119" t="s">
        <v>3</v>
      </c>
      <c r="HN119" t="s">
        <v>26</v>
      </c>
      <c r="HO119" t="s">
        <v>27</v>
      </c>
      <c r="HP119" t="s">
        <v>24</v>
      </c>
      <c r="HQ119" t="s">
        <v>24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ROW(SmtRes!A146)</f>
        <v>146</v>
      </c>
      <c r="D120">
        <f>ROW(EtalonRes!A146)</f>
        <v>146</v>
      </c>
      <c r="E120" t="s">
        <v>281</v>
      </c>
      <c r="F120" t="s">
        <v>282</v>
      </c>
      <c r="G120" t="s">
        <v>283</v>
      </c>
      <c r="H120" t="s">
        <v>21</v>
      </c>
      <c r="I120">
        <v>0</v>
      </c>
      <c r="J120">
        <v>0</v>
      </c>
      <c r="K120">
        <v>0</v>
      </c>
      <c r="O120">
        <f t="shared" si="71"/>
        <v>0</v>
      </c>
      <c r="P120">
        <f>SUMIF(SmtRes!AQ144:'SmtRes'!AQ146,"=1",SmtRes!DF144:'SmtRes'!DF146)</f>
        <v>0</v>
      </c>
      <c r="Q120">
        <f>SUMIF(SmtRes!AQ144:'SmtRes'!AQ146,"=1",SmtRes!DG144:'SmtRes'!DG146)</f>
        <v>0</v>
      </c>
      <c r="R120">
        <f>SUMIF(SmtRes!AQ144:'SmtRes'!AQ146,"=1",SmtRes!DH144:'SmtRes'!DH146)</f>
        <v>0</v>
      </c>
      <c r="S120">
        <f>SUMIF(SmtRes!AQ144:'SmtRes'!AQ146,"=1",SmtRes!DI144:'SmtRes'!DI146)</f>
        <v>0</v>
      </c>
      <c r="T120">
        <f t="shared" si="72"/>
        <v>0</v>
      </c>
      <c r="U120">
        <f>SUMIF(SmtRes!AQ144:'SmtRes'!AQ146,"=1",SmtRes!CV144:'SmtRes'!CV146)</f>
        <v>0</v>
      </c>
      <c r="V120">
        <f>SUMIF(SmtRes!AQ144:'SmtRes'!AQ146,"=1",SmtRes!CW144:'SmtRes'!CW146)</f>
        <v>0</v>
      </c>
      <c r="W120">
        <f t="shared" si="73"/>
        <v>0</v>
      </c>
      <c r="X120">
        <f t="shared" si="74"/>
        <v>0</v>
      </c>
      <c r="Y120">
        <f t="shared" si="75"/>
        <v>0</v>
      </c>
      <c r="AA120">
        <v>48330150</v>
      </c>
      <c r="AB120">
        <f t="shared" si="76"/>
        <v>1078.3157000000001</v>
      </c>
      <c r="AC120">
        <f>ROUND((0),6)</f>
        <v>0</v>
      </c>
      <c r="AD120">
        <f>ROUND((((SUM(SmtRes!BR144:'SmtRes'!BR146))-(SUM(SmtRes!BS144:'SmtRes'!BS146)))+AE120),6)</f>
        <v>856.39570000000003</v>
      </c>
      <c r="AE120">
        <f>ROUND((SUM(SmtRes!BS144:'SmtRes'!BS146)),6)</f>
        <v>306.00760000000002</v>
      </c>
      <c r="AF120">
        <f>ROUND((SUM(SmtRes!BT144:'SmtRes'!BT146)),6)</f>
        <v>221.92</v>
      </c>
      <c r="AG120">
        <f t="shared" si="77"/>
        <v>0</v>
      </c>
      <c r="AH120">
        <f>(SUM(SmtRes!BU144:'SmtRes'!BU146))</f>
        <v>0.38</v>
      </c>
      <c r="AI120">
        <f>(SUM(SmtRes!BV144:'SmtRes'!BV146))</f>
        <v>0.41</v>
      </c>
      <c r="AJ120">
        <f t="shared" si="78"/>
        <v>0</v>
      </c>
      <c r="AK120">
        <v>1384.3232999999998</v>
      </c>
      <c r="AL120">
        <v>0</v>
      </c>
      <c r="AM120">
        <v>856.39569999999992</v>
      </c>
      <c r="AN120">
        <v>306.00759999999997</v>
      </c>
      <c r="AO120">
        <v>221.92000000000002</v>
      </c>
      <c r="AP120">
        <v>0</v>
      </c>
      <c r="AQ120">
        <v>0.38</v>
      </c>
      <c r="AR120">
        <v>0.41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284</v>
      </c>
      <c r="BM120">
        <v>33001</v>
      </c>
      <c r="BN120">
        <v>33926398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9"/>
        <v>0</v>
      </c>
      <c r="CQ120">
        <f>SUMIF(SmtRes!AQ144:'SmtRes'!AQ146,"=1",SmtRes!AA144:'SmtRes'!AA146)</f>
        <v>0</v>
      </c>
      <c r="CR120">
        <f>SUMIF(SmtRes!AQ144:'SmtRes'!AQ146,"=1",SmtRes!AB144:'SmtRes'!AB146)</f>
        <v>2673.63</v>
      </c>
      <c r="CS120">
        <f>SUMIF(SmtRes!AQ144:'SmtRes'!AQ146,"=1",SmtRes!AC144:'SmtRes'!AC146)</f>
        <v>746.36</v>
      </c>
      <c r="CT120">
        <f>SUMIF(SmtRes!AQ144:'SmtRes'!AQ146,"=1",SmtRes!AD144:'SmtRes'!AD146)</f>
        <v>584</v>
      </c>
      <c r="CU120">
        <f t="shared" si="80"/>
        <v>0</v>
      </c>
      <c r="CV120">
        <f>SUMIF(SmtRes!AQ144:'SmtRes'!AQ146,"=1",SmtRes!BU144:'SmtRes'!BU146)</f>
        <v>0.38</v>
      </c>
      <c r="CW120">
        <f>SUMIF(SmtRes!AQ144:'SmtRes'!AQ146,"=1",SmtRes!BV144:'SmtRes'!BV146)</f>
        <v>0.41</v>
      </c>
      <c r="CX120">
        <f t="shared" si="81"/>
        <v>0</v>
      </c>
      <c r="CY120">
        <f t="shared" si="82"/>
        <v>0</v>
      </c>
      <c r="CZ120">
        <f t="shared" si="8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21</v>
      </c>
      <c r="DW120" t="s">
        <v>21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46827587</v>
      </c>
      <c r="EF120">
        <v>2</v>
      </c>
      <c r="EG120" t="s">
        <v>23</v>
      </c>
      <c r="EH120">
        <v>27</v>
      </c>
      <c r="EI120" t="s">
        <v>24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0.38</v>
      </c>
      <c r="EX120">
        <v>0.41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-1086782150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4"/>
        <v>0</v>
      </c>
      <c r="GM120">
        <f t="shared" si="85"/>
        <v>0</v>
      </c>
      <c r="GN120">
        <f t="shared" si="86"/>
        <v>0</v>
      </c>
      <c r="GO120">
        <f t="shared" si="87"/>
        <v>0</v>
      </c>
      <c r="GP120">
        <f t="shared" si="88"/>
        <v>0</v>
      </c>
      <c r="GR120">
        <v>0</v>
      </c>
      <c r="GS120">
        <v>3</v>
      </c>
      <c r="GT120">
        <v>0</v>
      </c>
      <c r="GU120" t="s">
        <v>3</v>
      </c>
      <c r="GV120">
        <f t="shared" si="89"/>
        <v>0</v>
      </c>
      <c r="GW120">
        <v>1</v>
      </c>
      <c r="GX120">
        <f t="shared" si="90"/>
        <v>0</v>
      </c>
      <c r="HA120">
        <v>0</v>
      </c>
      <c r="HB120">
        <v>0</v>
      </c>
      <c r="HC120">
        <f t="shared" si="91"/>
        <v>0</v>
      </c>
      <c r="HE120" t="s">
        <v>3</v>
      </c>
      <c r="HF120" t="s">
        <v>3</v>
      </c>
      <c r="HM120" t="s">
        <v>3</v>
      </c>
      <c r="HN120" t="s">
        <v>26</v>
      </c>
      <c r="HO120" t="s">
        <v>27</v>
      </c>
      <c r="HP120" t="s">
        <v>24</v>
      </c>
      <c r="HQ120" t="s">
        <v>24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ROW(SmtRes!A149)</f>
        <v>149</v>
      </c>
      <c r="D121">
        <f>ROW(EtalonRes!A149)</f>
        <v>149</v>
      </c>
      <c r="E121" t="s">
        <v>285</v>
      </c>
      <c r="F121" t="s">
        <v>282</v>
      </c>
      <c r="G121" t="s">
        <v>283</v>
      </c>
      <c r="H121" t="s">
        <v>21</v>
      </c>
      <c r="I121">
        <v>0</v>
      </c>
      <c r="J121">
        <v>0</v>
      </c>
      <c r="K121">
        <v>0</v>
      </c>
      <c r="O121">
        <f t="shared" si="71"/>
        <v>0</v>
      </c>
      <c r="P121">
        <f>SUMIF(SmtRes!AQ147:'SmtRes'!AQ149,"=1",SmtRes!DF147:'SmtRes'!DF149)</f>
        <v>0</v>
      </c>
      <c r="Q121">
        <f>SUMIF(SmtRes!AQ147:'SmtRes'!AQ149,"=1",SmtRes!DG147:'SmtRes'!DG149)</f>
        <v>0</v>
      </c>
      <c r="R121">
        <f>SUMIF(SmtRes!AQ147:'SmtRes'!AQ149,"=1",SmtRes!DH147:'SmtRes'!DH149)</f>
        <v>0</v>
      </c>
      <c r="S121">
        <f>SUMIF(SmtRes!AQ147:'SmtRes'!AQ149,"=1",SmtRes!DI147:'SmtRes'!DI149)</f>
        <v>0</v>
      </c>
      <c r="T121">
        <f t="shared" si="72"/>
        <v>0</v>
      </c>
      <c r="U121">
        <f>SUMIF(SmtRes!AQ147:'SmtRes'!AQ149,"=1",SmtRes!CV147:'SmtRes'!CV149)</f>
        <v>0</v>
      </c>
      <c r="V121">
        <f>SUMIF(SmtRes!AQ147:'SmtRes'!AQ149,"=1",SmtRes!CW147:'SmtRes'!CW149)</f>
        <v>0</v>
      </c>
      <c r="W121">
        <f t="shared" si="73"/>
        <v>0</v>
      </c>
      <c r="X121">
        <f t="shared" si="74"/>
        <v>0</v>
      </c>
      <c r="Y121">
        <f t="shared" si="75"/>
        <v>0</v>
      </c>
      <c r="AA121">
        <v>48330150</v>
      </c>
      <c r="AB121">
        <f t="shared" si="76"/>
        <v>1347.8946249999999</v>
      </c>
      <c r="AC121">
        <f>ROUND((0),6)</f>
        <v>0</v>
      </c>
      <c r="AD121">
        <f>ROUND((((SUM(SmtRes!BR147:'SmtRes'!BR149))-(SUM(SmtRes!BS147:'SmtRes'!BS149)))+AE121),6)</f>
        <v>1070.494625</v>
      </c>
      <c r="AE121">
        <f>ROUND((SUM(SmtRes!BS147:'SmtRes'!BS149)),6)</f>
        <v>382.5095</v>
      </c>
      <c r="AF121">
        <f>ROUND((SUM(SmtRes!BT147:'SmtRes'!BT149)),6)</f>
        <v>277.39999999999998</v>
      </c>
      <c r="AG121">
        <f t="shared" si="77"/>
        <v>0</v>
      </c>
      <c r="AH121">
        <f>(SUM(SmtRes!BU147:'SmtRes'!BU149))</f>
        <v>0.47499999999999998</v>
      </c>
      <c r="AI121">
        <f>(SUM(SmtRes!BV147:'SmtRes'!BV149))</f>
        <v>0.51249999999999996</v>
      </c>
      <c r="AJ121">
        <f t="shared" si="78"/>
        <v>0</v>
      </c>
      <c r="AK121">
        <v>1384.3232999999998</v>
      </c>
      <c r="AL121">
        <v>0</v>
      </c>
      <c r="AM121">
        <v>856.39569999999992</v>
      </c>
      <c r="AN121">
        <v>306.00759999999997</v>
      </c>
      <c r="AO121">
        <v>221.92000000000002</v>
      </c>
      <c r="AP121">
        <v>0</v>
      </c>
      <c r="AQ121">
        <v>0.38</v>
      </c>
      <c r="AR121">
        <v>0.41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284</v>
      </c>
      <c r="BM121">
        <v>33001</v>
      </c>
      <c r="BN121">
        <v>33926398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286</v>
      </c>
      <c r="CO121">
        <v>0</v>
      </c>
      <c r="CP121">
        <f t="shared" si="79"/>
        <v>0</v>
      </c>
      <c r="CQ121">
        <f>SUMIF(SmtRes!AQ147:'SmtRes'!AQ149,"=1",SmtRes!AA147:'SmtRes'!AA149)</f>
        <v>0</v>
      </c>
      <c r="CR121">
        <f>SUMIF(SmtRes!AQ147:'SmtRes'!AQ149,"=1",SmtRes!AB147:'SmtRes'!AB149)</f>
        <v>2673.63</v>
      </c>
      <c r="CS121">
        <f>SUMIF(SmtRes!AQ147:'SmtRes'!AQ149,"=1",SmtRes!AC147:'SmtRes'!AC149)</f>
        <v>746.36</v>
      </c>
      <c r="CT121">
        <f>SUMIF(SmtRes!AQ147:'SmtRes'!AQ149,"=1",SmtRes!AD147:'SmtRes'!AD149)</f>
        <v>584</v>
      </c>
      <c r="CU121">
        <f t="shared" si="80"/>
        <v>0</v>
      </c>
      <c r="CV121">
        <f>SUMIF(SmtRes!AQ147:'SmtRes'!AQ149,"=1",SmtRes!BU147:'SmtRes'!BU149)</f>
        <v>0.47499999999999998</v>
      </c>
      <c r="CW121">
        <f>SUMIF(SmtRes!AQ147:'SmtRes'!AQ149,"=1",SmtRes!BV147:'SmtRes'!BV149)</f>
        <v>0.51249999999999996</v>
      </c>
      <c r="CX121">
        <f t="shared" si="81"/>
        <v>0</v>
      </c>
      <c r="CY121">
        <f t="shared" si="82"/>
        <v>0</v>
      </c>
      <c r="CZ121">
        <f t="shared" si="83"/>
        <v>0</v>
      </c>
      <c r="DB121">
        <v>7</v>
      </c>
      <c r="DC121" t="s">
        <v>3</v>
      </c>
      <c r="DD121" t="s">
        <v>3</v>
      </c>
      <c r="DE121" t="s">
        <v>287</v>
      </c>
      <c r="DF121" t="s">
        <v>287</v>
      </c>
      <c r="DG121" t="s">
        <v>287</v>
      </c>
      <c r="DH121" t="s">
        <v>3</v>
      </c>
      <c r="DI121" t="s">
        <v>287</v>
      </c>
      <c r="DJ121" t="s">
        <v>287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21</v>
      </c>
      <c r="DW121" t="s">
        <v>21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46827587</v>
      </c>
      <c r="EF121">
        <v>2</v>
      </c>
      <c r="EG121" t="s">
        <v>23</v>
      </c>
      <c r="EH121">
        <v>27</v>
      </c>
      <c r="EI121" t="s">
        <v>24</v>
      </c>
      <c r="EJ121">
        <v>1</v>
      </c>
      <c r="EK121">
        <v>33001</v>
      </c>
      <c r="EL121" t="s">
        <v>24</v>
      </c>
      <c r="EM121" t="s">
        <v>25</v>
      </c>
      <c r="EO121" t="s">
        <v>262</v>
      </c>
      <c r="EQ121">
        <v>131840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0.38</v>
      </c>
      <c r="EX121">
        <v>0.41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-1086782150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4"/>
        <v>0</v>
      </c>
      <c r="GM121">
        <f t="shared" si="85"/>
        <v>0</v>
      </c>
      <c r="GN121">
        <f t="shared" si="86"/>
        <v>0</v>
      </c>
      <c r="GO121">
        <f t="shared" si="87"/>
        <v>0</v>
      </c>
      <c r="GP121">
        <f t="shared" si="88"/>
        <v>0</v>
      </c>
      <c r="GR121">
        <v>0</v>
      </c>
      <c r="GS121">
        <v>3</v>
      </c>
      <c r="GT121">
        <v>0</v>
      </c>
      <c r="GU121" t="s">
        <v>3</v>
      </c>
      <c r="GV121">
        <f t="shared" si="89"/>
        <v>0</v>
      </c>
      <c r="GW121">
        <v>1</v>
      </c>
      <c r="GX121">
        <f t="shared" si="90"/>
        <v>0</v>
      </c>
      <c r="HA121">
        <v>0</v>
      </c>
      <c r="HB121">
        <v>0</v>
      </c>
      <c r="HC121">
        <f t="shared" si="91"/>
        <v>0</v>
      </c>
      <c r="HE121" t="s">
        <v>3</v>
      </c>
      <c r="HF121" t="s">
        <v>3</v>
      </c>
      <c r="HM121" t="s">
        <v>3</v>
      </c>
      <c r="HN121" t="s">
        <v>26</v>
      </c>
      <c r="HO121" t="s">
        <v>27</v>
      </c>
      <c r="HP121" t="s">
        <v>24</v>
      </c>
      <c r="HQ121" t="s">
        <v>24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ROW(SmtRes!A168)</f>
        <v>168</v>
      </c>
      <c r="D122">
        <f>ROW(EtalonRes!A168)</f>
        <v>168</v>
      </c>
      <c r="E122" t="s">
        <v>288</v>
      </c>
      <c r="F122" t="s">
        <v>289</v>
      </c>
      <c r="G122" t="s">
        <v>290</v>
      </c>
      <c r="H122" t="s">
        <v>21</v>
      </c>
      <c r="I122">
        <v>0</v>
      </c>
      <c r="J122">
        <v>0</v>
      </c>
      <c r="K122">
        <v>0</v>
      </c>
      <c r="O122">
        <f t="shared" si="71"/>
        <v>0</v>
      </c>
      <c r="P122">
        <f>SUMIF(SmtRes!AQ150:'SmtRes'!AQ168,"=1",SmtRes!DF150:'SmtRes'!DF168)</f>
        <v>0</v>
      </c>
      <c r="Q122">
        <f>SUMIF(SmtRes!AQ150:'SmtRes'!AQ168,"=1",SmtRes!DG150:'SmtRes'!DG168)</f>
        <v>0</v>
      </c>
      <c r="R122">
        <f>SUMIF(SmtRes!AQ150:'SmtRes'!AQ168,"=1",SmtRes!DH150:'SmtRes'!DH168)</f>
        <v>0</v>
      </c>
      <c r="S122">
        <f>SUMIF(SmtRes!AQ150:'SmtRes'!AQ168,"=1",SmtRes!DI150:'SmtRes'!DI168)</f>
        <v>0</v>
      </c>
      <c r="T122">
        <f t="shared" si="72"/>
        <v>0</v>
      </c>
      <c r="U122">
        <f>SUMIF(SmtRes!AQ150:'SmtRes'!AQ168,"=1",SmtRes!CV150:'SmtRes'!CV168)</f>
        <v>0</v>
      </c>
      <c r="V122">
        <f>SUMIF(SmtRes!AQ150:'SmtRes'!AQ168,"=1",SmtRes!CW150:'SmtRes'!CW168)</f>
        <v>0</v>
      </c>
      <c r="W122">
        <f t="shared" si="73"/>
        <v>0</v>
      </c>
      <c r="X122">
        <f t="shared" si="74"/>
        <v>0</v>
      </c>
      <c r="Y122">
        <f t="shared" si="75"/>
        <v>0</v>
      </c>
      <c r="AA122">
        <v>48330150</v>
      </c>
      <c r="AB122">
        <f t="shared" si="76"/>
        <v>7327.1275539999997</v>
      </c>
      <c r="AC122">
        <f>ROUND((SUM(SmtRes!BQ150:'SmtRes'!BQ168)),6)</f>
        <v>146.206354</v>
      </c>
      <c r="AD122">
        <f>ROUND((((SUM(SmtRes!BR150:'SmtRes'!BR168))-(SUM(SmtRes!BS150:'SmtRes'!BS168)))+AE122),6)</f>
        <v>3601.652</v>
      </c>
      <c r="AE122">
        <f>ROUND((SUM(SmtRes!BS150:'SmtRes'!BS168)),6)</f>
        <v>1453.9480000000001</v>
      </c>
      <c r="AF122">
        <f>ROUND((SUM(SmtRes!BT150:'SmtRes'!BT168)),6)</f>
        <v>3579.2692000000002</v>
      </c>
      <c r="AG122">
        <f t="shared" si="77"/>
        <v>0</v>
      </c>
      <c r="AH122">
        <f>(SUM(SmtRes!BU150:'SmtRes'!BU168))</f>
        <v>5.98</v>
      </c>
      <c r="AI122">
        <f>(SUM(SmtRes!BV150:'SmtRes'!BV168))</f>
        <v>2</v>
      </c>
      <c r="AJ122">
        <f t="shared" si="78"/>
        <v>0</v>
      </c>
      <c r="AK122">
        <v>8781.0755540000009</v>
      </c>
      <c r="AL122">
        <v>146.20635399999998</v>
      </c>
      <c r="AM122">
        <v>3601.652</v>
      </c>
      <c r="AN122">
        <v>1453.9480000000001</v>
      </c>
      <c r="AO122">
        <v>3579.2692000000002</v>
      </c>
      <c r="AP122">
        <v>0</v>
      </c>
      <c r="AQ122">
        <v>5.98</v>
      </c>
      <c r="AR122">
        <v>2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291</v>
      </c>
      <c r="BM122">
        <v>33001</v>
      </c>
      <c r="BN122">
        <v>33926398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9"/>
        <v>0</v>
      </c>
      <c r="CQ122">
        <f>SUMIF(SmtRes!AQ150:'SmtRes'!AQ168,"=1",SmtRes!AA150:'SmtRes'!AA168)</f>
        <v>198321.1</v>
      </c>
      <c r="CR122">
        <f>SUMIF(SmtRes!AQ150:'SmtRes'!AQ168,"=1",SmtRes!AB150:'SmtRes'!AB168)</f>
        <v>3322.6800000000003</v>
      </c>
      <c r="CS122">
        <f>SUMIF(SmtRes!AQ150:'SmtRes'!AQ168,"=1",SmtRes!AC150:'SmtRes'!AC168)</f>
        <v>1395.79</v>
      </c>
      <c r="CT122">
        <f>SUMIF(SmtRes!AQ150:'SmtRes'!AQ168,"=1",SmtRes!AD150:'SmtRes'!AD168)</f>
        <v>598.54</v>
      </c>
      <c r="CU122">
        <f t="shared" si="80"/>
        <v>0</v>
      </c>
      <c r="CV122">
        <f>SUMIF(SmtRes!AQ150:'SmtRes'!AQ168,"=1",SmtRes!BU150:'SmtRes'!BU168)</f>
        <v>5.98</v>
      </c>
      <c r="CW122">
        <f>SUMIF(SmtRes!AQ150:'SmtRes'!AQ168,"=1",SmtRes!BV150:'SmtRes'!BV168)</f>
        <v>2</v>
      </c>
      <c r="CX122">
        <f t="shared" si="81"/>
        <v>0</v>
      </c>
      <c r="CY122">
        <f t="shared" si="82"/>
        <v>0</v>
      </c>
      <c r="CZ122">
        <f t="shared" si="83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21</v>
      </c>
      <c r="DW122" t="s">
        <v>21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46827587</v>
      </c>
      <c r="EF122">
        <v>2</v>
      </c>
      <c r="EG122" t="s">
        <v>23</v>
      </c>
      <c r="EH122">
        <v>27</v>
      </c>
      <c r="EI122" t="s">
        <v>24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5.98</v>
      </c>
      <c r="EX122">
        <v>2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958092601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4"/>
        <v>0</v>
      </c>
      <c r="GM122">
        <f t="shared" si="85"/>
        <v>0</v>
      </c>
      <c r="GN122">
        <f t="shared" si="86"/>
        <v>0</v>
      </c>
      <c r="GO122">
        <f t="shared" si="87"/>
        <v>0</v>
      </c>
      <c r="GP122">
        <f t="shared" si="88"/>
        <v>0</v>
      </c>
      <c r="GR122">
        <v>0</v>
      </c>
      <c r="GS122">
        <v>3</v>
      </c>
      <c r="GT122">
        <v>0</v>
      </c>
      <c r="GU122" t="s">
        <v>3</v>
      </c>
      <c r="GV122">
        <f t="shared" si="89"/>
        <v>0</v>
      </c>
      <c r="GW122">
        <v>1</v>
      </c>
      <c r="GX122">
        <f t="shared" si="90"/>
        <v>0</v>
      </c>
      <c r="HA122">
        <v>0</v>
      </c>
      <c r="HB122">
        <v>0</v>
      </c>
      <c r="HC122">
        <f t="shared" si="91"/>
        <v>0</v>
      </c>
      <c r="HE122" t="s">
        <v>3</v>
      </c>
      <c r="HF122" t="s">
        <v>3</v>
      </c>
      <c r="HM122" t="s">
        <v>3</v>
      </c>
      <c r="HN122" t="s">
        <v>26</v>
      </c>
      <c r="HO122" t="s">
        <v>27</v>
      </c>
      <c r="HP122" t="s">
        <v>24</v>
      </c>
      <c r="HQ122" t="s">
        <v>24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156</v>
      </c>
      <c r="E123" t="s">
        <v>292</v>
      </c>
      <c r="F123" t="s">
        <v>81</v>
      </c>
      <c r="G123" t="s">
        <v>82</v>
      </c>
      <c r="H123" t="s">
        <v>83</v>
      </c>
      <c r="I123">
        <f>I122*J123</f>
        <v>0</v>
      </c>
      <c r="J123">
        <v>0</v>
      </c>
      <c r="K123">
        <v>0</v>
      </c>
      <c r="O123">
        <f t="shared" si="71"/>
        <v>0</v>
      </c>
      <c r="P123">
        <f t="shared" ref="P123:P131" si="125">ROUND(CQ123*I123,2)</f>
        <v>0</v>
      </c>
      <c r="Q123">
        <f t="shared" ref="Q123:Q131" si="126">ROUND(CR123*I123,2)</f>
        <v>0</v>
      </c>
      <c r="R123">
        <f t="shared" ref="R123:R131" si="127">ROUND(CS123*I123,2)</f>
        <v>0</v>
      </c>
      <c r="S123">
        <f t="shared" ref="S123:S131" si="128">ROUND(CT123*I123,2)</f>
        <v>0</v>
      </c>
      <c r="T123">
        <f t="shared" si="72"/>
        <v>0</v>
      </c>
      <c r="U123">
        <f t="shared" ref="U123:U131" si="129">ROUND(CV123*I123,7)</f>
        <v>0</v>
      </c>
      <c r="V123">
        <f t="shared" ref="V123:V131" si="130">ROUND(CW123*I123,7)</f>
        <v>0</v>
      </c>
      <c r="W123">
        <f t="shared" si="73"/>
        <v>0</v>
      </c>
      <c r="X123">
        <f t="shared" si="74"/>
        <v>0</v>
      </c>
      <c r="Y123">
        <f t="shared" si="75"/>
        <v>0</v>
      </c>
      <c r="AA123">
        <v>48330150</v>
      </c>
      <c r="AB123">
        <f t="shared" si="76"/>
        <v>174.93</v>
      </c>
      <c r="AC123">
        <f t="shared" ref="AC123:AC131" si="131">ROUND((ES123),6)</f>
        <v>174.93</v>
      </c>
      <c r="AD123">
        <f t="shared" ref="AD123:AD131" si="132">ROUND((((ET123)-(EU123))+AE123),6)</f>
        <v>0</v>
      </c>
      <c r="AE123">
        <f t="shared" ref="AE123:AE131" si="133">ROUND((EU123),6)</f>
        <v>0</v>
      </c>
      <c r="AF123">
        <f t="shared" ref="AF123:AF131" si="134">ROUND((EV123),6)</f>
        <v>0</v>
      </c>
      <c r="AG123">
        <f t="shared" si="77"/>
        <v>0</v>
      </c>
      <c r="AH123">
        <f t="shared" ref="AH123:AH131" si="135">(EW123)</f>
        <v>0</v>
      </c>
      <c r="AI123">
        <f t="shared" ref="AI123:AI131" si="136">(EX123)</f>
        <v>0</v>
      </c>
      <c r="AJ123">
        <f t="shared" si="78"/>
        <v>0</v>
      </c>
      <c r="AK123">
        <v>174.93</v>
      </c>
      <c r="AL123">
        <v>174.93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1.1100000000000001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84</v>
      </c>
      <c r="BM123">
        <v>33001</v>
      </c>
      <c r="BN123">
        <v>0</v>
      </c>
      <c r="BO123" t="s">
        <v>81</v>
      </c>
      <c r="BP123">
        <v>1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9"/>
        <v>0</v>
      </c>
      <c r="CQ123">
        <f t="shared" ref="CQ123:CQ131" si="137">ROUND(AL123*BC123,2)</f>
        <v>194.17</v>
      </c>
      <c r="CR123">
        <f t="shared" ref="CR123:CR131" si="138">ROUND(AM123*BB123,2)</f>
        <v>0</v>
      </c>
      <c r="CS123">
        <f t="shared" ref="CS123:CS131" si="139">ROUND(AN123*BS123,2)</f>
        <v>0</v>
      </c>
      <c r="CT123">
        <f t="shared" ref="CT123:CT131" si="140">ROUND(AO123*BA123,2)</f>
        <v>0</v>
      </c>
      <c r="CU123">
        <f t="shared" si="80"/>
        <v>0</v>
      </c>
      <c r="CV123">
        <f t="shared" ref="CV123:CV131" si="141">AH123</f>
        <v>0</v>
      </c>
      <c r="CW123">
        <f t="shared" ref="CW123:CW131" si="142">AI123</f>
        <v>0</v>
      </c>
      <c r="CX123">
        <f t="shared" si="81"/>
        <v>0</v>
      </c>
      <c r="CY123">
        <f t="shared" si="82"/>
        <v>0</v>
      </c>
      <c r="CZ123">
        <f t="shared" si="8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83</v>
      </c>
      <c r="DW123" t="s">
        <v>83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46827587</v>
      </c>
      <c r="EF123">
        <v>2</v>
      </c>
      <c r="EG123" t="s">
        <v>23</v>
      </c>
      <c r="EH123">
        <v>27</v>
      </c>
      <c r="EI123" t="s">
        <v>24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174.93</v>
      </c>
      <c r="ES123">
        <v>174.93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-353874833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0</v>
      </c>
      <c r="GN123">
        <f t="shared" si="86"/>
        <v>0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26</v>
      </c>
      <c r="HO123" t="s">
        <v>27</v>
      </c>
      <c r="HP123" t="s">
        <v>24</v>
      </c>
      <c r="HQ123" t="s">
        <v>24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158</v>
      </c>
      <c r="E124" t="s">
        <v>293</v>
      </c>
      <c r="F124" t="s">
        <v>240</v>
      </c>
      <c r="G124" t="s">
        <v>241</v>
      </c>
      <c r="H124" t="s">
        <v>21</v>
      </c>
      <c r="I124">
        <f>I122*J124</f>
        <v>0</v>
      </c>
      <c r="J124">
        <v>0</v>
      </c>
      <c r="K124">
        <v>0</v>
      </c>
      <c r="O124">
        <f t="shared" si="71"/>
        <v>0</v>
      </c>
      <c r="P124">
        <f t="shared" si="125"/>
        <v>0</v>
      </c>
      <c r="Q124">
        <f t="shared" si="126"/>
        <v>0</v>
      </c>
      <c r="R124">
        <f t="shared" si="127"/>
        <v>0</v>
      </c>
      <c r="S124">
        <f t="shared" si="128"/>
        <v>0</v>
      </c>
      <c r="T124">
        <f t="shared" si="72"/>
        <v>0</v>
      </c>
      <c r="U124">
        <f t="shared" si="129"/>
        <v>0</v>
      </c>
      <c r="V124">
        <f t="shared" si="130"/>
        <v>0</v>
      </c>
      <c r="W124">
        <f t="shared" si="73"/>
        <v>0</v>
      </c>
      <c r="X124">
        <f t="shared" si="74"/>
        <v>0</v>
      </c>
      <c r="Y124">
        <f t="shared" si="75"/>
        <v>0</v>
      </c>
      <c r="AA124">
        <v>48330150</v>
      </c>
      <c r="AB124">
        <f t="shared" si="76"/>
        <v>0</v>
      </c>
      <c r="AC124">
        <f t="shared" si="131"/>
        <v>0</v>
      </c>
      <c r="AD124">
        <f t="shared" si="132"/>
        <v>0</v>
      </c>
      <c r="AE124">
        <f t="shared" si="133"/>
        <v>0</v>
      </c>
      <c r="AF124">
        <f t="shared" si="134"/>
        <v>0</v>
      </c>
      <c r="AG124">
        <f t="shared" si="77"/>
        <v>0</v>
      </c>
      <c r="AH124">
        <f t="shared" si="135"/>
        <v>0</v>
      </c>
      <c r="AI124">
        <f t="shared" si="136"/>
        <v>0</v>
      </c>
      <c r="AJ124">
        <f t="shared" si="78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9"/>
        <v>0</v>
      </c>
      <c r="CQ124">
        <f t="shared" si="137"/>
        <v>0</v>
      </c>
      <c r="CR124">
        <f t="shared" si="138"/>
        <v>0</v>
      </c>
      <c r="CS124">
        <f t="shared" si="139"/>
        <v>0</v>
      </c>
      <c r="CT124">
        <f t="shared" si="140"/>
        <v>0</v>
      </c>
      <c r="CU124">
        <f t="shared" si="80"/>
        <v>0</v>
      </c>
      <c r="CV124">
        <f t="shared" si="141"/>
        <v>0</v>
      </c>
      <c r="CW124">
        <f t="shared" si="142"/>
        <v>0</v>
      </c>
      <c r="CX124">
        <f t="shared" si="81"/>
        <v>0</v>
      </c>
      <c r="CY124">
        <f t="shared" si="82"/>
        <v>0</v>
      </c>
      <c r="CZ124">
        <f t="shared" si="8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21</v>
      </c>
      <c r="DW124" t="s">
        <v>21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46827587</v>
      </c>
      <c r="EF124">
        <v>2</v>
      </c>
      <c r="EG124" t="s">
        <v>23</v>
      </c>
      <c r="EH124">
        <v>27</v>
      </c>
      <c r="EI124" t="s">
        <v>24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457934895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4"/>
        <v>0</v>
      </c>
      <c r="GM124">
        <f t="shared" si="85"/>
        <v>0</v>
      </c>
      <c r="GN124">
        <f t="shared" si="86"/>
        <v>0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159</v>
      </c>
      <c r="E125" t="s">
        <v>294</v>
      </c>
      <c r="F125" t="s">
        <v>243</v>
      </c>
      <c r="G125" t="s">
        <v>244</v>
      </c>
      <c r="H125" t="s">
        <v>40</v>
      </c>
      <c r="I125">
        <f>I122*J125</f>
        <v>0</v>
      </c>
      <c r="J125">
        <v>0</v>
      </c>
      <c r="K125">
        <v>0</v>
      </c>
      <c r="O125">
        <f t="shared" si="71"/>
        <v>0</v>
      </c>
      <c r="P125">
        <f t="shared" si="125"/>
        <v>0</v>
      </c>
      <c r="Q125">
        <f t="shared" si="126"/>
        <v>0</v>
      </c>
      <c r="R125">
        <f t="shared" si="127"/>
        <v>0</v>
      </c>
      <c r="S125">
        <f t="shared" si="128"/>
        <v>0</v>
      </c>
      <c r="T125">
        <f t="shared" si="72"/>
        <v>0</v>
      </c>
      <c r="U125">
        <f t="shared" si="129"/>
        <v>0</v>
      </c>
      <c r="V125">
        <f t="shared" si="130"/>
        <v>0</v>
      </c>
      <c r="W125">
        <f t="shared" si="73"/>
        <v>0</v>
      </c>
      <c r="X125">
        <f t="shared" si="74"/>
        <v>0</v>
      </c>
      <c r="Y125">
        <f t="shared" si="75"/>
        <v>0</v>
      </c>
      <c r="AA125">
        <v>48330150</v>
      </c>
      <c r="AB125">
        <f t="shared" si="76"/>
        <v>0</v>
      </c>
      <c r="AC125">
        <f t="shared" si="131"/>
        <v>0</v>
      </c>
      <c r="AD125">
        <f t="shared" si="132"/>
        <v>0</v>
      </c>
      <c r="AE125">
        <f t="shared" si="133"/>
        <v>0</v>
      </c>
      <c r="AF125">
        <f t="shared" si="134"/>
        <v>0</v>
      </c>
      <c r="AG125">
        <f t="shared" si="77"/>
        <v>0</v>
      </c>
      <c r="AH125">
        <f t="shared" si="135"/>
        <v>0</v>
      </c>
      <c r="AI125">
        <f t="shared" si="136"/>
        <v>0</v>
      </c>
      <c r="AJ125">
        <f t="shared" si="78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9"/>
        <v>0</v>
      </c>
      <c r="CQ125">
        <f t="shared" si="137"/>
        <v>0</v>
      </c>
      <c r="CR125">
        <f t="shared" si="138"/>
        <v>0</v>
      </c>
      <c r="CS125">
        <f t="shared" si="139"/>
        <v>0</v>
      </c>
      <c r="CT125">
        <f t="shared" si="140"/>
        <v>0</v>
      </c>
      <c r="CU125">
        <f t="shared" si="80"/>
        <v>0</v>
      </c>
      <c r="CV125">
        <f t="shared" si="141"/>
        <v>0</v>
      </c>
      <c r="CW125">
        <f t="shared" si="142"/>
        <v>0</v>
      </c>
      <c r="CX125">
        <f t="shared" si="81"/>
        <v>0</v>
      </c>
      <c r="CY125">
        <f t="shared" si="82"/>
        <v>0</v>
      </c>
      <c r="CZ125">
        <f t="shared" si="8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40</v>
      </c>
      <c r="DW125" t="s">
        <v>40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46827587</v>
      </c>
      <c r="EF125">
        <v>2</v>
      </c>
      <c r="EG125" t="s">
        <v>23</v>
      </c>
      <c r="EH125">
        <v>27</v>
      </c>
      <c r="EI125" t="s">
        <v>24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1602794472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0</v>
      </c>
      <c r="GN125">
        <f t="shared" si="86"/>
        <v>0</v>
      </c>
      <c r="GO125">
        <f t="shared" si="87"/>
        <v>0</v>
      </c>
      <c r="GP125">
        <f t="shared" si="88"/>
        <v>0</v>
      </c>
      <c r="GR125">
        <v>0</v>
      </c>
      <c r="GS125">
        <v>3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160</v>
      </c>
      <c r="E126" t="s">
        <v>295</v>
      </c>
      <c r="F126" t="s">
        <v>86</v>
      </c>
      <c r="G126" t="s">
        <v>87</v>
      </c>
      <c r="H126" t="s">
        <v>83</v>
      </c>
      <c r="I126">
        <f>I122*J126</f>
        <v>0</v>
      </c>
      <c r="J126">
        <v>0</v>
      </c>
      <c r="K126">
        <v>0</v>
      </c>
      <c r="O126">
        <f t="shared" si="71"/>
        <v>0</v>
      </c>
      <c r="P126">
        <f t="shared" si="125"/>
        <v>0</v>
      </c>
      <c r="Q126">
        <f t="shared" si="126"/>
        <v>0</v>
      </c>
      <c r="R126">
        <f t="shared" si="127"/>
        <v>0</v>
      </c>
      <c r="S126">
        <f t="shared" si="128"/>
        <v>0</v>
      </c>
      <c r="T126">
        <f t="shared" si="72"/>
        <v>0</v>
      </c>
      <c r="U126">
        <f t="shared" si="129"/>
        <v>0</v>
      </c>
      <c r="V126">
        <f t="shared" si="130"/>
        <v>0</v>
      </c>
      <c r="W126">
        <f t="shared" si="73"/>
        <v>0</v>
      </c>
      <c r="X126">
        <f t="shared" si="74"/>
        <v>0</v>
      </c>
      <c r="Y126">
        <f t="shared" si="75"/>
        <v>0</v>
      </c>
      <c r="AA126">
        <v>48330150</v>
      </c>
      <c r="AB126">
        <f t="shared" si="76"/>
        <v>0</v>
      </c>
      <c r="AC126">
        <f t="shared" si="131"/>
        <v>0</v>
      </c>
      <c r="AD126">
        <f t="shared" si="132"/>
        <v>0</v>
      </c>
      <c r="AE126">
        <f t="shared" si="133"/>
        <v>0</v>
      </c>
      <c r="AF126">
        <f t="shared" si="134"/>
        <v>0</v>
      </c>
      <c r="AG126">
        <f t="shared" si="77"/>
        <v>0</v>
      </c>
      <c r="AH126">
        <f t="shared" si="135"/>
        <v>0</v>
      </c>
      <c r="AI126">
        <f t="shared" si="136"/>
        <v>0</v>
      </c>
      <c r="AJ126">
        <f t="shared" si="7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9"/>
        <v>0</v>
      </c>
      <c r="CQ126">
        <f t="shared" si="137"/>
        <v>0</v>
      </c>
      <c r="CR126">
        <f t="shared" si="138"/>
        <v>0</v>
      </c>
      <c r="CS126">
        <f t="shared" si="139"/>
        <v>0</v>
      </c>
      <c r="CT126">
        <f t="shared" si="140"/>
        <v>0</v>
      </c>
      <c r="CU126">
        <f t="shared" si="80"/>
        <v>0</v>
      </c>
      <c r="CV126">
        <f t="shared" si="141"/>
        <v>0</v>
      </c>
      <c r="CW126">
        <f t="shared" si="142"/>
        <v>0</v>
      </c>
      <c r="CX126">
        <f t="shared" si="81"/>
        <v>0</v>
      </c>
      <c r="CY126">
        <f t="shared" si="82"/>
        <v>0</v>
      </c>
      <c r="CZ126">
        <f t="shared" si="8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83</v>
      </c>
      <c r="DW126" t="s">
        <v>83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46827587</v>
      </c>
      <c r="EF126">
        <v>2</v>
      </c>
      <c r="EG126" t="s">
        <v>23</v>
      </c>
      <c r="EH126">
        <v>27</v>
      </c>
      <c r="EI126" t="s">
        <v>24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-1111733769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4"/>
        <v>0</v>
      </c>
      <c r="GM126">
        <f t="shared" si="85"/>
        <v>0</v>
      </c>
      <c r="GN126">
        <f t="shared" si="86"/>
        <v>0</v>
      </c>
      <c r="GO126">
        <f t="shared" si="87"/>
        <v>0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161</v>
      </c>
      <c r="E127" t="s">
        <v>296</v>
      </c>
      <c r="F127" t="s">
        <v>89</v>
      </c>
      <c r="G127" t="s">
        <v>90</v>
      </c>
      <c r="H127" t="s">
        <v>40</v>
      </c>
      <c r="I127">
        <f>I122*J127</f>
        <v>0</v>
      </c>
      <c r="J127">
        <v>0</v>
      </c>
      <c r="K127">
        <v>0</v>
      </c>
      <c r="O127">
        <f t="shared" ref="O127:O158" si="143">ROUND(CP127,2)</f>
        <v>0</v>
      </c>
      <c r="P127">
        <f t="shared" si="125"/>
        <v>0</v>
      </c>
      <c r="Q127">
        <f t="shared" si="126"/>
        <v>0</v>
      </c>
      <c r="R127">
        <f t="shared" si="127"/>
        <v>0</v>
      </c>
      <c r="S127">
        <f t="shared" si="128"/>
        <v>0</v>
      </c>
      <c r="T127">
        <f t="shared" ref="T127:T158" si="144">ROUND(CU127*I127,2)</f>
        <v>0</v>
      </c>
      <c r="U127">
        <f t="shared" si="129"/>
        <v>0</v>
      </c>
      <c r="V127">
        <f t="shared" si="130"/>
        <v>0</v>
      </c>
      <c r="W127">
        <f t="shared" ref="W127:W158" si="145">ROUND(CX127*I127,2)</f>
        <v>0</v>
      </c>
      <c r="X127">
        <f t="shared" ref="X127:X158" si="146">ROUND(CY127,2)</f>
        <v>0</v>
      </c>
      <c r="Y127">
        <f t="shared" ref="Y127:Y158" si="147">ROUND(CZ127,2)</f>
        <v>0</v>
      </c>
      <c r="AA127">
        <v>48330150</v>
      </c>
      <c r="AB127">
        <f t="shared" ref="AB127:AB158" si="148">ROUND((AC127+AD127+AF127),6)</f>
        <v>0</v>
      </c>
      <c r="AC127">
        <f t="shared" si="131"/>
        <v>0</v>
      </c>
      <c r="AD127">
        <f t="shared" si="132"/>
        <v>0</v>
      </c>
      <c r="AE127">
        <f t="shared" si="133"/>
        <v>0</v>
      </c>
      <c r="AF127">
        <f t="shared" si="134"/>
        <v>0</v>
      </c>
      <c r="AG127">
        <f t="shared" ref="AG127:AG158" si="149">ROUND((AP127),6)</f>
        <v>0</v>
      </c>
      <c r="AH127">
        <f t="shared" si="135"/>
        <v>0</v>
      </c>
      <c r="AI127">
        <f t="shared" si="136"/>
        <v>0</v>
      </c>
      <c r="AJ127">
        <f t="shared" ref="AJ127:AJ158" si="150">(AS127)</f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ref="CP127:CP158" si="151">(P127+Q127+S127+R127)</f>
        <v>0</v>
      </c>
      <c r="CQ127">
        <f t="shared" si="137"/>
        <v>0</v>
      </c>
      <c r="CR127">
        <f t="shared" si="138"/>
        <v>0</v>
      </c>
      <c r="CS127">
        <f t="shared" si="139"/>
        <v>0</v>
      </c>
      <c r="CT127">
        <f t="shared" si="140"/>
        <v>0</v>
      </c>
      <c r="CU127">
        <f t="shared" ref="CU127:CU158" si="152">AG127</f>
        <v>0</v>
      </c>
      <c r="CV127">
        <f t="shared" si="141"/>
        <v>0</v>
      </c>
      <c r="CW127">
        <f t="shared" si="142"/>
        <v>0</v>
      </c>
      <c r="CX127">
        <f t="shared" ref="CX127:CX158" si="153">AJ127</f>
        <v>0</v>
      </c>
      <c r="CY127">
        <f t="shared" ref="CY127:CY158" si="154">(((S127+R127)*AT127)/100)</f>
        <v>0</v>
      </c>
      <c r="CZ127">
        <f t="shared" ref="CZ127:CZ158" si="155"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40</v>
      </c>
      <c r="DW127" t="s">
        <v>40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46827587</v>
      </c>
      <c r="EF127">
        <v>2</v>
      </c>
      <c r="EG127" t="s">
        <v>23</v>
      </c>
      <c r="EH127">
        <v>27</v>
      </c>
      <c r="EI127" t="s">
        <v>24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1613753229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ref="GL127:GL158" si="156">ROUND(IF(AND(BH127=3,BI127=3,FS127&lt;&gt;0),P127,0),2)</f>
        <v>0</v>
      </c>
      <c r="GM127">
        <f t="shared" ref="GM127:GM158" si="157">ROUND(O127+X127+Y127,2)+GX127</f>
        <v>0</v>
      </c>
      <c r="GN127">
        <f t="shared" ref="GN127:GN158" si="158">IF(OR(BI127=0,BI127=1),GM127-GX127,0)</f>
        <v>0</v>
      </c>
      <c r="GO127">
        <f t="shared" ref="GO127:GO158" si="159">IF(BI127=2,GM127-GX127,0)</f>
        <v>0</v>
      </c>
      <c r="GP127">
        <f t="shared" ref="GP127:GP158" si="160">IF(BI127=4,GM127-GX127,0)</f>
        <v>0</v>
      </c>
      <c r="GR127">
        <v>0</v>
      </c>
      <c r="GS127">
        <v>3</v>
      </c>
      <c r="GT127">
        <v>0</v>
      </c>
      <c r="GU127" t="s">
        <v>3</v>
      </c>
      <c r="GV127">
        <f t="shared" ref="GV127:GV158" si="161">ROUND((GT127),6)</f>
        <v>0</v>
      </c>
      <c r="GW127">
        <v>1</v>
      </c>
      <c r="GX127">
        <f t="shared" ref="GX127:GX158" si="162">ROUND(HC127*I127,2)</f>
        <v>0</v>
      </c>
      <c r="HA127">
        <v>0</v>
      </c>
      <c r="HB127">
        <v>0</v>
      </c>
      <c r="HC127">
        <f t="shared" ref="HC127:HC158" si="163">GV127*GW127</f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165</v>
      </c>
      <c r="E128" t="s">
        <v>297</v>
      </c>
      <c r="F128" t="s">
        <v>94</v>
      </c>
      <c r="G128" t="s">
        <v>248</v>
      </c>
      <c r="H128" t="s">
        <v>21</v>
      </c>
      <c r="I128">
        <f>I122*J128</f>
        <v>0</v>
      </c>
      <c r="J128">
        <v>0</v>
      </c>
      <c r="K128">
        <v>0</v>
      </c>
      <c r="O128">
        <f t="shared" si="143"/>
        <v>0</v>
      </c>
      <c r="P128">
        <f t="shared" si="125"/>
        <v>0</v>
      </c>
      <c r="Q128">
        <f t="shared" si="126"/>
        <v>0</v>
      </c>
      <c r="R128">
        <f t="shared" si="127"/>
        <v>0</v>
      </c>
      <c r="S128">
        <f t="shared" si="128"/>
        <v>0</v>
      </c>
      <c r="T128">
        <f t="shared" si="144"/>
        <v>0</v>
      </c>
      <c r="U128">
        <f t="shared" si="129"/>
        <v>0</v>
      </c>
      <c r="V128">
        <f t="shared" si="130"/>
        <v>0</v>
      </c>
      <c r="W128">
        <f t="shared" si="145"/>
        <v>0</v>
      </c>
      <c r="X128">
        <f t="shared" si="146"/>
        <v>0</v>
      </c>
      <c r="Y128">
        <f t="shared" si="147"/>
        <v>0</v>
      </c>
      <c r="AA128">
        <v>48330150</v>
      </c>
      <c r="AB128">
        <f t="shared" si="148"/>
        <v>0</v>
      </c>
      <c r="AC128">
        <f t="shared" si="131"/>
        <v>0</v>
      </c>
      <c r="AD128">
        <f t="shared" si="132"/>
        <v>0</v>
      </c>
      <c r="AE128">
        <f t="shared" si="133"/>
        <v>0</v>
      </c>
      <c r="AF128">
        <f t="shared" si="134"/>
        <v>0</v>
      </c>
      <c r="AG128">
        <f t="shared" si="149"/>
        <v>0</v>
      </c>
      <c r="AH128">
        <f t="shared" si="135"/>
        <v>0</v>
      </c>
      <c r="AI128">
        <f t="shared" si="136"/>
        <v>0</v>
      </c>
      <c r="AJ128">
        <f t="shared" si="15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51"/>
        <v>0</v>
      </c>
      <c r="CQ128">
        <f t="shared" si="137"/>
        <v>0</v>
      </c>
      <c r="CR128">
        <f t="shared" si="138"/>
        <v>0</v>
      </c>
      <c r="CS128">
        <f t="shared" si="139"/>
        <v>0</v>
      </c>
      <c r="CT128">
        <f t="shared" si="140"/>
        <v>0</v>
      </c>
      <c r="CU128">
        <f t="shared" si="152"/>
        <v>0</v>
      </c>
      <c r="CV128">
        <f t="shared" si="141"/>
        <v>0</v>
      </c>
      <c r="CW128">
        <f t="shared" si="142"/>
        <v>0</v>
      </c>
      <c r="CX128">
        <f t="shared" si="153"/>
        <v>0</v>
      </c>
      <c r="CY128">
        <f t="shared" si="154"/>
        <v>0</v>
      </c>
      <c r="CZ128">
        <f t="shared" si="15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21</v>
      </c>
      <c r="DW128" t="s">
        <v>21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46827587</v>
      </c>
      <c r="EF128">
        <v>2</v>
      </c>
      <c r="EG128" t="s">
        <v>23</v>
      </c>
      <c r="EH128">
        <v>27</v>
      </c>
      <c r="EI128" t="s">
        <v>24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-950997571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56"/>
        <v>0</v>
      </c>
      <c r="GM128">
        <f t="shared" si="157"/>
        <v>0</v>
      </c>
      <c r="GN128">
        <f t="shared" si="158"/>
        <v>0</v>
      </c>
      <c r="GO128">
        <f t="shared" si="159"/>
        <v>0</v>
      </c>
      <c r="GP128">
        <f t="shared" si="160"/>
        <v>0</v>
      </c>
      <c r="GR128">
        <v>0</v>
      </c>
      <c r="GS128">
        <v>3</v>
      </c>
      <c r="GT128">
        <v>0</v>
      </c>
      <c r="GU128" t="s">
        <v>3</v>
      </c>
      <c r="GV128">
        <f t="shared" si="161"/>
        <v>0</v>
      </c>
      <c r="GW128">
        <v>1</v>
      </c>
      <c r="GX128">
        <f t="shared" si="162"/>
        <v>0</v>
      </c>
      <c r="HA128">
        <v>0</v>
      </c>
      <c r="HB128">
        <v>0</v>
      </c>
      <c r="HC128">
        <f t="shared" si="163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166</v>
      </c>
      <c r="E129" t="s">
        <v>298</v>
      </c>
      <c r="F129" t="s">
        <v>299</v>
      </c>
      <c r="G129" t="s">
        <v>300</v>
      </c>
      <c r="H129" t="s">
        <v>83</v>
      </c>
      <c r="I129">
        <f>I122*J129</f>
        <v>0</v>
      </c>
      <c r="J129">
        <v>0</v>
      </c>
      <c r="K129">
        <v>0</v>
      </c>
      <c r="O129">
        <f t="shared" si="143"/>
        <v>0</v>
      </c>
      <c r="P129">
        <f t="shared" si="125"/>
        <v>0</v>
      </c>
      <c r="Q129">
        <f t="shared" si="126"/>
        <v>0</v>
      </c>
      <c r="R129">
        <f t="shared" si="127"/>
        <v>0</v>
      </c>
      <c r="S129">
        <f t="shared" si="128"/>
        <v>0</v>
      </c>
      <c r="T129">
        <f t="shared" si="144"/>
        <v>0</v>
      </c>
      <c r="U129">
        <f t="shared" si="129"/>
        <v>0</v>
      </c>
      <c r="V129">
        <f t="shared" si="130"/>
        <v>0</v>
      </c>
      <c r="W129">
        <f t="shared" si="145"/>
        <v>0</v>
      </c>
      <c r="X129">
        <f t="shared" si="146"/>
        <v>0</v>
      </c>
      <c r="Y129">
        <f t="shared" si="147"/>
        <v>0</v>
      </c>
      <c r="AA129">
        <v>48330150</v>
      </c>
      <c r="AB129">
        <f t="shared" si="148"/>
        <v>0</v>
      </c>
      <c r="AC129">
        <f t="shared" si="131"/>
        <v>0</v>
      </c>
      <c r="AD129">
        <f t="shared" si="132"/>
        <v>0</v>
      </c>
      <c r="AE129">
        <f t="shared" si="133"/>
        <v>0</v>
      </c>
      <c r="AF129">
        <f t="shared" si="134"/>
        <v>0</v>
      </c>
      <c r="AG129">
        <f t="shared" si="149"/>
        <v>0</v>
      </c>
      <c r="AH129">
        <f t="shared" si="135"/>
        <v>0</v>
      </c>
      <c r="AI129">
        <f t="shared" si="136"/>
        <v>0</v>
      </c>
      <c r="AJ129">
        <f t="shared" si="150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51"/>
        <v>0</v>
      </c>
      <c r="CQ129">
        <f t="shared" si="137"/>
        <v>0</v>
      </c>
      <c r="CR129">
        <f t="shared" si="138"/>
        <v>0</v>
      </c>
      <c r="CS129">
        <f t="shared" si="139"/>
        <v>0</v>
      </c>
      <c r="CT129">
        <f t="shared" si="140"/>
        <v>0</v>
      </c>
      <c r="CU129">
        <f t="shared" si="152"/>
        <v>0</v>
      </c>
      <c r="CV129">
        <f t="shared" si="141"/>
        <v>0</v>
      </c>
      <c r="CW129">
        <f t="shared" si="142"/>
        <v>0</v>
      </c>
      <c r="CX129">
        <f t="shared" si="153"/>
        <v>0</v>
      </c>
      <c r="CY129">
        <f t="shared" si="154"/>
        <v>0</v>
      </c>
      <c r="CZ129">
        <f t="shared" si="155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83</v>
      </c>
      <c r="DW129" t="s">
        <v>83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46827587</v>
      </c>
      <c r="EF129">
        <v>2</v>
      </c>
      <c r="EG129" t="s">
        <v>23</v>
      </c>
      <c r="EH129">
        <v>27</v>
      </c>
      <c r="EI129" t="s">
        <v>24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-1204247626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56"/>
        <v>0</v>
      </c>
      <c r="GM129">
        <f t="shared" si="157"/>
        <v>0</v>
      </c>
      <c r="GN129">
        <f t="shared" si="158"/>
        <v>0</v>
      </c>
      <c r="GO129">
        <f t="shared" si="159"/>
        <v>0</v>
      </c>
      <c r="GP129">
        <f t="shared" si="160"/>
        <v>0</v>
      </c>
      <c r="GR129">
        <v>0</v>
      </c>
      <c r="GS129">
        <v>3</v>
      </c>
      <c r="GT129">
        <v>0</v>
      </c>
      <c r="GU129" t="s">
        <v>3</v>
      </c>
      <c r="GV129">
        <f t="shared" si="161"/>
        <v>0</v>
      </c>
      <c r="GW129">
        <v>1</v>
      </c>
      <c r="GX129">
        <f t="shared" si="162"/>
        <v>0</v>
      </c>
      <c r="HA129">
        <v>0</v>
      </c>
      <c r="HB129">
        <v>0</v>
      </c>
      <c r="HC129">
        <f t="shared" si="163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167</v>
      </c>
      <c r="E130" t="s">
        <v>301</v>
      </c>
      <c r="F130" t="s">
        <v>250</v>
      </c>
      <c r="G130" t="s">
        <v>251</v>
      </c>
      <c r="H130" t="s">
        <v>21</v>
      </c>
      <c r="I130">
        <f>I122*J130</f>
        <v>0</v>
      </c>
      <c r="J130">
        <v>0</v>
      </c>
      <c r="K130">
        <v>0</v>
      </c>
      <c r="O130">
        <f t="shared" si="143"/>
        <v>0</v>
      </c>
      <c r="P130">
        <f t="shared" si="125"/>
        <v>0</v>
      </c>
      <c r="Q130">
        <f t="shared" si="126"/>
        <v>0</v>
      </c>
      <c r="R130">
        <f t="shared" si="127"/>
        <v>0</v>
      </c>
      <c r="S130">
        <f t="shared" si="128"/>
        <v>0</v>
      </c>
      <c r="T130">
        <f t="shared" si="144"/>
        <v>0</v>
      </c>
      <c r="U130">
        <f t="shared" si="129"/>
        <v>0</v>
      </c>
      <c r="V130">
        <f t="shared" si="130"/>
        <v>0</v>
      </c>
      <c r="W130">
        <f t="shared" si="145"/>
        <v>0</v>
      </c>
      <c r="X130">
        <f t="shared" si="146"/>
        <v>0</v>
      </c>
      <c r="Y130">
        <f t="shared" si="147"/>
        <v>0</v>
      </c>
      <c r="AA130">
        <v>48330150</v>
      </c>
      <c r="AB130">
        <f t="shared" si="148"/>
        <v>0</v>
      </c>
      <c r="AC130">
        <f t="shared" si="131"/>
        <v>0</v>
      </c>
      <c r="AD130">
        <f t="shared" si="132"/>
        <v>0</v>
      </c>
      <c r="AE130">
        <f t="shared" si="133"/>
        <v>0</v>
      </c>
      <c r="AF130">
        <f t="shared" si="134"/>
        <v>0</v>
      </c>
      <c r="AG130">
        <f t="shared" si="149"/>
        <v>0</v>
      </c>
      <c r="AH130">
        <f t="shared" si="135"/>
        <v>0</v>
      </c>
      <c r="AI130">
        <f t="shared" si="136"/>
        <v>0</v>
      </c>
      <c r="AJ130">
        <f t="shared" si="15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51"/>
        <v>0</v>
      </c>
      <c r="CQ130">
        <f t="shared" si="137"/>
        <v>0</v>
      </c>
      <c r="CR130">
        <f t="shared" si="138"/>
        <v>0</v>
      </c>
      <c r="CS130">
        <f t="shared" si="139"/>
        <v>0</v>
      </c>
      <c r="CT130">
        <f t="shared" si="140"/>
        <v>0</v>
      </c>
      <c r="CU130">
        <f t="shared" si="152"/>
        <v>0</v>
      </c>
      <c r="CV130">
        <f t="shared" si="141"/>
        <v>0</v>
      </c>
      <c r="CW130">
        <f t="shared" si="142"/>
        <v>0</v>
      </c>
      <c r="CX130">
        <f t="shared" si="153"/>
        <v>0</v>
      </c>
      <c r="CY130">
        <f t="shared" si="154"/>
        <v>0</v>
      </c>
      <c r="CZ130">
        <f t="shared" si="155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21</v>
      </c>
      <c r="DW130" t="s">
        <v>21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46827587</v>
      </c>
      <c r="EF130">
        <v>2</v>
      </c>
      <c r="EG130" t="s">
        <v>23</v>
      </c>
      <c r="EH130">
        <v>27</v>
      </c>
      <c r="EI130" t="s">
        <v>24</v>
      </c>
      <c r="EJ130">
        <v>1</v>
      </c>
      <c r="EK130">
        <v>33001</v>
      </c>
      <c r="EL130" t="s">
        <v>24</v>
      </c>
      <c r="EM130" t="s">
        <v>25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-320198552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56"/>
        <v>0</v>
      </c>
      <c r="GM130">
        <f t="shared" si="157"/>
        <v>0</v>
      </c>
      <c r="GN130">
        <f t="shared" si="158"/>
        <v>0</v>
      </c>
      <c r="GO130">
        <f t="shared" si="159"/>
        <v>0</v>
      </c>
      <c r="GP130">
        <f t="shared" si="160"/>
        <v>0</v>
      </c>
      <c r="GR130">
        <v>0</v>
      </c>
      <c r="GS130">
        <v>3</v>
      </c>
      <c r="GT130">
        <v>0</v>
      </c>
      <c r="GU130" t="s">
        <v>3</v>
      </c>
      <c r="GV130">
        <f t="shared" si="161"/>
        <v>0</v>
      </c>
      <c r="GW130">
        <v>1</v>
      </c>
      <c r="GX130">
        <f t="shared" si="162"/>
        <v>0</v>
      </c>
      <c r="HA130">
        <v>0</v>
      </c>
      <c r="HB130">
        <v>0</v>
      </c>
      <c r="HC130">
        <f t="shared" si="163"/>
        <v>0</v>
      </c>
      <c r="HE130" t="s">
        <v>3</v>
      </c>
      <c r="HF130" t="s">
        <v>3</v>
      </c>
      <c r="HM130" t="s">
        <v>3</v>
      </c>
      <c r="HN130" t="s">
        <v>26</v>
      </c>
      <c r="HO130" t="s">
        <v>27</v>
      </c>
      <c r="HP130" t="s">
        <v>24</v>
      </c>
      <c r="HQ130" t="s">
        <v>24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168</v>
      </c>
      <c r="E131" t="s">
        <v>302</v>
      </c>
      <c r="F131" t="s">
        <v>253</v>
      </c>
      <c r="G131" t="s">
        <v>254</v>
      </c>
      <c r="H131" t="s">
        <v>21</v>
      </c>
      <c r="I131">
        <f>I122*J131</f>
        <v>0</v>
      </c>
      <c r="J131">
        <v>0</v>
      </c>
      <c r="K131">
        <v>0</v>
      </c>
      <c r="O131">
        <f t="shared" si="143"/>
        <v>0</v>
      </c>
      <c r="P131">
        <f t="shared" si="125"/>
        <v>0</v>
      </c>
      <c r="Q131">
        <f t="shared" si="126"/>
        <v>0</v>
      </c>
      <c r="R131">
        <f t="shared" si="127"/>
        <v>0</v>
      </c>
      <c r="S131">
        <f t="shared" si="128"/>
        <v>0</v>
      </c>
      <c r="T131">
        <f t="shared" si="144"/>
        <v>0</v>
      </c>
      <c r="U131">
        <f t="shared" si="129"/>
        <v>0</v>
      </c>
      <c r="V131">
        <f t="shared" si="130"/>
        <v>0</v>
      </c>
      <c r="W131">
        <f t="shared" si="145"/>
        <v>0</v>
      </c>
      <c r="X131">
        <f t="shared" si="146"/>
        <v>0</v>
      </c>
      <c r="Y131">
        <f t="shared" si="147"/>
        <v>0</v>
      </c>
      <c r="AA131">
        <v>48330150</v>
      </c>
      <c r="AB131">
        <f t="shared" si="148"/>
        <v>0</v>
      </c>
      <c r="AC131">
        <f t="shared" si="131"/>
        <v>0</v>
      </c>
      <c r="AD131">
        <f t="shared" si="132"/>
        <v>0</v>
      </c>
      <c r="AE131">
        <f t="shared" si="133"/>
        <v>0</v>
      </c>
      <c r="AF131">
        <f t="shared" si="134"/>
        <v>0</v>
      </c>
      <c r="AG131">
        <f t="shared" si="149"/>
        <v>0</v>
      </c>
      <c r="AH131">
        <f t="shared" si="135"/>
        <v>0</v>
      </c>
      <c r="AI131">
        <f t="shared" si="136"/>
        <v>0</v>
      </c>
      <c r="AJ131">
        <f t="shared" si="150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51"/>
        <v>0</v>
      </c>
      <c r="CQ131">
        <f t="shared" si="137"/>
        <v>0</v>
      </c>
      <c r="CR131">
        <f t="shared" si="138"/>
        <v>0</v>
      </c>
      <c r="CS131">
        <f t="shared" si="139"/>
        <v>0</v>
      </c>
      <c r="CT131">
        <f t="shared" si="140"/>
        <v>0</v>
      </c>
      <c r="CU131">
        <f t="shared" si="152"/>
        <v>0</v>
      </c>
      <c r="CV131">
        <f t="shared" si="141"/>
        <v>0</v>
      </c>
      <c r="CW131">
        <f t="shared" si="142"/>
        <v>0</v>
      </c>
      <c r="CX131">
        <f t="shared" si="153"/>
        <v>0</v>
      </c>
      <c r="CY131">
        <f t="shared" si="154"/>
        <v>0</v>
      </c>
      <c r="CZ131">
        <f t="shared" si="155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21</v>
      </c>
      <c r="DW131" t="s">
        <v>21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46827587</v>
      </c>
      <c r="EF131">
        <v>2</v>
      </c>
      <c r="EG131" t="s">
        <v>23</v>
      </c>
      <c r="EH131">
        <v>27</v>
      </c>
      <c r="EI131" t="s">
        <v>24</v>
      </c>
      <c r="EJ131">
        <v>1</v>
      </c>
      <c r="EK131">
        <v>33001</v>
      </c>
      <c r="EL131" t="s">
        <v>24</v>
      </c>
      <c r="EM131" t="s">
        <v>25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326010188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56"/>
        <v>0</v>
      </c>
      <c r="GM131">
        <f t="shared" si="157"/>
        <v>0</v>
      </c>
      <c r="GN131">
        <f t="shared" si="158"/>
        <v>0</v>
      </c>
      <c r="GO131">
        <f t="shared" si="159"/>
        <v>0</v>
      </c>
      <c r="GP131">
        <f t="shared" si="160"/>
        <v>0</v>
      </c>
      <c r="GR131">
        <v>0</v>
      </c>
      <c r="GS131">
        <v>3</v>
      </c>
      <c r="GT131">
        <v>0</v>
      </c>
      <c r="GU131" t="s">
        <v>3</v>
      </c>
      <c r="GV131">
        <f t="shared" si="161"/>
        <v>0</v>
      </c>
      <c r="GW131">
        <v>1</v>
      </c>
      <c r="GX131">
        <f t="shared" si="162"/>
        <v>0</v>
      </c>
      <c r="HA131">
        <v>0</v>
      </c>
      <c r="HB131">
        <v>0</v>
      </c>
      <c r="HC131">
        <f t="shared" si="163"/>
        <v>0</v>
      </c>
      <c r="HE131" t="s">
        <v>3</v>
      </c>
      <c r="HF131" t="s">
        <v>3</v>
      </c>
      <c r="HM131" t="s">
        <v>3</v>
      </c>
      <c r="HN131" t="s">
        <v>26</v>
      </c>
      <c r="HO131" t="s">
        <v>27</v>
      </c>
      <c r="HP131" t="s">
        <v>24</v>
      </c>
      <c r="HQ131" t="s">
        <v>24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ROW(SmtRes!A171)</f>
        <v>171</v>
      </c>
      <c r="D132">
        <f>ROW(EtalonRes!A171)</f>
        <v>171</v>
      </c>
      <c r="E132" t="s">
        <v>303</v>
      </c>
      <c r="F132" t="s">
        <v>304</v>
      </c>
      <c r="G132" t="s">
        <v>305</v>
      </c>
      <c r="H132" t="s">
        <v>21</v>
      </c>
      <c r="I132">
        <v>0</v>
      </c>
      <c r="J132">
        <v>0</v>
      </c>
      <c r="K132">
        <v>0</v>
      </c>
      <c r="O132">
        <f t="shared" si="143"/>
        <v>0</v>
      </c>
      <c r="P132">
        <f>SUMIF(SmtRes!AQ169:'SmtRes'!AQ171,"=1",SmtRes!DF169:'SmtRes'!DF171)</f>
        <v>0</v>
      </c>
      <c r="Q132">
        <f>SUMIF(SmtRes!AQ169:'SmtRes'!AQ171,"=1",SmtRes!DG169:'SmtRes'!DG171)</f>
        <v>0</v>
      </c>
      <c r="R132">
        <f>SUMIF(SmtRes!AQ169:'SmtRes'!AQ171,"=1",SmtRes!DH169:'SmtRes'!DH171)</f>
        <v>0</v>
      </c>
      <c r="S132">
        <f>SUMIF(SmtRes!AQ169:'SmtRes'!AQ171,"=1",SmtRes!DI169:'SmtRes'!DI171)</f>
        <v>0</v>
      </c>
      <c r="T132">
        <f t="shared" si="144"/>
        <v>0</v>
      </c>
      <c r="U132">
        <f>SUMIF(SmtRes!AQ169:'SmtRes'!AQ171,"=1",SmtRes!CV169:'SmtRes'!CV171)</f>
        <v>0</v>
      </c>
      <c r="V132">
        <f>SUMIF(SmtRes!AQ169:'SmtRes'!AQ171,"=1",SmtRes!CW169:'SmtRes'!CW171)</f>
        <v>0</v>
      </c>
      <c r="W132">
        <f t="shared" si="145"/>
        <v>0</v>
      </c>
      <c r="X132">
        <f t="shared" si="146"/>
        <v>0</v>
      </c>
      <c r="Y132">
        <f t="shared" si="147"/>
        <v>0</v>
      </c>
      <c r="AA132">
        <v>48330150</v>
      </c>
      <c r="AB132">
        <f t="shared" si="148"/>
        <v>1979.8149000000001</v>
      </c>
      <c r="AC132">
        <f>ROUND((0),6)</f>
        <v>0</v>
      </c>
      <c r="AD132">
        <f>ROUND((((SUM(SmtRes!BR169:'SmtRes'!BR171))-(SUM(SmtRes!BS169:'SmtRes'!BS171)))+AE132),6)</f>
        <v>1483.0266999999999</v>
      </c>
      <c r="AE132">
        <f>ROUND((SUM(SmtRes!BS169:'SmtRes'!BS171)),6)</f>
        <v>529.91560000000004</v>
      </c>
      <c r="AF132">
        <f>ROUND((SUM(SmtRes!BT169:'SmtRes'!BT171)),6)</f>
        <v>496.78820000000002</v>
      </c>
      <c r="AG132">
        <f t="shared" si="149"/>
        <v>0</v>
      </c>
      <c r="AH132">
        <f>(SUM(SmtRes!BU169:'SmtRes'!BU171))</f>
        <v>0.83</v>
      </c>
      <c r="AI132">
        <f>(SUM(SmtRes!BV169:'SmtRes'!BV171))</f>
        <v>0.71</v>
      </c>
      <c r="AJ132">
        <f t="shared" si="150"/>
        <v>0</v>
      </c>
      <c r="AK132">
        <v>2509.7304999999997</v>
      </c>
      <c r="AL132">
        <v>0</v>
      </c>
      <c r="AM132">
        <v>1483.0266999999999</v>
      </c>
      <c r="AN132">
        <v>529.91559999999993</v>
      </c>
      <c r="AO132">
        <v>496.78819999999996</v>
      </c>
      <c r="AP132">
        <v>0</v>
      </c>
      <c r="AQ132">
        <v>0.83</v>
      </c>
      <c r="AR132">
        <v>0.71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306</v>
      </c>
      <c r="BM132">
        <v>33001</v>
      </c>
      <c r="BN132">
        <v>33926398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51"/>
        <v>0</v>
      </c>
      <c r="CQ132">
        <f>SUMIF(SmtRes!AQ169:'SmtRes'!AQ171,"=1",SmtRes!AA169:'SmtRes'!AA171)</f>
        <v>0</v>
      </c>
      <c r="CR132">
        <f>SUMIF(SmtRes!AQ169:'SmtRes'!AQ171,"=1",SmtRes!AB169:'SmtRes'!AB171)</f>
        <v>2673.63</v>
      </c>
      <c r="CS132">
        <f>SUMIF(SmtRes!AQ169:'SmtRes'!AQ171,"=1",SmtRes!AC169:'SmtRes'!AC171)</f>
        <v>746.36</v>
      </c>
      <c r="CT132">
        <f>SUMIF(SmtRes!AQ169:'SmtRes'!AQ171,"=1",SmtRes!AD169:'SmtRes'!AD171)</f>
        <v>598.54</v>
      </c>
      <c r="CU132">
        <f t="shared" si="152"/>
        <v>0</v>
      </c>
      <c r="CV132">
        <f>SUMIF(SmtRes!AQ169:'SmtRes'!AQ171,"=1",SmtRes!BU169:'SmtRes'!BU171)</f>
        <v>0.83</v>
      </c>
      <c r="CW132">
        <f>SUMIF(SmtRes!AQ169:'SmtRes'!AQ171,"=1",SmtRes!BV169:'SmtRes'!BV171)</f>
        <v>0.71</v>
      </c>
      <c r="CX132">
        <f t="shared" si="153"/>
        <v>0</v>
      </c>
      <c r="CY132">
        <f t="shared" si="154"/>
        <v>0</v>
      </c>
      <c r="CZ132">
        <f t="shared" si="15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21</v>
      </c>
      <c r="DW132" t="s">
        <v>21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46827587</v>
      </c>
      <c r="EF132">
        <v>2</v>
      </c>
      <c r="EG132" t="s">
        <v>23</v>
      </c>
      <c r="EH132">
        <v>27</v>
      </c>
      <c r="EI132" t="s">
        <v>24</v>
      </c>
      <c r="EJ132">
        <v>1</v>
      </c>
      <c r="EK132">
        <v>33001</v>
      </c>
      <c r="EL132" t="s">
        <v>24</v>
      </c>
      <c r="EM132" t="s">
        <v>25</v>
      </c>
      <c r="EO132" t="s">
        <v>3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0.83</v>
      </c>
      <c r="EX132">
        <v>0.71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-1407549154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56"/>
        <v>0</v>
      </c>
      <c r="GM132">
        <f t="shared" si="157"/>
        <v>0</v>
      </c>
      <c r="GN132">
        <f t="shared" si="158"/>
        <v>0</v>
      </c>
      <c r="GO132">
        <f t="shared" si="159"/>
        <v>0</v>
      </c>
      <c r="GP132">
        <f t="shared" si="160"/>
        <v>0</v>
      </c>
      <c r="GR132">
        <v>0</v>
      </c>
      <c r="GS132">
        <v>3</v>
      </c>
      <c r="GT132">
        <v>0</v>
      </c>
      <c r="GU132" t="s">
        <v>3</v>
      </c>
      <c r="GV132">
        <f t="shared" si="161"/>
        <v>0</v>
      </c>
      <c r="GW132">
        <v>1</v>
      </c>
      <c r="GX132">
        <f t="shared" si="162"/>
        <v>0</v>
      </c>
      <c r="HA132">
        <v>0</v>
      </c>
      <c r="HB132">
        <v>0</v>
      </c>
      <c r="HC132">
        <f t="shared" si="163"/>
        <v>0</v>
      </c>
      <c r="HE132" t="s">
        <v>3</v>
      </c>
      <c r="HF132" t="s">
        <v>3</v>
      </c>
      <c r="HM132" t="s">
        <v>3</v>
      </c>
      <c r="HN132" t="s">
        <v>26</v>
      </c>
      <c r="HO132" t="s">
        <v>27</v>
      </c>
      <c r="HP132" t="s">
        <v>24</v>
      </c>
      <c r="HQ132" t="s">
        <v>24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ROW(SmtRes!A174)</f>
        <v>174</v>
      </c>
      <c r="D133">
        <f>ROW(EtalonRes!A174)</f>
        <v>174</v>
      </c>
      <c r="E133" t="s">
        <v>307</v>
      </c>
      <c r="F133" t="s">
        <v>304</v>
      </c>
      <c r="G133" t="s">
        <v>305</v>
      </c>
      <c r="H133" t="s">
        <v>21</v>
      </c>
      <c r="I133">
        <v>0</v>
      </c>
      <c r="J133">
        <v>0</v>
      </c>
      <c r="K133">
        <v>0</v>
      </c>
      <c r="O133">
        <f t="shared" si="143"/>
        <v>0</v>
      </c>
      <c r="P133">
        <f>SUMIF(SmtRes!AQ172:'SmtRes'!AQ174,"=1",SmtRes!DF172:'SmtRes'!DF174)</f>
        <v>0</v>
      </c>
      <c r="Q133">
        <f>SUMIF(SmtRes!AQ172:'SmtRes'!AQ174,"=1",SmtRes!DG172:'SmtRes'!DG174)</f>
        <v>0</v>
      </c>
      <c r="R133">
        <f>SUMIF(SmtRes!AQ172:'SmtRes'!AQ174,"=1",SmtRes!DH172:'SmtRes'!DH174)</f>
        <v>0</v>
      </c>
      <c r="S133">
        <f>SUMIF(SmtRes!AQ172:'SmtRes'!AQ174,"=1",SmtRes!DI172:'SmtRes'!DI174)</f>
        <v>0</v>
      </c>
      <c r="T133">
        <f t="shared" si="144"/>
        <v>0</v>
      </c>
      <c r="U133">
        <f>SUMIF(SmtRes!AQ172:'SmtRes'!AQ174,"=1",SmtRes!CV172:'SmtRes'!CV174)</f>
        <v>0</v>
      </c>
      <c r="V133">
        <f>SUMIF(SmtRes!AQ172:'SmtRes'!AQ174,"=1",SmtRes!CW172:'SmtRes'!CW174)</f>
        <v>0</v>
      </c>
      <c r="W133">
        <f t="shared" si="145"/>
        <v>0</v>
      </c>
      <c r="X133">
        <f t="shared" si="146"/>
        <v>0</v>
      </c>
      <c r="Y133">
        <f t="shared" si="147"/>
        <v>0</v>
      </c>
      <c r="AA133">
        <v>48330150</v>
      </c>
      <c r="AB133">
        <f t="shared" si="148"/>
        <v>2474.7686250000002</v>
      </c>
      <c r="AC133">
        <f>ROUND((0),6)</f>
        <v>0</v>
      </c>
      <c r="AD133">
        <f>ROUND((((SUM(SmtRes!BR172:'SmtRes'!BR174))-(SUM(SmtRes!BS172:'SmtRes'!BS174)))+AE133),6)</f>
        <v>1853.783375</v>
      </c>
      <c r="AE133">
        <f>ROUND((SUM(SmtRes!BS172:'SmtRes'!BS174)),6)</f>
        <v>662.39449999999999</v>
      </c>
      <c r="AF133">
        <f>ROUND((SUM(SmtRes!BT172:'SmtRes'!BT174)),6)</f>
        <v>620.98524999999995</v>
      </c>
      <c r="AG133">
        <f t="shared" si="149"/>
        <v>0</v>
      </c>
      <c r="AH133">
        <f>(SUM(SmtRes!BU172:'SmtRes'!BU174))</f>
        <v>1.0374999999999999</v>
      </c>
      <c r="AI133">
        <f>(SUM(SmtRes!BV172:'SmtRes'!BV174))</f>
        <v>0.88749999999999996</v>
      </c>
      <c r="AJ133">
        <f t="shared" si="150"/>
        <v>0</v>
      </c>
      <c r="AK133">
        <v>2509.7304999999997</v>
      </c>
      <c r="AL133">
        <v>0</v>
      </c>
      <c r="AM133">
        <v>1483.0266999999999</v>
      </c>
      <c r="AN133">
        <v>529.91559999999993</v>
      </c>
      <c r="AO133">
        <v>496.78819999999996</v>
      </c>
      <c r="AP133">
        <v>0</v>
      </c>
      <c r="AQ133">
        <v>0.83</v>
      </c>
      <c r="AR133">
        <v>0.71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306</v>
      </c>
      <c r="BM133">
        <v>33001</v>
      </c>
      <c r="BN133">
        <v>33926398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260</v>
      </c>
      <c r="CO133">
        <v>0</v>
      </c>
      <c r="CP133">
        <f t="shared" si="151"/>
        <v>0</v>
      </c>
      <c r="CQ133">
        <f>SUMIF(SmtRes!AQ172:'SmtRes'!AQ174,"=1",SmtRes!AA172:'SmtRes'!AA174)</f>
        <v>0</v>
      </c>
      <c r="CR133">
        <f>SUMIF(SmtRes!AQ172:'SmtRes'!AQ174,"=1",SmtRes!AB172:'SmtRes'!AB174)</f>
        <v>2673.63</v>
      </c>
      <c r="CS133">
        <f>SUMIF(SmtRes!AQ172:'SmtRes'!AQ174,"=1",SmtRes!AC172:'SmtRes'!AC174)</f>
        <v>746.36</v>
      </c>
      <c r="CT133">
        <f>SUMIF(SmtRes!AQ172:'SmtRes'!AQ174,"=1",SmtRes!AD172:'SmtRes'!AD174)</f>
        <v>598.54</v>
      </c>
      <c r="CU133">
        <f t="shared" si="152"/>
        <v>0</v>
      </c>
      <c r="CV133">
        <f>SUMIF(SmtRes!AQ172:'SmtRes'!AQ174,"=1",SmtRes!BU172:'SmtRes'!BU174)</f>
        <v>1.0374999999999999</v>
      </c>
      <c r="CW133">
        <f>SUMIF(SmtRes!AQ172:'SmtRes'!AQ174,"=1",SmtRes!BV172:'SmtRes'!BV174)</f>
        <v>0.88749999999999996</v>
      </c>
      <c r="CX133">
        <f t="shared" si="153"/>
        <v>0</v>
      </c>
      <c r="CY133">
        <f t="shared" si="154"/>
        <v>0</v>
      </c>
      <c r="CZ133">
        <f t="shared" si="155"/>
        <v>0</v>
      </c>
      <c r="DC133" t="s">
        <v>3</v>
      </c>
      <c r="DD133" t="s">
        <v>3</v>
      </c>
      <c r="DE133" t="s">
        <v>261</v>
      </c>
      <c r="DF133" t="s">
        <v>261</v>
      </c>
      <c r="DG133" t="s">
        <v>261</v>
      </c>
      <c r="DH133" t="s">
        <v>3</v>
      </c>
      <c r="DI133" t="s">
        <v>261</v>
      </c>
      <c r="DJ133" t="s">
        <v>261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21</v>
      </c>
      <c r="DW133" t="s">
        <v>21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46827587</v>
      </c>
      <c r="EF133">
        <v>2</v>
      </c>
      <c r="EG133" t="s">
        <v>23</v>
      </c>
      <c r="EH133">
        <v>27</v>
      </c>
      <c r="EI133" t="s">
        <v>24</v>
      </c>
      <c r="EJ133">
        <v>1</v>
      </c>
      <c r="EK133">
        <v>33001</v>
      </c>
      <c r="EL133" t="s">
        <v>24</v>
      </c>
      <c r="EM133" t="s">
        <v>25</v>
      </c>
      <c r="EO133" t="s">
        <v>262</v>
      </c>
      <c r="EQ133">
        <v>131584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0.83</v>
      </c>
      <c r="EX133">
        <v>0.71</v>
      </c>
      <c r="EY133">
        <v>0</v>
      </c>
      <c r="FQ133">
        <v>0</v>
      </c>
      <c r="FR133"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-1407549154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56"/>
        <v>0</v>
      </c>
      <c r="GM133">
        <f t="shared" si="157"/>
        <v>0</v>
      </c>
      <c r="GN133">
        <f t="shared" si="158"/>
        <v>0</v>
      </c>
      <c r="GO133">
        <f t="shared" si="159"/>
        <v>0</v>
      </c>
      <c r="GP133">
        <f t="shared" si="160"/>
        <v>0</v>
      </c>
      <c r="GR133">
        <v>0</v>
      </c>
      <c r="GS133">
        <v>3</v>
      </c>
      <c r="GT133">
        <v>0</v>
      </c>
      <c r="GU133" t="s">
        <v>3</v>
      </c>
      <c r="GV133">
        <f t="shared" si="161"/>
        <v>0</v>
      </c>
      <c r="GW133">
        <v>1</v>
      </c>
      <c r="GX133">
        <f t="shared" si="162"/>
        <v>0</v>
      </c>
      <c r="HA133">
        <v>0</v>
      </c>
      <c r="HB133">
        <v>0</v>
      </c>
      <c r="HC133">
        <f t="shared" si="163"/>
        <v>0</v>
      </c>
      <c r="HE133" t="s">
        <v>3</v>
      </c>
      <c r="HF133" t="s">
        <v>3</v>
      </c>
      <c r="HM133" t="s">
        <v>3</v>
      </c>
      <c r="HN133" t="s">
        <v>26</v>
      </c>
      <c r="HO133" t="s">
        <v>27</v>
      </c>
      <c r="HP133" t="s">
        <v>24</v>
      </c>
      <c r="HQ133" t="s">
        <v>24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ROW(SmtRes!A194)</f>
        <v>194</v>
      </c>
      <c r="D134">
        <f>ROW(EtalonRes!A194)</f>
        <v>194</v>
      </c>
      <c r="E134" t="s">
        <v>308</v>
      </c>
      <c r="F134" t="s">
        <v>309</v>
      </c>
      <c r="G134" t="s">
        <v>310</v>
      </c>
      <c r="H134" t="s">
        <v>21</v>
      </c>
      <c r="I134">
        <v>2</v>
      </c>
      <c r="J134">
        <v>0</v>
      </c>
      <c r="K134">
        <v>2</v>
      </c>
      <c r="O134">
        <f t="shared" si="143"/>
        <v>38659.86</v>
      </c>
      <c r="P134">
        <f>SUMIF(SmtRes!AQ175:'SmtRes'!AQ194,"=1",SmtRes!DF175:'SmtRes'!DF194)</f>
        <v>354.53</v>
      </c>
      <c r="Q134">
        <f>SUMIF(SmtRes!AQ175:'SmtRes'!AQ194,"=1",SmtRes!DG175:'SmtRes'!DG194)</f>
        <v>12402.18</v>
      </c>
      <c r="R134">
        <f>SUMIF(SmtRes!AQ175:'SmtRes'!AQ194,"=1",SmtRes!DH175:'SmtRes'!DH194)</f>
        <v>4192.5999999999995</v>
      </c>
      <c r="S134">
        <f>SUMIF(SmtRes!AQ175:'SmtRes'!AQ194,"=1",SmtRes!DI175:'SmtRes'!DI194)</f>
        <v>21710.55</v>
      </c>
      <c r="T134">
        <f t="shared" si="144"/>
        <v>0</v>
      </c>
      <c r="U134">
        <f>SUMIF(SmtRes!AQ175:'SmtRes'!AQ194,"=1",SmtRes!CV175:'SmtRes'!CV194)</f>
        <v>37.175600000000003</v>
      </c>
      <c r="V134">
        <f>SUMIF(SmtRes!AQ175:'SmtRes'!AQ194,"=1",SmtRes!CW175:'SmtRes'!CW194)</f>
        <v>5.82</v>
      </c>
      <c r="W134">
        <f t="shared" si="145"/>
        <v>0</v>
      </c>
      <c r="X134">
        <f t="shared" si="146"/>
        <v>26680.240000000002</v>
      </c>
      <c r="Y134">
        <f t="shared" si="147"/>
        <v>15541.89</v>
      </c>
      <c r="AA134">
        <v>48330150</v>
      </c>
      <c r="AB134">
        <f t="shared" si="148"/>
        <v>15956.820653999999</v>
      </c>
      <c r="AC134">
        <f>ROUND((SUM(SmtRes!BQ175:'SmtRes'!BQ194)),6)</f>
        <v>146.206354</v>
      </c>
      <c r="AD134">
        <f>ROUND((((SUM(SmtRes!BR175:'SmtRes'!BR194))-(SUM(SmtRes!BS175:'SmtRes'!BS194)))+AE134),6)</f>
        <v>4955.3391000000001</v>
      </c>
      <c r="AE134">
        <f>ROUND((SUM(SmtRes!BS175:'SmtRes'!BS194)),6)</f>
        <v>2096.3022000000001</v>
      </c>
      <c r="AF134">
        <f>ROUND((SUM(SmtRes!BT175:'SmtRes'!BT194)),6)</f>
        <v>10855.2752</v>
      </c>
      <c r="AG134">
        <f t="shared" si="149"/>
        <v>0</v>
      </c>
      <c r="AH134">
        <f>(SUM(SmtRes!BU175:'SmtRes'!BU194))</f>
        <v>18.587799999999998</v>
      </c>
      <c r="AI134">
        <f>(SUM(SmtRes!BV175:'SmtRes'!BV194))</f>
        <v>2.91</v>
      </c>
      <c r="AJ134">
        <f t="shared" si="150"/>
        <v>0</v>
      </c>
      <c r="AK134">
        <v>16319.927654000001</v>
      </c>
      <c r="AL134">
        <v>146.20635399999998</v>
      </c>
      <c r="AM134">
        <v>4955.3391000000001</v>
      </c>
      <c r="AN134">
        <v>2096.3022000000001</v>
      </c>
      <c r="AO134">
        <v>9122.08</v>
      </c>
      <c r="AP134">
        <v>0</v>
      </c>
      <c r="AQ134">
        <v>15.62</v>
      </c>
      <c r="AR134">
        <v>2.91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311</v>
      </c>
      <c r="BM134">
        <v>33001</v>
      </c>
      <c r="BN134">
        <v>33926398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267</v>
      </c>
      <c r="CO134">
        <v>0</v>
      </c>
      <c r="CP134">
        <f t="shared" si="151"/>
        <v>38659.86</v>
      </c>
      <c r="CQ134">
        <f>SUMIF(SmtRes!AQ175:'SmtRes'!AQ194,"=1",SmtRes!AA175:'SmtRes'!AA194)</f>
        <v>198321.1</v>
      </c>
      <c r="CR134">
        <f>SUMIF(SmtRes!AQ175:'SmtRes'!AQ194,"=1",SmtRes!AB175:'SmtRes'!AB194)</f>
        <v>3322.6800000000003</v>
      </c>
      <c r="CS134">
        <f>SUMIF(SmtRes!AQ175:'SmtRes'!AQ194,"=1",SmtRes!AC175:'SmtRes'!AC194)</f>
        <v>1395.79</v>
      </c>
      <c r="CT134">
        <f>SUMIF(SmtRes!AQ175:'SmtRes'!AQ194,"=1",SmtRes!AD175:'SmtRes'!AD194)</f>
        <v>584</v>
      </c>
      <c r="CU134">
        <f t="shared" si="152"/>
        <v>0</v>
      </c>
      <c r="CV134">
        <f>SUMIF(SmtRes!AQ175:'SmtRes'!AQ194,"=1",SmtRes!BU175:'SmtRes'!BU194)</f>
        <v>18.587799999999998</v>
      </c>
      <c r="CW134">
        <f>SUMIF(SmtRes!AQ175:'SmtRes'!AQ194,"=1",SmtRes!BV175:'SmtRes'!BV194)</f>
        <v>2.91</v>
      </c>
      <c r="CX134">
        <f t="shared" si="153"/>
        <v>0</v>
      </c>
      <c r="CY134">
        <f t="shared" si="154"/>
        <v>26680.244499999997</v>
      </c>
      <c r="CZ134">
        <f t="shared" si="155"/>
        <v>15541.889999999998</v>
      </c>
      <c r="DB134">
        <v>8</v>
      </c>
      <c r="DC134" t="s">
        <v>3</v>
      </c>
      <c r="DD134" t="s">
        <v>3</v>
      </c>
      <c r="DE134" t="s">
        <v>3</v>
      </c>
      <c r="DF134" t="s">
        <v>3</v>
      </c>
      <c r="DG134" t="s">
        <v>268</v>
      </c>
      <c r="DH134" t="s">
        <v>3</v>
      </c>
      <c r="DI134" t="s">
        <v>268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</v>
      </c>
      <c r="DW134" t="s">
        <v>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46827587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269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15.62</v>
      </c>
      <c r="EX134">
        <v>2.91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-576353420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56"/>
        <v>0</v>
      </c>
      <c r="GM134">
        <f t="shared" si="157"/>
        <v>80881.990000000005</v>
      </c>
      <c r="GN134">
        <f t="shared" si="158"/>
        <v>80881.990000000005</v>
      </c>
      <c r="GO134">
        <f t="shared" si="159"/>
        <v>0</v>
      </c>
      <c r="GP134">
        <f t="shared" si="160"/>
        <v>0</v>
      </c>
      <c r="GR134">
        <v>0</v>
      </c>
      <c r="GS134">
        <v>3</v>
      </c>
      <c r="GT134">
        <v>0</v>
      </c>
      <c r="GU134" t="s">
        <v>3</v>
      </c>
      <c r="GV134">
        <f t="shared" si="161"/>
        <v>0</v>
      </c>
      <c r="GW134">
        <v>1</v>
      </c>
      <c r="GX134">
        <f t="shared" si="162"/>
        <v>0</v>
      </c>
      <c r="HA134">
        <v>0</v>
      </c>
      <c r="HB134">
        <v>0</v>
      </c>
      <c r="HC134">
        <f t="shared" si="163"/>
        <v>0</v>
      </c>
      <c r="HE134" t="s">
        <v>3</v>
      </c>
      <c r="HF134" t="s">
        <v>3</v>
      </c>
      <c r="HM134" t="s">
        <v>3</v>
      </c>
      <c r="HN134" t="s">
        <v>26</v>
      </c>
      <c r="HO134" t="s">
        <v>27</v>
      </c>
      <c r="HP134" t="s">
        <v>24</v>
      </c>
      <c r="HQ134" t="s">
        <v>24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181</v>
      </c>
      <c r="E135" t="s">
        <v>312</v>
      </c>
      <c r="F135" t="s">
        <v>81</v>
      </c>
      <c r="G135" t="s">
        <v>82</v>
      </c>
      <c r="H135" t="s">
        <v>83</v>
      </c>
      <c r="I135">
        <f>I134*J135</f>
        <v>0</v>
      </c>
      <c r="J135">
        <v>0</v>
      </c>
      <c r="K135">
        <v>0</v>
      </c>
      <c r="O135">
        <f t="shared" si="143"/>
        <v>0</v>
      </c>
      <c r="P135">
        <f t="shared" ref="P135:P144" si="164">ROUND(CQ135*I135,2)</f>
        <v>0</v>
      </c>
      <c r="Q135">
        <f t="shared" ref="Q135:Q144" si="165">ROUND(CR135*I135,2)</f>
        <v>0</v>
      </c>
      <c r="R135">
        <f t="shared" ref="R135:R144" si="166">ROUND(CS135*I135,2)</f>
        <v>0</v>
      </c>
      <c r="S135">
        <f t="shared" ref="S135:S144" si="167">ROUND(CT135*I135,2)</f>
        <v>0</v>
      </c>
      <c r="T135">
        <f t="shared" si="144"/>
        <v>0</v>
      </c>
      <c r="U135">
        <f t="shared" ref="U135:U144" si="168">ROUND(CV135*I135,7)</f>
        <v>0</v>
      </c>
      <c r="V135">
        <f t="shared" ref="V135:V144" si="169">ROUND(CW135*I135,7)</f>
        <v>0</v>
      </c>
      <c r="W135">
        <f t="shared" si="145"/>
        <v>0</v>
      </c>
      <c r="X135">
        <f t="shared" si="146"/>
        <v>0</v>
      </c>
      <c r="Y135">
        <f t="shared" si="147"/>
        <v>0</v>
      </c>
      <c r="AA135">
        <v>48330150</v>
      </c>
      <c r="AB135">
        <f t="shared" si="148"/>
        <v>174.93</v>
      </c>
      <c r="AC135">
        <f t="shared" ref="AC135:AC144" si="170">ROUND((ES135),6)</f>
        <v>174.93</v>
      </c>
      <c r="AD135">
        <f t="shared" ref="AD135:AD144" si="171">ROUND((((ET135)-(EU135))+AE135),6)</f>
        <v>0</v>
      </c>
      <c r="AE135">
        <f t="shared" ref="AE135:AE144" si="172">ROUND((EU135),6)</f>
        <v>0</v>
      </c>
      <c r="AF135">
        <f t="shared" ref="AF135:AF144" si="173">ROUND((EV135),6)</f>
        <v>0</v>
      </c>
      <c r="AG135">
        <f t="shared" si="149"/>
        <v>0</v>
      </c>
      <c r="AH135">
        <f t="shared" ref="AH135:AH144" si="174">(EW135)</f>
        <v>0</v>
      </c>
      <c r="AI135">
        <f t="shared" ref="AI135:AI144" si="175">(EX135)</f>
        <v>0</v>
      </c>
      <c r="AJ135">
        <f t="shared" si="150"/>
        <v>0</v>
      </c>
      <c r="AK135">
        <v>174.93</v>
      </c>
      <c r="AL135">
        <v>174.93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1.1100000000000001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84</v>
      </c>
      <c r="BM135">
        <v>33001</v>
      </c>
      <c r="BN135">
        <v>0</v>
      </c>
      <c r="BO135" t="s">
        <v>81</v>
      </c>
      <c r="BP135">
        <v>1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51"/>
        <v>0</v>
      </c>
      <c r="CQ135">
        <f t="shared" ref="CQ135:CQ144" si="176">ROUND(AL135*BC135,2)</f>
        <v>194.17</v>
      </c>
      <c r="CR135">
        <f t="shared" ref="CR135:CR144" si="177">ROUND(AM135*BB135,2)</f>
        <v>0</v>
      </c>
      <c r="CS135">
        <f t="shared" ref="CS135:CS144" si="178">ROUND(AN135*BS135,2)</f>
        <v>0</v>
      </c>
      <c r="CT135">
        <f t="shared" ref="CT135:CT144" si="179">ROUND(AO135*BA135,2)</f>
        <v>0</v>
      </c>
      <c r="CU135">
        <f t="shared" si="152"/>
        <v>0</v>
      </c>
      <c r="CV135">
        <f t="shared" ref="CV135:CV144" si="180">AH135</f>
        <v>0</v>
      </c>
      <c r="CW135">
        <f t="shared" ref="CW135:CW144" si="181">AI135</f>
        <v>0</v>
      </c>
      <c r="CX135">
        <f t="shared" si="153"/>
        <v>0</v>
      </c>
      <c r="CY135">
        <f t="shared" si="154"/>
        <v>0</v>
      </c>
      <c r="CZ135">
        <f t="shared" si="155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83</v>
      </c>
      <c r="DW135" t="s">
        <v>83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46827587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3</v>
      </c>
      <c r="EQ135">
        <v>0</v>
      </c>
      <c r="ER135">
        <v>174.93</v>
      </c>
      <c r="ES135">
        <v>174.93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-353874833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6"/>
        <v>0</v>
      </c>
      <c r="GM135">
        <f t="shared" si="157"/>
        <v>0</v>
      </c>
      <c r="GN135">
        <f t="shared" si="158"/>
        <v>0</v>
      </c>
      <c r="GO135">
        <f t="shared" si="159"/>
        <v>0</v>
      </c>
      <c r="GP135">
        <f t="shared" si="160"/>
        <v>0</v>
      </c>
      <c r="GR135">
        <v>0</v>
      </c>
      <c r="GS135">
        <v>3</v>
      </c>
      <c r="GT135">
        <v>0</v>
      </c>
      <c r="GU135" t="s">
        <v>3</v>
      </c>
      <c r="GV135">
        <f t="shared" si="161"/>
        <v>0</v>
      </c>
      <c r="GW135">
        <v>1</v>
      </c>
      <c r="GX135">
        <f t="shared" si="162"/>
        <v>0</v>
      </c>
      <c r="HA135">
        <v>0</v>
      </c>
      <c r="HB135">
        <v>0</v>
      </c>
      <c r="HC135">
        <f t="shared" si="163"/>
        <v>0</v>
      </c>
      <c r="HE135" t="s">
        <v>3</v>
      </c>
      <c r="HF135" t="s">
        <v>3</v>
      </c>
      <c r="HM135" t="s">
        <v>3</v>
      </c>
      <c r="HN135" t="s">
        <v>26</v>
      </c>
      <c r="HO135" t="s">
        <v>27</v>
      </c>
      <c r="HP135" t="s">
        <v>24</v>
      </c>
      <c r="HQ135" t="s">
        <v>24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183</v>
      </c>
      <c r="E136" t="s">
        <v>313</v>
      </c>
      <c r="F136" t="s">
        <v>272</v>
      </c>
      <c r="G136" t="s">
        <v>273</v>
      </c>
      <c r="H136" t="s">
        <v>21</v>
      </c>
      <c r="I136">
        <f>I134*J136</f>
        <v>0</v>
      </c>
      <c r="J136">
        <v>0</v>
      </c>
      <c r="K136">
        <v>0</v>
      </c>
      <c r="O136">
        <f t="shared" si="143"/>
        <v>0</v>
      </c>
      <c r="P136">
        <f t="shared" si="164"/>
        <v>0</v>
      </c>
      <c r="Q136">
        <f t="shared" si="165"/>
        <v>0</v>
      </c>
      <c r="R136">
        <f t="shared" si="166"/>
        <v>0</v>
      </c>
      <c r="S136">
        <f t="shared" si="167"/>
        <v>0</v>
      </c>
      <c r="T136">
        <f t="shared" si="144"/>
        <v>0</v>
      </c>
      <c r="U136">
        <f t="shared" si="168"/>
        <v>0</v>
      </c>
      <c r="V136">
        <f t="shared" si="169"/>
        <v>0</v>
      </c>
      <c r="W136">
        <f t="shared" si="145"/>
        <v>0</v>
      </c>
      <c r="X136">
        <f t="shared" si="146"/>
        <v>0</v>
      </c>
      <c r="Y136">
        <f t="shared" si="147"/>
        <v>0</v>
      </c>
      <c r="AA136">
        <v>48330150</v>
      </c>
      <c r="AB136">
        <f t="shared" si="148"/>
        <v>0</v>
      </c>
      <c r="AC136">
        <f t="shared" si="170"/>
        <v>0</v>
      </c>
      <c r="AD136">
        <f t="shared" si="171"/>
        <v>0</v>
      </c>
      <c r="AE136">
        <f t="shared" si="172"/>
        <v>0</v>
      </c>
      <c r="AF136">
        <f t="shared" si="173"/>
        <v>0</v>
      </c>
      <c r="AG136">
        <f t="shared" si="149"/>
        <v>0</v>
      </c>
      <c r="AH136">
        <f t="shared" si="174"/>
        <v>0</v>
      </c>
      <c r="AI136">
        <f t="shared" si="175"/>
        <v>0</v>
      </c>
      <c r="AJ136">
        <f t="shared" si="15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51"/>
        <v>0</v>
      </c>
      <c r="CQ136">
        <f t="shared" si="176"/>
        <v>0</v>
      </c>
      <c r="CR136">
        <f t="shared" si="177"/>
        <v>0</v>
      </c>
      <c r="CS136">
        <f t="shared" si="178"/>
        <v>0</v>
      </c>
      <c r="CT136">
        <f t="shared" si="179"/>
        <v>0</v>
      </c>
      <c r="CU136">
        <f t="shared" si="152"/>
        <v>0</v>
      </c>
      <c r="CV136">
        <f t="shared" si="180"/>
        <v>0</v>
      </c>
      <c r="CW136">
        <f t="shared" si="181"/>
        <v>0</v>
      </c>
      <c r="CX136">
        <f t="shared" si="153"/>
        <v>0</v>
      </c>
      <c r="CY136">
        <f t="shared" si="154"/>
        <v>0</v>
      </c>
      <c r="CZ136">
        <f t="shared" si="15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</v>
      </c>
      <c r="DW136" t="s">
        <v>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46827587</v>
      </c>
      <c r="EF136">
        <v>2</v>
      </c>
      <c r="EG136" t="s">
        <v>23</v>
      </c>
      <c r="EH136">
        <v>27</v>
      </c>
      <c r="EI136" t="s">
        <v>24</v>
      </c>
      <c r="EJ136">
        <v>1</v>
      </c>
      <c r="EK136">
        <v>33001</v>
      </c>
      <c r="EL136" t="s">
        <v>24</v>
      </c>
      <c r="EM136" t="s">
        <v>25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-1729700736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56"/>
        <v>0</v>
      </c>
      <c r="GM136">
        <f t="shared" si="157"/>
        <v>0</v>
      </c>
      <c r="GN136">
        <f t="shared" si="158"/>
        <v>0</v>
      </c>
      <c r="GO136">
        <f t="shared" si="159"/>
        <v>0</v>
      </c>
      <c r="GP136">
        <f t="shared" si="160"/>
        <v>0</v>
      </c>
      <c r="GR136">
        <v>0</v>
      </c>
      <c r="GS136">
        <v>3</v>
      </c>
      <c r="GT136">
        <v>0</v>
      </c>
      <c r="GU136" t="s">
        <v>3</v>
      </c>
      <c r="GV136">
        <f t="shared" si="161"/>
        <v>0</v>
      </c>
      <c r="GW136">
        <v>1</v>
      </c>
      <c r="GX136">
        <f t="shared" si="162"/>
        <v>0</v>
      </c>
      <c r="HA136">
        <v>0</v>
      </c>
      <c r="HB136">
        <v>0</v>
      </c>
      <c r="HC136">
        <f t="shared" si="163"/>
        <v>0</v>
      </c>
      <c r="HE136" t="s">
        <v>3</v>
      </c>
      <c r="HF136" t="s">
        <v>3</v>
      </c>
      <c r="HM136" t="s">
        <v>3</v>
      </c>
      <c r="HN136" t="s">
        <v>26</v>
      </c>
      <c r="HO136" t="s">
        <v>27</v>
      </c>
      <c r="HP136" t="s">
        <v>24</v>
      </c>
      <c r="HQ136" t="s">
        <v>24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184</v>
      </c>
      <c r="E137" t="s">
        <v>314</v>
      </c>
      <c r="F137" t="s">
        <v>240</v>
      </c>
      <c r="G137" t="s">
        <v>241</v>
      </c>
      <c r="H137" t="s">
        <v>21</v>
      </c>
      <c r="I137">
        <f>I134*J137</f>
        <v>0</v>
      </c>
      <c r="J137">
        <v>0</v>
      </c>
      <c r="K137">
        <v>0</v>
      </c>
      <c r="O137">
        <f t="shared" si="143"/>
        <v>0</v>
      </c>
      <c r="P137">
        <f t="shared" si="164"/>
        <v>0</v>
      </c>
      <c r="Q137">
        <f t="shared" si="165"/>
        <v>0</v>
      </c>
      <c r="R137">
        <f t="shared" si="166"/>
        <v>0</v>
      </c>
      <c r="S137">
        <f t="shared" si="167"/>
        <v>0</v>
      </c>
      <c r="T137">
        <f t="shared" si="144"/>
        <v>0</v>
      </c>
      <c r="U137">
        <f t="shared" si="168"/>
        <v>0</v>
      </c>
      <c r="V137">
        <f t="shared" si="169"/>
        <v>0</v>
      </c>
      <c r="W137">
        <f t="shared" si="145"/>
        <v>0</v>
      </c>
      <c r="X137">
        <f t="shared" si="146"/>
        <v>0</v>
      </c>
      <c r="Y137">
        <f t="shared" si="147"/>
        <v>0</v>
      </c>
      <c r="AA137">
        <v>48330150</v>
      </c>
      <c r="AB137">
        <f t="shared" si="148"/>
        <v>0</v>
      </c>
      <c r="AC137">
        <f t="shared" si="170"/>
        <v>0</v>
      </c>
      <c r="AD137">
        <f t="shared" si="171"/>
        <v>0</v>
      </c>
      <c r="AE137">
        <f t="shared" si="172"/>
        <v>0</v>
      </c>
      <c r="AF137">
        <f t="shared" si="173"/>
        <v>0</v>
      </c>
      <c r="AG137">
        <f t="shared" si="149"/>
        <v>0</v>
      </c>
      <c r="AH137">
        <f t="shared" si="174"/>
        <v>0</v>
      </c>
      <c r="AI137">
        <f t="shared" si="175"/>
        <v>0</v>
      </c>
      <c r="AJ137">
        <f t="shared" si="150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51"/>
        <v>0</v>
      </c>
      <c r="CQ137">
        <f t="shared" si="176"/>
        <v>0</v>
      </c>
      <c r="CR137">
        <f t="shared" si="177"/>
        <v>0</v>
      </c>
      <c r="CS137">
        <f t="shared" si="178"/>
        <v>0</v>
      </c>
      <c r="CT137">
        <f t="shared" si="179"/>
        <v>0</v>
      </c>
      <c r="CU137">
        <f t="shared" si="152"/>
        <v>0</v>
      </c>
      <c r="CV137">
        <f t="shared" si="180"/>
        <v>0</v>
      </c>
      <c r="CW137">
        <f t="shared" si="181"/>
        <v>0</v>
      </c>
      <c r="CX137">
        <f t="shared" si="153"/>
        <v>0</v>
      </c>
      <c r="CY137">
        <f t="shared" si="154"/>
        <v>0</v>
      </c>
      <c r="CZ137">
        <f t="shared" si="155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21</v>
      </c>
      <c r="DW137" t="s">
        <v>21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46827587</v>
      </c>
      <c r="EF137">
        <v>2</v>
      </c>
      <c r="EG137" t="s">
        <v>23</v>
      </c>
      <c r="EH137">
        <v>27</v>
      </c>
      <c r="EI137" t="s">
        <v>24</v>
      </c>
      <c r="EJ137">
        <v>1</v>
      </c>
      <c r="EK137">
        <v>33001</v>
      </c>
      <c r="EL137" t="s">
        <v>24</v>
      </c>
      <c r="EM137" t="s">
        <v>25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457934895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56"/>
        <v>0</v>
      </c>
      <c r="GM137">
        <f t="shared" si="157"/>
        <v>0</v>
      </c>
      <c r="GN137">
        <f t="shared" si="158"/>
        <v>0</v>
      </c>
      <c r="GO137">
        <f t="shared" si="159"/>
        <v>0</v>
      </c>
      <c r="GP137">
        <f t="shared" si="160"/>
        <v>0</v>
      </c>
      <c r="GR137">
        <v>0</v>
      </c>
      <c r="GS137">
        <v>3</v>
      </c>
      <c r="GT137">
        <v>0</v>
      </c>
      <c r="GU137" t="s">
        <v>3</v>
      </c>
      <c r="GV137">
        <f t="shared" si="161"/>
        <v>0</v>
      </c>
      <c r="GW137">
        <v>1</v>
      </c>
      <c r="GX137">
        <f t="shared" si="162"/>
        <v>0</v>
      </c>
      <c r="HA137">
        <v>0</v>
      </c>
      <c r="HB137">
        <v>0</v>
      </c>
      <c r="HC137">
        <f t="shared" si="163"/>
        <v>0</v>
      </c>
      <c r="HE137" t="s">
        <v>3</v>
      </c>
      <c r="HF137" t="s">
        <v>3</v>
      </c>
      <c r="HM137" t="s">
        <v>3</v>
      </c>
      <c r="HN137" t="s">
        <v>26</v>
      </c>
      <c r="HO137" t="s">
        <v>27</v>
      </c>
      <c r="HP137" t="s">
        <v>24</v>
      </c>
      <c r="HQ137" t="s">
        <v>24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185</v>
      </c>
      <c r="E138" t="s">
        <v>315</v>
      </c>
      <c r="F138" t="s">
        <v>243</v>
      </c>
      <c r="G138" t="s">
        <v>244</v>
      </c>
      <c r="H138" t="s">
        <v>40</v>
      </c>
      <c r="I138">
        <f>I134*J138</f>
        <v>0</v>
      </c>
      <c r="J138">
        <v>0</v>
      </c>
      <c r="K138">
        <v>0</v>
      </c>
      <c r="O138">
        <f t="shared" si="143"/>
        <v>0</v>
      </c>
      <c r="P138">
        <f t="shared" si="164"/>
        <v>0</v>
      </c>
      <c r="Q138">
        <f t="shared" si="165"/>
        <v>0</v>
      </c>
      <c r="R138">
        <f t="shared" si="166"/>
        <v>0</v>
      </c>
      <c r="S138">
        <f t="shared" si="167"/>
        <v>0</v>
      </c>
      <c r="T138">
        <f t="shared" si="144"/>
        <v>0</v>
      </c>
      <c r="U138">
        <f t="shared" si="168"/>
        <v>0</v>
      </c>
      <c r="V138">
        <f t="shared" si="169"/>
        <v>0</v>
      </c>
      <c r="W138">
        <f t="shared" si="145"/>
        <v>0</v>
      </c>
      <c r="X138">
        <f t="shared" si="146"/>
        <v>0</v>
      </c>
      <c r="Y138">
        <f t="shared" si="147"/>
        <v>0</v>
      </c>
      <c r="AA138">
        <v>48330150</v>
      </c>
      <c r="AB138">
        <f t="shared" si="148"/>
        <v>0</v>
      </c>
      <c r="AC138">
        <f t="shared" si="170"/>
        <v>0</v>
      </c>
      <c r="AD138">
        <f t="shared" si="171"/>
        <v>0</v>
      </c>
      <c r="AE138">
        <f t="shared" si="172"/>
        <v>0</v>
      </c>
      <c r="AF138">
        <f t="shared" si="173"/>
        <v>0</v>
      </c>
      <c r="AG138">
        <f t="shared" si="149"/>
        <v>0</v>
      </c>
      <c r="AH138">
        <f t="shared" si="174"/>
        <v>0</v>
      </c>
      <c r="AI138">
        <f t="shared" si="175"/>
        <v>0</v>
      </c>
      <c r="AJ138">
        <f t="shared" si="15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51"/>
        <v>0</v>
      </c>
      <c r="CQ138">
        <f t="shared" si="176"/>
        <v>0</v>
      </c>
      <c r="CR138">
        <f t="shared" si="177"/>
        <v>0</v>
      </c>
      <c r="CS138">
        <f t="shared" si="178"/>
        <v>0</v>
      </c>
      <c r="CT138">
        <f t="shared" si="179"/>
        <v>0</v>
      </c>
      <c r="CU138">
        <f t="shared" si="152"/>
        <v>0</v>
      </c>
      <c r="CV138">
        <f t="shared" si="180"/>
        <v>0</v>
      </c>
      <c r="CW138">
        <f t="shared" si="181"/>
        <v>0</v>
      </c>
      <c r="CX138">
        <f t="shared" si="153"/>
        <v>0</v>
      </c>
      <c r="CY138">
        <f t="shared" si="154"/>
        <v>0</v>
      </c>
      <c r="CZ138">
        <f t="shared" si="155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40</v>
      </c>
      <c r="DW138" t="s">
        <v>40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46827587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1602794472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56"/>
        <v>0</v>
      </c>
      <c r="GM138">
        <f t="shared" si="157"/>
        <v>0</v>
      </c>
      <c r="GN138">
        <f t="shared" si="158"/>
        <v>0</v>
      </c>
      <c r="GO138">
        <f t="shared" si="159"/>
        <v>0</v>
      </c>
      <c r="GP138">
        <f t="shared" si="160"/>
        <v>0</v>
      </c>
      <c r="GR138">
        <v>0</v>
      </c>
      <c r="GS138">
        <v>3</v>
      </c>
      <c r="GT138">
        <v>0</v>
      </c>
      <c r="GU138" t="s">
        <v>3</v>
      </c>
      <c r="GV138">
        <f t="shared" si="161"/>
        <v>0</v>
      </c>
      <c r="GW138">
        <v>1</v>
      </c>
      <c r="GX138">
        <f t="shared" si="162"/>
        <v>0</v>
      </c>
      <c r="HA138">
        <v>0</v>
      </c>
      <c r="HB138">
        <v>0</v>
      </c>
      <c r="HC138">
        <f t="shared" si="163"/>
        <v>0</v>
      </c>
      <c r="HE138" t="s">
        <v>3</v>
      </c>
      <c r="HF138" t="s">
        <v>3</v>
      </c>
      <c r="HM138" t="s">
        <v>3</v>
      </c>
      <c r="HN138" t="s">
        <v>26</v>
      </c>
      <c r="HO138" t="s">
        <v>27</v>
      </c>
      <c r="HP138" t="s">
        <v>24</v>
      </c>
      <c r="HQ138" t="s">
        <v>24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186</v>
      </c>
      <c r="E139" t="s">
        <v>316</v>
      </c>
      <c r="F139" t="s">
        <v>86</v>
      </c>
      <c r="G139" t="s">
        <v>87</v>
      </c>
      <c r="H139" t="s">
        <v>83</v>
      </c>
      <c r="I139">
        <f>I134*J139</f>
        <v>0</v>
      </c>
      <c r="J139">
        <v>0</v>
      </c>
      <c r="K139">
        <v>0</v>
      </c>
      <c r="O139">
        <f t="shared" si="143"/>
        <v>0</v>
      </c>
      <c r="P139">
        <f t="shared" si="164"/>
        <v>0</v>
      </c>
      <c r="Q139">
        <f t="shared" si="165"/>
        <v>0</v>
      </c>
      <c r="R139">
        <f t="shared" si="166"/>
        <v>0</v>
      </c>
      <c r="S139">
        <f t="shared" si="167"/>
        <v>0</v>
      </c>
      <c r="T139">
        <f t="shared" si="144"/>
        <v>0</v>
      </c>
      <c r="U139">
        <f t="shared" si="168"/>
        <v>0</v>
      </c>
      <c r="V139">
        <f t="shared" si="169"/>
        <v>0</v>
      </c>
      <c r="W139">
        <f t="shared" si="145"/>
        <v>0</v>
      </c>
      <c r="X139">
        <f t="shared" si="146"/>
        <v>0</v>
      </c>
      <c r="Y139">
        <f t="shared" si="147"/>
        <v>0</v>
      </c>
      <c r="AA139">
        <v>48330150</v>
      </c>
      <c r="AB139">
        <f t="shared" si="148"/>
        <v>0</v>
      </c>
      <c r="AC139">
        <f t="shared" si="170"/>
        <v>0</v>
      </c>
      <c r="AD139">
        <f t="shared" si="171"/>
        <v>0</v>
      </c>
      <c r="AE139">
        <f t="shared" si="172"/>
        <v>0</v>
      </c>
      <c r="AF139">
        <f t="shared" si="173"/>
        <v>0</v>
      </c>
      <c r="AG139">
        <f t="shared" si="149"/>
        <v>0</v>
      </c>
      <c r="AH139">
        <f t="shared" si="174"/>
        <v>0</v>
      </c>
      <c r="AI139">
        <f t="shared" si="175"/>
        <v>0</v>
      </c>
      <c r="AJ139">
        <f t="shared" si="150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51"/>
        <v>0</v>
      </c>
      <c r="CQ139">
        <f t="shared" si="176"/>
        <v>0</v>
      </c>
      <c r="CR139">
        <f t="shared" si="177"/>
        <v>0</v>
      </c>
      <c r="CS139">
        <f t="shared" si="178"/>
        <v>0</v>
      </c>
      <c r="CT139">
        <f t="shared" si="179"/>
        <v>0</v>
      </c>
      <c r="CU139">
        <f t="shared" si="152"/>
        <v>0</v>
      </c>
      <c r="CV139">
        <f t="shared" si="180"/>
        <v>0</v>
      </c>
      <c r="CW139">
        <f t="shared" si="181"/>
        <v>0</v>
      </c>
      <c r="CX139">
        <f t="shared" si="153"/>
        <v>0</v>
      </c>
      <c r="CY139">
        <f t="shared" si="154"/>
        <v>0</v>
      </c>
      <c r="CZ139">
        <f t="shared" si="155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83</v>
      </c>
      <c r="DW139" t="s">
        <v>83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46827587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-1111733769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56"/>
        <v>0</v>
      </c>
      <c r="GM139">
        <f t="shared" si="157"/>
        <v>0</v>
      </c>
      <c r="GN139">
        <f t="shared" si="158"/>
        <v>0</v>
      </c>
      <c r="GO139">
        <f t="shared" si="159"/>
        <v>0</v>
      </c>
      <c r="GP139">
        <f t="shared" si="160"/>
        <v>0</v>
      </c>
      <c r="GR139">
        <v>0</v>
      </c>
      <c r="GS139">
        <v>3</v>
      </c>
      <c r="GT139">
        <v>0</v>
      </c>
      <c r="GU139" t="s">
        <v>3</v>
      </c>
      <c r="GV139">
        <f t="shared" si="161"/>
        <v>0</v>
      </c>
      <c r="GW139">
        <v>1</v>
      </c>
      <c r="GX139">
        <f t="shared" si="162"/>
        <v>0</v>
      </c>
      <c r="HA139">
        <v>0</v>
      </c>
      <c r="HB139">
        <v>0</v>
      </c>
      <c r="HC139">
        <f t="shared" si="163"/>
        <v>0</v>
      </c>
      <c r="HE139" t="s">
        <v>3</v>
      </c>
      <c r="HF139" t="s">
        <v>3</v>
      </c>
      <c r="HM139" t="s">
        <v>3</v>
      </c>
      <c r="HN139" t="s">
        <v>26</v>
      </c>
      <c r="HO139" t="s">
        <v>27</v>
      </c>
      <c r="HP139" t="s">
        <v>24</v>
      </c>
      <c r="HQ139" t="s">
        <v>24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187</v>
      </c>
      <c r="E140" t="s">
        <v>317</v>
      </c>
      <c r="F140" t="s">
        <v>89</v>
      </c>
      <c r="G140" t="s">
        <v>90</v>
      </c>
      <c r="H140" t="s">
        <v>40</v>
      </c>
      <c r="I140">
        <f>I134*J140</f>
        <v>0</v>
      </c>
      <c r="J140">
        <v>0</v>
      </c>
      <c r="K140">
        <v>0</v>
      </c>
      <c r="O140">
        <f t="shared" si="143"/>
        <v>0</v>
      </c>
      <c r="P140">
        <f t="shared" si="164"/>
        <v>0</v>
      </c>
      <c r="Q140">
        <f t="shared" si="165"/>
        <v>0</v>
      </c>
      <c r="R140">
        <f t="shared" si="166"/>
        <v>0</v>
      </c>
      <c r="S140">
        <f t="shared" si="167"/>
        <v>0</v>
      </c>
      <c r="T140">
        <f t="shared" si="144"/>
        <v>0</v>
      </c>
      <c r="U140">
        <f t="shared" si="168"/>
        <v>0</v>
      </c>
      <c r="V140">
        <f t="shared" si="169"/>
        <v>0</v>
      </c>
      <c r="W140">
        <f t="shared" si="145"/>
        <v>0</v>
      </c>
      <c r="X140">
        <f t="shared" si="146"/>
        <v>0</v>
      </c>
      <c r="Y140">
        <f t="shared" si="147"/>
        <v>0</v>
      </c>
      <c r="AA140">
        <v>48330150</v>
      </c>
      <c r="AB140">
        <f t="shared" si="148"/>
        <v>0</v>
      </c>
      <c r="AC140">
        <f t="shared" si="170"/>
        <v>0</v>
      </c>
      <c r="AD140">
        <f t="shared" si="171"/>
        <v>0</v>
      </c>
      <c r="AE140">
        <f t="shared" si="172"/>
        <v>0</v>
      </c>
      <c r="AF140">
        <f t="shared" si="173"/>
        <v>0</v>
      </c>
      <c r="AG140">
        <f t="shared" si="149"/>
        <v>0</v>
      </c>
      <c r="AH140">
        <f t="shared" si="174"/>
        <v>0</v>
      </c>
      <c r="AI140">
        <f t="shared" si="175"/>
        <v>0</v>
      </c>
      <c r="AJ140">
        <f t="shared" si="150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51"/>
        <v>0</v>
      </c>
      <c r="CQ140">
        <f t="shared" si="176"/>
        <v>0</v>
      </c>
      <c r="CR140">
        <f t="shared" si="177"/>
        <v>0</v>
      </c>
      <c r="CS140">
        <f t="shared" si="178"/>
        <v>0</v>
      </c>
      <c r="CT140">
        <f t="shared" si="179"/>
        <v>0</v>
      </c>
      <c r="CU140">
        <f t="shared" si="152"/>
        <v>0</v>
      </c>
      <c r="CV140">
        <f t="shared" si="180"/>
        <v>0</v>
      </c>
      <c r="CW140">
        <f t="shared" si="181"/>
        <v>0</v>
      </c>
      <c r="CX140">
        <f t="shared" si="153"/>
        <v>0</v>
      </c>
      <c r="CY140">
        <f t="shared" si="154"/>
        <v>0</v>
      </c>
      <c r="CZ140">
        <f t="shared" si="155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40</v>
      </c>
      <c r="DW140" t="s">
        <v>40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46827587</v>
      </c>
      <c r="EF140">
        <v>2</v>
      </c>
      <c r="EG140" t="s">
        <v>23</v>
      </c>
      <c r="EH140">
        <v>27</v>
      </c>
      <c r="EI140" t="s">
        <v>24</v>
      </c>
      <c r="EJ140">
        <v>1</v>
      </c>
      <c r="EK140">
        <v>33001</v>
      </c>
      <c r="EL140" t="s">
        <v>24</v>
      </c>
      <c r="EM140" t="s">
        <v>25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1613753229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56"/>
        <v>0</v>
      </c>
      <c r="GM140">
        <f t="shared" si="157"/>
        <v>0</v>
      </c>
      <c r="GN140">
        <f t="shared" si="158"/>
        <v>0</v>
      </c>
      <c r="GO140">
        <f t="shared" si="159"/>
        <v>0</v>
      </c>
      <c r="GP140">
        <f t="shared" si="160"/>
        <v>0</v>
      </c>
      <c r="GR140">
        <v>0</v>
      </c>
      <c r="GS140">
        <v>3</v>
      </c>
      <c r="GT140">
        <v>0</v>
      </c>
      <c r="GU140" t="s">
        <v>3</v>
      </c>
      <c r="GV140">
        <f t="shared" si="161"/>
        <v>0</v>
      </c>
      <c r="GW140">
        <v>1</v>
      </c>
      <c r="GX140">
        <f t="shared" si="162"/>
        <v>0</v>
      </c>
      <c r="HA140">
        <v>0</v>
      </c>
      <c r="HB140">
        <v>0</v>
      </c>
      <c r="HC140">
        <f t="shared" si="163"/>
        <v>0</v>
      </c>
      <c r="HE140" t="s">
        <v>3</v>
      </c>
      <c r="HF140" t="s">
        <v>3</v>
      </c>
      <c r="HM140" t="s">
        <v>3</v>
      </c>
      <c r="HN140" t="s">
        <v>26</v>
      </c>
      <c r="HO140" t="s">
        <v>27</v>
      </c>
      <c r="HP140" t="s">
        <v>24</v>
      </c>
      <c r="HQ140" t="s">
        <v>24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191</v>
      </c>
      <c r="E141" t="s">
        <v>318</v>
      </c>
      <c r="F141" t="s">
        <v>94</v>
      </c>
      <c r="G141" t="s">
        <v>248</v>
      </c>
      <c r="H141" t="s">
        <v>21</v>
      </c>
      <c r="I141">
        <f>I134*J141</f>
        <v>0</v>
      </c>
      <c r="J141">
        <v>0</v>
      </c>
      <c r="K141">
        <v>0</v>
      </c>
      <c r="O141">
        <f t="shared" si="143"/>
        <v>0</v>
      </c>
      <c r="P141">
        <f t="shared" si="164"/>
        <v>0</v>
      </c>
      <c r="Q141">
        <f t="shared" si="165"/>
        <v>0</v>
      </c>
      <c r="R141">
        <f t="shared" si="166"/>
        <v>0</v>
      </c>
      <c r="S141">
        <f t="shared" si="167"/>
        <v>0</v>
      </c>
      <c r="T141">
        <f t="shared" si="144"/>
        <v>0</v>
      </c>
      <c r="U141">
        <f t="shared" si="168"/>
        <v>0</v>
      </c>
      <c r="V141">
        <f t="shared" si="169"/>
        <v>0</v>
      </c>
      <c r="W141">
        <f t="shared" si="145"/>
        <v>0</v>
      </c>
      <c r="X141">
        <f t="shared" si="146"/>
        <v>0</v>
      </c>
      <c r="Y141">
        <f t="shared" si="147"/>
        <v>0</v>
      </c>
      <c r="AA141">
        <v>48330150</v>
      </c>
      <c r="AB141">
        <f t="shared" si="148"/>
        <v>0</v>
      </c>
      <c r="AC141">
        <f t="shared" si="170"/>
        <v>0</v>
      </c>
      <c r="AD141">
        <f t="shared" si="171"/>
        <v>0</v>
      </c>
      <c r="AE141">
        <f t="shared" si="172"/>
        <v>0</v>
      </c>
      <c r="AF141">
        <f t="shared" si="173"/>
        <v>0</v>
      </c>
      <c r="AG141">
        <f t="shared" si="149"/>
        <v>0</v>
      </c>
      <c r="AH141">
        <f t="shared" si="174"/>
        <v>0</v>
      </c>
      <c r="AI141">
        <f t="shared" si="175"/>
        <v>0</v>
      </c>
      <c r="AJ141">
        <f t="shared" si="150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51"/>
        <v>0</v>
      </c>
      <c r="CQ141">
        <f t="shared" si="176"/>
        <v>0</v>
      </c>
      <c r="CR141">
        <f t="shared" si="177"/>
        <v>0</v>
      </c>
      <c r="CS141">
        <f t="shared" si="178"/>
        <v>0</v>
      </c>
      <c r="CT141">
        <f t="shared" si="179"/>
        <v>0</v>
      </c>
      <c r="CU141">
        <f t="shared" si="152"/>
        <v>0</v>
      </c>
      <c r="CV141">
        <f t="shared" si="180"/>
        <v>0</v>
      </c>
      <c r="CW141">
        <f t="shared" si="181"/>
        <v>0</v>
      </c>
      <c r="CX141">
        <f t="shared" si="153"/>
        <v>0</v>
      </c>
      <c r="CY141">
        <f t="shared" si="154"/>
        <v>0</v>
      </c>
      <c r="CZ141">
        <f t="shared" si="155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</v>
      </c>
      <c r="DW141" t="s">
        <v>21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46827587</v>
      </c>
      <c r="EF141">
        <v>2</v>
      </c>
      <c r="EG141" t="s">
        <v>23</v>
      </c>
      <c r="EH141">
        <v>27</v>
      </c>
      <c r="EI141" t="s">
        <v>24</v>
      </c>
      <c r="EJ141">
        <v>1</v>
      </c>
      <c r="EK141">
        <v>33001</v>
      </c>
      <c r="EL141" t="s">
        <v>24</v>
      </c>
      <c r="EM141" t="s">
        <v>25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-950997571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56"/>
        <v>0</v>
      </c>
      <c r="GM141">
        <f t="shared" si="157"/>
        <v>0</v>
      </c>
      <c r="GN141">
        <f t="shared" si="158"/>
        <v>0</v>
      </c>
      <c r="GO141">
        <f t="shared" si="159"/>
        <v>0</v>
      </c>
      <c r="GP141">
        <f t="shared" si="160"/>
        <v>0</v>
      </c>
      <c r="GR141">
        <v>0</v>
      </c>
      <c r="GS141">
        <v>3</v>
      </c>
      <c r="GT141">
        <v>0</v>
      </c>
      <c r="GU141" t="s">
        <v>3</v>
      </c>
      <c r="GV141">
        <f t="shared" si="161"/>
        <v>0</v>
      </c>
      <c r="GW141">
        <v>1</v>
      </c>
      <c r="GX141">
        <f t="shared" si="162"/>
        <v>0</v>
      </c>
      <c r="HA141">
        <v>0</v>
      </c>
      <c r="HB141">
        <v>0</v>
      </c>
      <c r="HC141">
        <f t="shared" si="163"/>
        <v>0</v>
      </c>
      <c r="HE141" t="s">
        <v>3</v>
      </c>
      <c r="HF141" t="s">
        <v>3</v>
      </c>
      <c r="HM141" t="s">
        <v>3</v>
      </c>
      <c r="HN141" t="s">
        <v>26</v>
      </c>
      <c r="HO141" t="s">
        <v>27</v>
      </c>
      <c r="HP141" t="s">
        <v>24</v>
      </c>
      <c r="HQ141" t="s">
        <v>24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192</v>
      </c>
      <c r="E142" t="s">
        <v>319</v>
      </c>
      <c r="F142" t="s">
        <v>320</v>
      </c>
      <c r="G142" t="s">
        <v>98</v>
      </c>
      <c r="H142" t="s">
        <v>83</v>
      </c>
      <c r="I142">
        <f>I134*J142</f>
        <v>0</v>
      </c>
      <c r="J142">
        <v>0</v>
      </c>
      <c r="K142">
        <v>0</v>
      </c>
      <c r="O142">
        <f t="shared" si="143"/>
        <v>0</v>
      </c>
      <c r="P142">
        <f t="shared" si="164"/>
        <v>0</v>
      </c>
      <c r="Q142">
        <f t="shared" si="165"/>
        <v>0</v>
      </c>
      <c r="R142">
        <f t="shared" si="166"/>
        <v>0</v>
      </c>
      <c r="S142">
        <f t="shared" si="167"/>
        <v>0</v>
      </c>
      <c r="T142">
        <f t="shared" si="144"/>
        <v>0</v>
      </c>
      <c r="U142">
        <f t="shared" si="168"/>
        <v>0</v>
      </c>
      <c r="V142">
        <f t="shared" si="169"/>
        <v>0</v>
      </c>
      <c r="W142">
        <f t="shared" si="145"/>
        <v>0</v>
      </c>
      <c r="X142">
        <f t="shared" si="146"/>
        <v>0</v>
      </c>
      <c r="Y142">
        <f t="shared" si="147"/>
        <v>0</v>
      </c>
      <c r="AA142">
        <v>48330150</v>
      </c>
      <c r="AB142">
        <f t="shared" si="148"/>
        <v>0</v>
      </c>
      <c r="AC142">
        <f t="shared" si="170"/>
        <v>0</v>
      </c>
      <c r="AD142">
        <f t="shared" si="171"/>
        <v>0</v>
      </c>
      <c r="AE142">
        <f t="shared" si="172"/>
        <v>0</v>
      </c>
      <c r="AF142">
        <f t="shared" si="173"/>
        <v>0</v>
      </c>
      <c r="AG142">
        <f t="shared" si="149"/>
        <v>0</v>
      </c>
      <c r="AH142">
        <f t="shared" si="174"/>
        <v>0</v>
      </c>
      <c r="AI142">
        <f t="shared" si="175"/>
        <v>0</v>
      </c>
      <c r="AJ142">
        <f t="shared" si="150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51"/>
        <v>0</v>
      </c>
      <c r="CQ142">
        <f t="shared" si="176"/>
        <v>0</v>
      </c>
      <c r="CR142">
        <f t="shared" si="177"/>
        <v>0</v>
      </c>
      <c r="CS142">
        <f t="shared" si="178"/>
        <v>0</v>
      </c>
      <c r="CT142">
        <f t="shared" si="179"/>
        <v>0</v>
      </c>
      <c r="CU142">
        <f t="shared" si="152"/>
        <v>0</v>
      </c>
      <c r="CV142">
        <f t="shared" si="180"/>
        <v>0</v>
      </c>
      <c r="CW142">
        <f t="shared" si="181"/>
        <v>0</v>
      </c>
      <c r="CX142">
        <f t="shared" si="153"/>
        <v>0</v>
      </c>
      <c r="CY142">
        <f t="shared" si="154"/>
        <v>0</v>
      </c>
      <c r="CZ142">
        <f t="shared" si="155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83</v>
      </c>
      <c r="DW142" t="s">
        <v>83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46827587</v>
      </c>
      <c r="EF142">
        <v>2</v>
      </c>
      <c r="EG142" t="s">
        <v>23</v>
      </c>
      <c r="EH142">
        <v>27</v>
      </c>
      <c r="EI142" t="s">
        <v>24</v>
      </c>
      <c r="EJ142">
        <v>1</v>
      </c>
      <c r="EK142">
        <v>33001</v>
      </c>
      <c r="EL142" t="s">
        <v>24</v>
      </c>
      <c r="EM142" t="s">
        <v>25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644915416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56"/>
        <v>0</v>
      </c>
      <c r="GM142">
        <f t="shared" si="157"/>
        <v>0</v>
      </c>
      <c r="GN142">
        <f t="shared" si="158"/>
        <v>0</v>
      </c>
      <c r="GO142">
        <f t="shared" si="159"/>
        <v>0</v>
      </c>
      <c r="GP142">
        <f t="shared" si="160"/>
        <v>0</v>
      </c>
      <c r="GR142">
        <v>0</v>
      </c>
      <c r="GS142">
        <v>3</v>
      </c>
      <c r="GT142">
        <v>0</v>
      </c>
      <c r="GU142" t="s">
        <v>3</v>
      </c>
      <c r="GV142">
        <f t="shared" si="161"/>
        <v>0</v>
      </c>
      <c r="GW142">
        <v>1</v>
      </c>
      <c r="GX142">
        <f t="shared" si="162"/>
        <v>0</v>
      </c>
      <c r="HA142">
        <v>0</v>
      </c>
      <c r="HB142">
        <v>0</v>
      </c>
      <c r="HC142">
        <f t="shared" si="163"/>
        <v>0</v>
      </c>
      <c r="HE142" t="s">
        <v>3</v>
      </c>
      <c r="HF142" t="s">
        <v>3</v>
      </c>
      <c r="HM142" t="s">
        <v>3</v>
      </c>
      <c r="HN142" t="s">
        <v>26</v>
      </c>
      <c r="HO142" t="s">
        <v>27</v>
      </c>
      <c r="HP142" t="s">
        <v>24</v>
      </c>
      <c r="HQ142" t="s">
        <v>24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193</v>
      </c>
      <c r="E143" t="s">
        <v>321</v>
      </c>
      <c r="F143" t="s">
        <v>250</v>
      </c>
      <c r="G143" t="s">
        <v>251</v>
      </c>
      <c r="H143" t="s">
        <v>21</v>
      </c>
      <c r="I143">
        <f>I134*J143</f>
        <v>0</v>
      </c>
      <c r="J143">
        <v>0</v>
      </c>
      <c r="K143">
        <v>0</v>
      </c>
      <c r="O143">
        <f t="shared" si="143"/>
        <v>0</v>
      </c>
      <c r="P143">
        <f t="shared" si="164"/>
        <v>0</v>
      </c>
      <c r="Q143">
        <f t="shared" si="165"/>
        <v>0</v>
      </c>
      <c r="R143">
        <f t="shared" si="166"/>
        <v>0</v>
      </c>
      <c r="S143">
        <f t="shared" si="167"/>
        <v>0</v>
      </c>
      <c r="T143">
        <f t="shared" si="144"/>
        <v>0</v>
      </c>
      <c r="U143">
        <f t="shared" si="168"/>
        <v>0</v>
      </c>
      <c r="V143">
        <f t="shared" si="169"/>
        <v>0</v>
      </c>
      <c r="W143">
        <f t="shared" si="145"/>
        <v>0</v>
      </c>
      <c r="X143">
        <f t="shared" si="146"/>
        <v>0</v>
      </c>
      <c r="Y143">
        <f t="shared" si="147"/>
        <v>0</v>
      </c>
      <c r="AA143">
        <v>48330150</v>
      </c>
      <c r="AB143">
        <f t="shared" si="148"/>
        <v>0</v>
      </c>
      <c r="AC143">
        <f t="shared" si="170"/>
        <v>0</v>
      </c>
      <c r="AD143">
        <f t="shared" si="171"/>
        <v>0</v>
      </c>
      <c r="AE143">
        <f t="shared" si="172"/>
        <v>0</v>
      </c>
      <c r="AF143">
        <f t="shared" si="173"/>
        <v>0</v>
      </c>
      <c r="AG143">
        <f t="shared" si="149"/>
        <v>0</v>
      </c>
      <c r="AH143">
        <f t="shared" si="174"/>
        <v>0</v>
      </c>
      <c r="AI143">
        <f t="shared" si="175"/>
        <v>0</v>
      </c>
      <c r="AJ143">
        <f t="shared" si="150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51"/>
        <v>0</v>
      </c>
      <c r="CQ143">
        <f t="shared" si="176"/>
        <v>0</v>
      </c>
      <c r="CR143">
        <f t="shared" si="177"/>
        <v>0</v>
      </c>
      <c r="CS143">
        <f t="shared" si="178"/>
        <v>0</v>
      </c>
      <c r="CT143">
        <f t="shared" si="179"/>
        <v>0</v>
      </c>
      <c r="CU143">
        <f t="shared" si="152"/>
        <v>0</v>
      </c>
      <c r="CV143">
        <f t="shared" si="180"/>
        <v>0</v>
      </c>
      <c r="CW143">
        <f t="shared" si="181"/>
        <v>0</v>
      </c>
      <c r="CX143">
        <f t="shared" si="153"/>
        <v>0</v>
      </c>
      <c r="CY143">
        <f t="shared" si="154"/>
        <v>0</v>
      </c>
      <c r="CZ143">
        <f t="shared" si="155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21</v>
      </c>
      <c r="DW143" t="s">
        <v>21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46827587</v>
      </c>
      <c r="EF143">
        <v>2</v>
      </c>
      <c r="EG143" t="s">
        <v>23</v>
      </c>
      <c r="EH143">
        <v>27</v>
      </c>
      <c r="EI143" t="s">
        <v>24</v>
      </c>
      <c r="EJ143">
        <v>1</v>
      </c>
      <c r="EK143">
        <v>33001</v>
      </c>
      <c r="EL143" t="s">
        <v>24</v>
      </c>
      <c r="EM143" t="s">
        <v>25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-320198552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56"/>
        <v>0</v>
      </c>
      <c r="GM143">
        <f t="shared" si="157"/>
        <v>0</v>
      </c>
      <c r="GN143">
        <f t="shared" si="158"/>
        <v>0</v>
      </c>
      <c r="GO143">
        <f t="shared" si="159"/>
        <v>0</v>
      </c>
      <c r="GP143">
        <f t="shared" si="160"/>
        <v>0</v>
      </c>
      <c r="GR143">
        <v>0</v>
      </c>
      <c r="GS143">
        <v>3</v>
      </c>
      <c r="GT143">
        <v>0</v>
      </c>
      <c r="GU143" t="s">
        <v>3</v>
      </c>
      <c r="GV143">
        <f t="shared" si="161"/>
        <v>0</v>
      </c>
      <c r="GW143">
        <v>1</v>
      </c>
      <c r="GX143">
        <f t="shared" si="162"/>
        <v>0</v>
      </c>
      <c r="HA143">
        <v>0</v>
      </c>
      <c r="HB143">
        <v>0</v>
      </c>
      <c r="HC143">
        <f t="shared" si="163"/>
        <v>0</v>
      </c>
      <c r="HE143" t="s">
        <v>3</v>
      </c>
      <c r="HF143" t="s">
        <v>3</v>
      </c>
      <c r="HM143" t="s">
        <v>3</v>
      </c>
      <c r="HN143" t="s">
        <v>26</v>
      </c>
      <c r="HO143" t="s">
        <v>27</v>
      </c>
      <c r="HP143" t="s">
        <v>24</v>
      </c>
      <c r="HQ143" t="s">
        <v>24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194</v>
      </c>
      <c r="E144" t="s">
        <v>322</v>
      </c>
      <c r="F144" t="s">
        <v>253</v>
      </c>
      <c r="G144" t="s">
        <v>254</v>
      </c>
      <c r="H144" t="s">
        <v>21</v>
      </c>
      <c r="I144">
        <f>I134*J144</f>
        <v>0</v>
      </c>
      <c r="J144">
        <v>0</v>
      </c>
      <c r="K144">
        <v>0</v>
      </c>
      <c r="O144">
        <f t="shared" si="143"/>
        <v>0</v>
      </c>
      <c r="P144">
        <f t="shared" si="164"/>
        <v>0</v>
      </c>
      <c r="Q144">
        <f t="shared" si="165"/>
        <v>0</v>
      </c>
      <c r="R144">
        <f t="shared" si="166"/>
        <v>0</v>
      </c>
      <c r="S144">
        <f t="shared" si="167"/>
        <v>0</v>
      </c>
      <c r="T144">
        <f t="shared" si="144"/>
        <v>0</v>
      </c>
      <c r="U144">
        <f t="shared" si="168"/>
        <v>0</v>
      </c>
      <c r="V144">
        <f t="shared" si="169"/>
        <v>0</v>
      </c>
      <c r="W144">
        <f t="shared" si="145"/>
        <v>0</v>
      </c>
      <c r="X144">
        <f t="shared" si="146"/>
        <v>0</v>
      </c>
      <c r="Y144">
        <f t="shared" si="147"/>
        <v>0</v>
      </c>
      <c r="AA144">
        <v>48330150</v>
      </c>
      <c r="AB144">
        <f t="shared" si="148"/>
        <v>0</v>
      </c>
      <c r="AC144">
        <f t="shared" si="170"/>
        <v>0</v>
      </c>
      <c r="AD144">
        <f t="shared" si="171"/>
        <v>0</v>
      </c>
      <c r="AE144">
        <f t="shared" si="172"/>
        <v>0</v>
      </c>
      <c r="AF144">
        <f t="shared" si="173"/>
        <v>0</v>
      </c>
      <c r="AG144">
        <f t="shared" si="149"/>
        <v>0</v>
      </c>
      <c r="AH144">
        <f t="shared" si="174"/>
        <v>0</v>
      </c>
      <c r="AI144">
        <f t="shared" si="175"/>
        <v>0</v>
      </c>
      <c r="AJ144">
        <f t="shared" si="150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51"/>
        <v>0</v>
      </c>
      <c r="CQ144">
        <f t="shared" si="176"/>
        <v>0</v>
      </c>
      <c r="CR144">
        <f t="shared" si="177"/>
        <v>0</v>
      </c>
      <c r="CS144">
        <f t="shared" si="178"/>
        <v>0</v>
      </c>
      <c r="CT144">
        <f t="shared" si="179"/>
        <v>0</v>
      </c>
      <c r="CU144">
        <f t="shared" si="152"/>
        <v>0</v>
      </c>
      <c r="CV144">
        <f t="shared" si="180"/>
        <v>0</v>
      </c>
      <c r="CW144">
        <f t="shared" si="181"/>
        <v>0</v>
      </c>
      <c r="CX144">
        <f t="shared" si="153"/>
        <v>0</v>
      </c>
      <c r="CY144">
        <f t="shared" si="154"/>
        <v>0</v>
      </c>
      <c r="CZ144">
        <f t="shared" si="155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</v>
      </c>
      <c r="DW144" t="s">
        <v>21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46827587</v>
      </c>
      <c r="EF144">
        <v>2</v>
      </c>
      <c r="EG144" t="s">
        <v>23</v>
      </c>
      <c r="EH144">
        <v>27</v>
      </c>
      <c r="EI144" t="s">
        <v>24</v>
      </c>
      <c r="EJ144">
        <v>1</v>
      </c>
      <c r="EK144">
        <v>33001</v>
      </c>
      <c r="EL144" t="s">
        <v>24</v>
      </c>
      <c r="EM144" t="s">
        <v>25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326010188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56"/>
        <v>0</v>
      </c>
      <c r="GM144">
        <f t="shared" si="157"/>
        <v>0</v>
      </c>
      <c r="GN144">
        <f t="shared" si="158"/>
        <v>0</v>
      </c>
      <c r="GO144">
        <f t="shared" si="159"/>
        <v>0</v>
      </c>
      <c r="GP144">
        <f t="shared" si="160"/>
        <v>0</v>
      </c>
      <c r="GR144">
        <v>0</v>
      </c>
      <c r="GS144">
        <v>3</v>
      </c>
      <c r="GT144">
        <v>0</v>
      </c>
      <c r="GU144" t="s">
        <v>3</v>
      </c>
      <c r="GV144">
        <f t="shared" si="161"/>
        <v>0</v>
      </c>
      <c r="GW144">
        <v>1</v>
      </c>
      <c r="GX144">
        <f t="shared" si="162"/>
        <v>0</v>
      </c>
      <c r="HA144">
        <v>0</v>
      </c>
      <c r="HB144">
        <v>0</v>
      </c>
      <c r="HC144">
        <f t="shared" si="163"/>
        <v>0</v>
      </c>
      <c r="HE144" t="s">
        <v>3</v>
      </c>
      <c r="HF144" t="s">
        <v>3</v>
      </c>
      <c r="HM144" t="s">
        <v>3</v>
      </c>
      <c r="HN144" t="s">
        <v>26</v>
      </c>
      <c r="HO144" t="s">
        <v>27</v>
      </c>
      <c r="HP144" t="s">
        <v>24</v>
      </c>
      <c r="HQ144" t="s">
        <v>24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ROW(SmtRes!A197)</f>
        <v>197</v>
      </c>
      <c r="D145">
        <f>ROW(EtalonRes!A197)</f>
        <v>197</v>
      </c>
      <c r="E145" t="s">
        <v>323</v>
      </c>
      <c r="F145" t="s">
        <v>324</v>
      </c>
      <c r="G145" t="s">
        <v>325</v>
      </c>
      <c r="H145" t="s">
        <v>21</v>
      </c>
      <c r="I145">
        <v>-2</v>
      </c>
      <c r="J145">
        <v>0</v>
      </c>
      <c r="K145">
        <v>-2</v>
      </c>
      <c r="O145">
        <f t="shared" si="143"/>
        <v>-8913.9</v>
      </c>
      <c r="P145">
        <f>SUMIF(SmtRes!AQ195:'SmtRes'!AQ197,"=1",SmtRes!DF195:'SmtRes'!DF197)</f>
        <v>0</v>
      </c>
      <c r="Q145">
        <f>SUMIF(SmtRes!AQ195:'SmtRes'!AQ197,"=1",SmtRes!DG195:'SmtRes'!DG197)</f>
        <v>-5881.99</v>
      </c>
      <c r="R145">
        <f>SUMIF(SmtRes!AQ195:'SmtRes'!AQ197,"=1",SmtRes!DH195:'SmtRes'!DH197)</f>
        <v>-1641.99</v>
      </c>
      <c r="S145">
        <f>SUMIF(SmtRes!AQ195:'SmtRes'!AQ197,"=1",SmtRes!DI195:'SmtRes'!DI197)</f>
        <v>-1389.92</v>
      </c>
      <c r="T145">
        <f t="shared" si="144"/>
        <v>0</v>
      </c>
      <c r="U145">
        <f>SUMIF(SmtRes!AQ195:'SmtRes'!AQ197,"=1",SmtRes!CV195:'SmtRes'!CV197)</f>
        <v>-2.38</v>
      </c>
      <c r="V145">
        <f>SUMIF(SmtRes!AQ195:'SmtRes'!AQ197,"=1",SmtRes!CW195:'SmtRes'!CW197)</f>
        <v>-2.2000000000000002</v>
      </c>
      <c r="W145">
        <f t="shared" si="145"/>
        <v>0</v>
      </c>
      <c r="X145">
        <f t="shared" si="146"/>
        <v>-3122.87</v>
      </c>
      <c r="Y145">
        <f t="shared" si="147"/>
        <v>-1819.15</v>
      </c>
      <c r="AA145">
        <v>48330150</v>
      </c>
      <c r="AB145">
        <f t="shared" si="148"/>
        <v>2992.607</v>
      </c>
      <c r="AC145">
        <f>ROUND((0),6)</f>
        <v>0</v>
      </c>
      <c r="AD145">
        <f>ROUND((((SUM(SmtRes!BR195:'SmtRes'!BR197))-(SUM(SmtRes!BS195:'SmtRes'!BS197)))+AE145),6)</f>
        <v>2297.6469999999999</v>
      </c>
      <c r="AE145">
        <f>ROUND((SUM(SmtRes!BS195:'SmtRes'!BS197)),6)</f>
        <v>820.99599999999998</v>
      </c>
      <c r="AF145">
        <f>ROUND((SUM(SmtRes!BT195:'SmtRes'!BT197)),6)</f>
        <v>694.96</v>
      </c>
      <c r="AG145">
        <f t="shared" si="149"/>
        <v>0</v>
      </c>
      <c r="AH145">
        <f>(SUM(SmtRes!BU195:'SmtRes'!BU197))</f>
        <v>1.19</v>
      </c>
      <c r="AI145">
        <f>(SUM(SmtRes!BV195:'SmtRes'!BV197))</f>
        <v>1.1000000000000001</v>
      </c>
      <c r="AJ145">
        <f t="shared" si="150"/>
        <v>0</v>
      </c>
      <c r="AK145">
        <v>3813.6030000000005</v>
      </c>
      <c r="AL145">
        <v>0</v>
      </c>
      <c r="AM145">
        <v>2297.6470000000004</v>
      </c>
      <c r="AN145">
        <v>820.99600000000009</v>
      </c>
      <c r="AO145">
        <v>694.95999999999992</v>
      </c>
      <c r="AP145">
        <v>0</v>
      </c>
      <c r="AQ145">
        <v>1.19</v>
      </c>
      <c r="AR145">
        <v>1.1000000000000001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326</v>
      </c>
      <c r="BM145">
        <v>33001</v>
      </c>
      <c r="BN145">
        <v>33926398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51"/>
        <v>-8913.9</v>
      </c>
      <c r="CQ145">
        <f>SUMIF(SmtRes!AQ195:'SmtRes'!AQ197,"=1",SmtRes!AA195:'SmtRes'!AA197)</f>
        <v>0</v>
      </c>
      <c r="CR145">
        <f>SUMIF(SmtRes!AQ195:'SmtRes'!AQ197,"=1",SmtRes!AB195:'SmtRes'!AB197)</f>
        <v>2673.63</v>
      </c>
      <c r="CS145">
        <f>SUMIF(SmtRes!AQ195:'SmtRes'!AQ197,"=1",SmtRes!AC195:'SmtRes'!AC197)</f>
        <v>746.36</v>
      </c>
      <c r="CT145">
        <f>SUMIF(SmtRes!AQ195:'SmtRes'!AQ197,"=1",SmtRes!AD195:'SmtRes'!AD197)</f>
        <v>584</v>
      </c>
      <c r="CU145">
        <f t="shared" si="152"/>
        <v>0</v>
      </c>
      <c r="CV145">
        <f>SUMIF(SmtRes!AQ195:'SmtRes'!AQ197,"=1",SmtRes!BU195:'SmtRes'!BU197)</f>
        <v>1.19</v>
      </c>
      <c r="CW145">
        <f>SUMIF(SmtRes!AQ195:'SmtRes'!AQ197,"=1",SmtRes!BV195:'SmtRes'!BV197)</f>
        <v>1.1000000000000001</v>
      </c>
      <c r="CX145">
        <f t="shared" si="153"/>
        <v>0</v>
      </c>
      <c r="CY145">
        <f t="shared" si="154"/>
        <v>-3122.8672999999999</v>
      </c>
      <c r="CZ145">
        <f t="shared" si="155"/>
        <v>-1819.1459999999997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21</v>
      </c>
      <c r="DW145" t="s">
        <v>21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46827587</v>
      </c>
      <c r="EF145">
        <v>2</v>
      </c>
      <c r="EG145" t="s">
        <v>23</v>
      </c>
      <c r="EH145">
        <v>27</v>
      </c>
      <c r="EI145" t="s">
        <v>24</v>
      </c>
      <c r="EJ145">
        <v>1</v>
      </c>
      <c r="EK145">
        <v>33001</v>
      </c>
      <c r="EL145" t="s">
        <v>24</v>
      </c>
      <c r="EM145" t="s">
        <v>25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1.19</v>
      </c>
      <c r="EX145">
        <v>1.1000000000000001</v>
      </c>
      <c r="EY145">
        <v>0</v>
      </c>
      <c r="FQ145">
        <v>0</v>
      </c>
      <c r="FR145"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605523730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56"/>
        <v>0</v>
      </c>
      <c r="GM145">
        <f t="shared" si="157"/>
        <v>-13855.92</v>
      </c>
      <c r="GN145">
        <f t="shared" si="158"/>
        <v>-13855.92</v>
      </c>
      <c r="GO145">
        <f t="shared" si="159"/>
        <v>0</v>
      </c>
      <c r="GP145">
        <f t="shared" si="160"/>
        <v>0</v>
      </c>
      <c r="GR145">
        <v>0</v>
      </c>
      <c r="GS145">
        <v>3</v>
      </c>
      <c r="GT145">
        <v>0</v>
      </c>
      <c r="GU145" t="s">
        <v>3</v>
      </c>
      <c r="GV145">
        <f t="shared" si="161"/>
        <v>0</v>
      </c>
      <c r="GW145">
        <v>1</v>
      </c>
      <c r="GX145">
        <f t="shared" si="162"/>
        <v>0</v>
      </c>
      <c r="HA145">
        <v>0</v>
      </c>
      <c r="HB145">
        <v>0</v>
      </c>
      <c r="HC145">
        <f t="shared" si="163"/>
        <v>0</v>
      </c>
      <c r="HE145" t="s">
        <v>3</v>
      </c>
      <c r="HF145" t="s">
        <v>3</v>
      </c>
      <c r="HM145" t="s">
        <v>3</v>
      </c>
      <c r="HN145" t="s">
        <v>26</v>
      </c>
      <c r="HO145" t="s">
        <v>27</v>
      </c>
      <c r="HP145" t="s">
        <v>24</v>
      </c>
      <c r="HQ145" t="s">
        <v>24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ROW(SmtRes!A200)</f>
        <v>200</v>
      </c>
      <c r="D146">
        <f>ROW(EtalonRes!A200)</f>
        <v>200</v>
      </c>
      <c r="E146" t="s">
        <v>327</v>
      </c>
      <c r="F146" t="s">
        <v>324</v>
      </c>
      <c r="G146" t="s">
        <v>325</v>
      </c>
      <c r="H146" t="s">
        <v>21</v>
      </c>
      <c r="I146">
        <v>2</v>
      </c>
      <c r="J146">
        <v>0</v>
      </c>
      <c r="K146">
        <v>2</v>
      </c>
      <c r="O146">
        <f t="shared" si="143"/>
        <v>11142.37</v>
      </c>
      <c r="P146">
        <f>SUMIF(SmtRes!AQ198:'SmtRes'!AQ200,"=1",SmtRes!DF198:'SmtRes'!DF200)</f>
        <v>0</v>
      </c>
      <c r="Q146">
        <f>SUMIF(SmtRes!AQ198:'SmtRes'!AQ200,"=1",SmtRes!DG198:'SmtRes'!DG200)</f>
        <v>7352.48</v>
      </c>
      <c r="R146">
        <f>SUMIF(SmtRes!AQ198:'SmtRes'!AQ200,"=1",SmtRes!DH198:'SmtRes'!DH200)</f>
        <v>2052.4899999999998</v>
      </c>
      <c r="S146">
        <f>SUMIF(SmtRes!AQ198:'SmtRes'!AQ200,"=1",SmtRes!DI198:'SmtRes'!DI200)</f>
        <v>1737.4</v>
      </c>
      <c r="T146">
        <f t="shared" si="144"/>
        <v>0</v>
      </c>
      <c r="U146">
        <f>SUMIF(SmtRes!AQ198:'SmtRes'!AQ200,"=1",SmtRes!CV198:'SmtRes'!CV200)</f>
        <v>2.9750000000000001</v>
      </c>
      <c r="V146">
        <f>SUMIF(SmtRes!AQ198:'SmtRes'!AQ200,"=1",SmtRes!CW198:'SmtRes'!CW200)</f>
        <v>2.75</v>
      </c>
      <c r="W146">
        <f t="shared" si="145"/>
        <v>0</v>
      </c>
      <c r="X146">
        <f t="shared" si="146"/>
        <v>3903.59</v>
      </c>
      <c r="Y146">
        <f t="shared" si="147"/>
        <v>2273.9299999999998</v>
      </c>
      <c r="AA146">
        <v>48330150</v>
      </c>
      <c r="AB146">
        <f t="shared" si="148"/>
        <v>3740.75875</v>
      </c>
      <c r="AC146">
        <f>ROUND((0),6)</f>
        <v>0</v>
      </c>
      <c r="AD146">
        <f>ROUND((((SUM(SmtRes!BR198:'SmtRes'!BR200))-(SUM(SmtRes!BS198:'SmtRes'!BS200)))+AE146),6)</f>
        <v>2872.0587500000001</v>
      </c>
      <c r="AE146">
        <f>ROUND((SUM(SmtRes!BS198:'SmtRes'!BS200)),6)</f>
        <v>1026.2449999999999</v>
      </c>
      <c r="AF146">
        <f>ROUND((SUM(SmtRes!BT198:'SmtRes'!BT200)),6)</f>
        <v>868.7</v>
      </c>
      <c r="AG146">
        <f t="shared" si="149"/>
        <v>0</v>
      </c>
      <c r="AH146">
        <f>(SUM(SmtRes!BU198:'SmtRes'!BU200))</f>
        <v>1.4874999999999998</v>
      </c>
      <c r="AI146">
        <f>(SUM(SmtRes!BV198:'SmtRes'!BV200))</f>
        <v>1.375</v>
      </c>
      <c r="AJ146">
        <f t="shared" si="150"/>
        <v>0</v>
      </c>
      <c r="AK146">
        <v>3813.6030000000005</v>
      </c>
      <c r="AL146">
        <v>0</v>
      </c>
      <c r="AM146">
        <v>2297.6470000000004</v>
      </c>
      <c r="AN146">
        <v>820.99600000000009</v>
      </c>
      <c r="AO146">
        <v>694.95999999999992</v>
      </c>
      <c r="AP146">
        <v>0</v>
      </c>
      <c r="AQ146">
        <v>1.19</v>
      </c>
      <c r="AR146">
        <v>1.1000000000000001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326</v>
      </c>
      <c r="BM146">
        <v>33001</v>
      </c>
      <c r="BN146">
        <v>33926398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286</v>
      </c>
      <c r="CO146">
        <v>0</v>
      </c>
      <c r="CP146">
        <f t="shared" si="151"/>
        <v>11142.369999999999</v>
      </c>
      <c r="CQ146">
        <f>SUMIF(SmtRes!AQ198:'SmtRes'!AQ200,"=1",SmtRes!AA198:'SmtRes'!AA200)</f>
        <v>0</v>
      </c>
      <c r="CR146">
        <f>SUMIF(SmtRes!AQ198:'SmtRes'!AQ200,"=1",SmtRes!AB198:'SmtRes'!AB200)</f>
        <v>2673.63</v>
      </c>
      <c r="CS146">
        <f>SUMIF(SmtRes!AQ198:'SmtRes'!AQ200,"=1",SmtRes!AC198:'SmtRes'!AC200)</f>
        <v>746.36</v>
      </c>
      <c r="CT146">
        <f>SUMIF(SmtRes!AQ198:'SmtRes'!AQ200,"=1",SmtRes!AD198:'SmtRes'!AD200)</f>
        <v>584</v>
      </c>
      <c r="CU146">
        <f t="shared" si="152"/>
        <v>0</v>
      </c>
      <c r="CV146">
        <f>SUMIF(SmtRes!AQ198:'SmtRes'!AQ200,"=1",SmtRes!BU198:'SmtRes'!BU200)</f>
        <v>1.4874999999999998</v>
      </c>
      <c r="CW146">
        <f>SUMIF(SmtRes!AQ198:'SmtRes'!AQ200,"=1",SmtRes!BV198:'SmtRes'!BV200)</f>
        <v>1.375</v>
      </c>
      <c r="CX146">
        <f t="shared" si="153"/>
        <v>0</v>
      </c>
      <c r="CY146">
        <f t="shared" si="154"/>
        <v>3903.5866999999998</v>
      </c>
      <c r="CZ146">
        <f t="shared" si="155"/>
        <v>2273.9339999999997</v>
      </c>
      <c r="DB146">
        <v>9</v>
      </c>
      <c r="DC146" t="s">
        <v>3</v>
      </c>
      <c r="DD146" t="s">
        <v>3</v>
      </c>
      <c r="DE146" t="s">
        <v>287</v>
      </c>
      <c r="DF146" t="s">
        <v>287</v>
      </c>
      <c r="DG146" t="s">
        <v>287</v>
      </c>
      <c r="DH146" t="s">
        <v>3</v>
      </c>
      <c r="DI146" t="s">
        <v>287</v>
      </c>
      <c r="DJ146" t="s">
        <v>287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21</v>
      </c>
      <c r="DW146" t="s">
        <v>21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46827587</v>
      </c>
      <c r="EF146">
        <v>2</v>
      </c>
      <c r="EG146" t="s">
        <v>23</v>
      </c>
      <c r="EH146">
        <v>27</v>
      </c>
      <c r="EI146" t="s">
        <v>24</v>
      </c>
      <c r="EJ146">
        <v>1</v>
      </c>
      <c r="EK146">
        <v>33001</v>
      </c>
      <c r="EL146" t="s">
        <v>24</v>
      </c>
      <c r="EM146" t="s">
        <v>25</v>
      </c>
      <c r="EO146" t="s">
        <v>262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1.19</v>
      </c>
      <c r="EX146">
        <v>1.1000000000000001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605523730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56"/>
        <v>0</v>
      </c>
      <c r="GM146">
        <f t="shared" si="157"/>
        <v>17319.89</v>
      </c>
      <c r="GN146">
        <f t="shared" si="158"/>
        <v>17319.89</v>
      </c>
      <c r="GO146">
        <f t="shared" si="159"/>
        <v>0</v>
      </c>
      <c r="GP146">
        <f t="shared" si="160"/>
        <v>0</v>
      </c>
      <c r="GR146">
        <v>0</v>
      </c>
      <c r="GS146">
        <v>3</v>
      </c>
      <c r="GT146">
        <v>0</v>
      </c>
      <c r="GU146" t="s">
        <v>3</v>
      </c>
      <c r="GV146">
        <f t="shared" si="161"/>
        <v>0</v>
      </c>
      <c r="GW146">
        <v>1</v>
      </c>
      <c r="GX146">
        <f t="shared" si="162"/>
        <v>0</v>
      </c>
      <c r="HA146">
        <v>0</v>
      </c>
      <c r="HB146">
        <v>0</v>
      </c>
      <c r="HC146">
        <f t="shared" si="163"/>
        <v>0</v>
      </c>
      <c r="HE146" t="s">
        <v>3</v>
      </c>
      <c r="HF146" t="s">
        <v>3</v>
      </c>
      <c r="HM146" t="s">
        <v>3</v>
      </c>
      <c r="HN146" t="s">
        <v>26</v>
      </c>
      <c r="HO146" t="s">
        <v>27</v>
      </c>
      <c r="HP146" t="s">
        <v>24</v>
      </c>
      <c r="HQ146" t="s">
        <v>24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ROW(SmtRes!A219)</f>
        <v>219</v>
      </c>
      <c r="D147">
        <f>ROW(EtalonRes!A219)</f>
        <v>219</v>
      </c>
      <c r="E147" t="s">
        <v>328</v>
      </c>
      <c r="F147" t="s">
        <v>329</v>
      </c>
      <c r="G147" t="s">
        <v>330</v>
      </c>
      <c r="H147" t="s">
        <v>21</v>
      </c>
      <c r="I147">
        <v>0</v>
      </c>
      <c r="J147">
        <v>0</v>
      </c>
      <c r="K147">
        <v>0</v>
      </c>
      <c r="O147">
        <f t="shared" si="143"/>
        <v>0</v>
      </c>
      <c r="P147">
        <f>SUMIF(SmtRes!AQ201:'SmtRes'!AQ219,"=1",SmtRes!DF201:'SmtRes'!DF219)</f>
        <v>0</v>
      </c>
      <c r="Q147">
        <f>SUMIF(SmtRes!AQ201:'SmtRes'!AQ219,"=1",SmtRes!DG201:'SmtRes'!DG219)</f>
        <v>0</v>
      </c>
      <c r="R147">
        <f>SUMIF(SmtRes!AQ201:'SmtRes'!AQ219,"=1",SmtRes!DH201:'SmtRes'!DH219)</f>
        <v>0</v>
      </c>
      <c r="S147">
        <f>SUMIF(SmtRes!AQ201:'SmtRes'!AQ219,"=1",SmtRes!DI201:'SmtRes'!DI219)</f>
        <v>0</v>
      </c>
      <c r="T147">
        <f t="shared" si="144"/>
        <v>0</v>
      </c>
      <c r="U147">
        <f>SUMIF(SmtRes!AQ201:'SmtRes'!AQ219,"=1",SmtRes!CV201:'SmtRes'!CV219)</f>
        <v>0</v>
      </c>
      <c r="V147">
        <f>SUMIF(SmtRes!AQ201:'SmtRes'!AQ219,"=1",SmtRes!CW201:'SmtRes'!CW219)</f>
        <v>0</v>
      </c>
      <c r="W147">
        <f t="shared" si="145"/>
        <v>0</v>
      </c>
      <c r="X147">
        <f t="shared" si="146"/>
        <v>0</v>
      </c>
      <c r="Y147">
        <f t="shared" si="147"/>
        <v>0</v>
      </c>
      <c r="AA147">
        <v>48330150</v>
      </c>
      <c r="AB147">
        <f t="shared" si="148"/>
        <v>11359.788854</v>
      </c>
      <c r="AC147">
        <f>ROUND((SUM(SmtRes!BQ201:'SmtRes'!BQ219)),6)</f>
        <v>146.206354</v>
      </c>
      <c r="AD147">
        <f>ROUND((((SUM(SmtRes!BR201:'SmtRes'!BR219))-(SUM(SmtRes!BS201:'SmtRes'!BS219)))+AE147),6)</f>
        <v>5826.7224999999999</v>
      </c>
      <c r="AE147">
        <f>ROUND((SUM(SmtRes!BS201:'SmtRes'!BS219)),6)</f>
        <v>2336.6882999999998</v>
      </c>
      <c r="AF147">
        <f>ROUND((SUM(SmtRes!BT201:'SmtRes'!BT219)),6)</f>
        <v>5386.86</v>
      </c>
      <c r="AG147">
        <f t="shared" si="149"/>
        <v>0</v>
      </c>
      <c r="AH147">
        <f>(SUM(SmtRes!BU201:'SmtRes'!BU219))</f>
        <v>9</v>
      </c>
      <c r="AI147">
        <f>(SUM(SmtRes!BV201:'SmtRes'!BV219))</f>
        <v>3.21</v>
      </c>
      <c r="AJ147">
        <f t="shared" si="150"/>
        <v>0</v>
      </c>
      <c r="AK147">
        <v>13696.477154</v>
      </c>
      <c r="AL147">
        <v>146.20635399999998</v>
      </c>
      <c r="AM147">
        <v>5826.7225000000008</v>
      </c>
      <c r="AN147">
        <v>2336.6882999999998</v>
      </c>
      <c r="AO147">
        <v>5386.86</v>
      </c>
      <c r="AP147">
        <v>0</v>
      </c>
      <c r="AQ147">
        <v>9</v>
      </c>
      <c r="AR147">
        <v>3.21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331</v>
      </c>
      <c r="BM147">
        <v>33001</v>
      </c>
      <c r="BN147">
        <v>33926398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51"/>
        <v>0</v>
      </c>
      <c r="CQ147">
        <f>SUMIF(SmtRes!AQ201:'SmtRes'!AQ219,"=1",SmtRes!AA201:'SmtRes'!AA219)</f>
        <v>198321.1</v>
      </c>
      <c r="CR147">
        <f>SUMIF(SmtRes!AQ201:'SmtRes'!AQ219,"=1",SmtRes!AB201:'SmtRes'!AB219)</f>
        <v>3322.6800000000003</v>
      </c>
      <c r="CS147">
        <f>SUMIF(SmtRes!AQ201:'SmtRes'!AQ219,"=1",SmtRes!AC201:'SmtRes'!AC219)</f>
        <v>1395.79</v>
      </c>
      <c r="CT147">
        <f>SUMIF(SmtRes!AQ201:'SmtRes'!AQ219,"=1",SmtRes!AD201:'SmtRes'!AD219)</f>
        <v>598.54</v>
      </c>
      <c r="CU147">
        <f t="shared" si="152"/>
        <v>0</v>
      </c>
      <c r="CV147">
        <f>SUMIF(SmtRes!AQ201:'SmtRes'!AQ219,"=1",SmtRes!BU201:'SmtRes'!BU219)</f>
        <v>9</v>
      </c>
      <c r="CW147">
        <f>SUMIF(SmtRes!AQ201:'SmtRes'!AQ219,"=1",SmtRes!BV201:'SmtRes'!BV219)</f>
        <v>3.21</v>
      </c>
      <c r="CX147">
        <f t="shared" si="153"/>
        <v>0</v>
      </c>
      <c r="CY147">
        <f t="shared" si="154"/>
        <v>0</v>
      </c>
      <c r="CZ147">
        <f t="shared" si="155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21</v>
      </c>
      <c r="DW147" t="s">
        <v>21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46827587</v>
      </c>
      <c r="EF147">
        <v>2</v>
      </c>
      <c r="EG147" t="s">
        <v>23</v>
      </c>
      <c r="EH147">
        <v>27</v>
      </c>
      <c r="EI147" t="s">
        <v>24</v>
      </c>
      <c r="EJ147">
        <v>1</v>
      </c>
      <c r="EK147">
        <v>33001</v>
      </c>
      <c r="EL147" t="s">
        <v>24</v>
      </c>
      <c r="EM147" t="s">
        <v>25</v>
      </c>
      <c r="EO147" t="s">
        <v>3</v>
      </c>
      <c r="EQ147">
        <v>131584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9</v>
      </c>
      <c r="EX147">
        <v>3.21</v>
      </c>
      <c r="EY147">
        <v>0</v>
      </c>
      <c r="FQ147">
        <v>0</v>
      </c>
      <c r="FR147"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-1279449932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56"/>
        <v>0</v>
      </c>
      <c r="GM147">
        <f t="shared" si="157"/>
        <v>0</v>
      </c>
      <c r="GN147">
        <f t="shared" si="158"/>
        <v>0</v>
      </c>
      <c r="GO147">
        <f t="shared" si="159"/>
        <v>0</v>
      </c>
      <c r="GP147">
        <f t="shared" si="160"/>
        <v>0</v>
      </c>
      <c r="GR147">
        <v>0</v>
      </c>
      <c r="GS147">
        <v>3</v>
      </c>
      <c r="GT147">
        <v>0</v>
      </c>
      <c r="GU147" t="s">
        <v>3</v>
      </c>
      <c r="GV147">
        <f t="shared" si="161"/>
        <v>0</v>
      </c>
      <c r="GW147">
        <v>1</v>
      </c>
      <c r="GX147">
        <f t="shared" si="162"/>
        <v>0</v>
      </c>
      <c r="HA147">
        <v>0</v>
      </c>
      <c r="HB147">
        <v>0</v>
      </c>
      <c r="HC147">
        <f t="shared" si="163"/>
        <v>0</v>
      </c>
      <c r="HE147" t="s">
        <v>3</v>
      </c>
      <c r="HF147" t="s">
        <v>3</v>
      </c>
      <c r="HM147" t="s">
        <v>3</v>
      </c>
      <c r="HN147" t="s">
        <v>26</v>
      </c>
      <c r="HO147" t="s">
        <v>27</v>
      </c>
      <c r="HP147" t="s">
        <v>24</v>
      </c>
      <c r="HQ147" t="s">
        <v>24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207</v>
      </c>
      <c r="E148" t="s">
        <v>332</v>
      </c>
      <c r="F148" t="s">
        <v>81</v>
      </c>
      <c r="G148" t="s">
        <v>82</v>
      </c>
      <c r="H148" t="s">
        <v>83</v>
      </c>
      <c r="I148">
        <f>I147*J148</f>
        <v>0</v>
      </c>
      <c r="J148">
        <v>0</v>
      </c>
      <c r="K148">
        <v>0</v>
      </c>
      <c r="O148">
        <f t="shared" si="143"/>
        <v>0</v>
      </c>
      <c r="P148">
        <f t="shared" ref="P148:P156" si="182">ROUND(CQ148*I148,2)</f>
        <v>0</v>
      </c>
      <c r="Q148">
        <f t="shared" ref="Q148:Q156" si="183">ROUND(CR148*I148,2)</f>
        <v>0</v>
      </c>
      <c r="R148">
        <f t="shared" ref="R148:R156" si="184">ROUND(CS148*I148,2)</f>
        <v>0</v>
      </c>
      <c r="S148">
        <f t="shared" ref="S148:S156" si="185">ROUND(CT148*I148,2)</f>
        <v>0</v>
      </c>
      <c r="T148">
        <f t="shared" si="144"/>
        <v>0</v>
      </c>
      <c r="U148">
        <f t="shared" ref="U148:U156" si="186">ROUND(CV148*I148,7)</f>
        <v>0</v>
      </c>
      <c r="V148">
        <f t="shared" ref="V148:V156" si="187">ROUND(CW148*I148,7)</f>
        <v>0</v>
      </c>
      <c r="W148">
        <f t="shared" si="145"/>
        <v>0</v>
      </c>
      <c r="X148">
        <f t="shared" si="146"/>
        <v>0</v>
      </c>
      <c r="Y148">
        <f t="shared" si="147"/>
        <v>0</v>
      </c>
      <c r="AA148">
        <v>48330150</v>
      </c>
      <c r="AB148">
        <f t="shared" si="148"/>
        <v>174.93</v>
      </c>
      <c r="AC148">
        <f t="shared" ref="AC148:AC156" si="188">ROUND((ES148),6)</f>
        <v>174.93</v>
      </c>
      <c r="AD148">
        <f t="shared" ref="AD148:AD156" si="189">ROUND((((ET148)-(EU148))+AE148),6)</f>
        <v>0</v>
      </c>
      <c r="AE148">
        <f t="shared" ref="AE148:AE156" si="190">ROUND((EU148),6)</f>
        <v>0</v>
      </c>
      <c r="AF148">
        <f t="shared" ref="AF148:AF156" si="191">ROUND((EV148),6)</f>
        <v>0</v>
      </c>
      <c r="AG148">
        <f t="shared" si="149"/>
        <v>0</v>
      </c>
      <c r="AH148">
        <f t="shared" ref="AH148:AH156" si="192">(EW148)</f>
        <v>0</v>
      </c>
      <c r="AI148">
        <f t="shared" ref="AI148:AI156" si="193">(EX148)</f>
        <v>0</v>
      </c>
      <c r="AJ148">
        <f t="shared" si="150"/>
        <v>0</v>
      </c>
      <c r="AK148">
        <v>174.93</v>
      </c>
      <c r="AL148">
        <v>174.93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1.1100000000000001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84</v>
      </c>
      <c r="BM148">
        <v>33001</v>
      </c>
      <c r="BN148">
        <v>0</v>
      </c>
      <c r="BO148" t="s">
        <v>81</v>
      </c>
      <c r="BP148">
        <v>1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51"/>
        <v>0</v>
      </c>
      <c r="CQ148">
        <f t="shared" ref="CQ148:CQ156" si="194">ROUND(AL148*BC148,2)</f>
        <v>194.17</v>
      </c>
      <c r="CR148">
        <f t="shared" ref="CR148:CR156" si="195">ROUND(AM148*BB148,2)</f>
        <v>0</v>
      </c>
      <c r="CS148">
        <f t="shared" ref="CS148:CS156" si="196">ROUND(AN148*BS148,2)</f>
        <v>0</v>
      </c>
      <c r="CT148">
        <f t="shared" ref="CT148:CT156" si="197">ROUND(AO148*BA148,2)</f>
        <v>0</v>
      </c>
      <c r="CU148">
        <f t="shared" si="152"/>
        <v>0</v>
      </c>
      <c r="CV148">
        <f t="shared" ref="CV148:CV156" si="198">AH148</f>
        <v>0</v>
      </c>
      <c r="CW148">
        <f t="shared" ref="CW148:CW156" si="199">AI148</f>
        <v>0</v>
      </c>
      <c r="CX148">
        <f t="shared" si="153"/>
        <v>0</v>
      </c>
      <c r="CY148">
        <f t="shared" si="154"/>
        <v>0</v>
      </c>
      <c r="CZ148">
        <f t="shared" si="155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83</v>
      </c>
      <c r="DW148" t="s">
        <v>83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46827587</v>
      </c>
      <c r="EF148">
        <v>2</v>
      </c>
      <c r="EG148" t="s">
        <v>23</v>
      </c>
      <c r="EH148">
        <v>27</v>
      </c>
      <c r="EI148" t="s">
        <v>24</v>
      </c>
      <c r="EJ148">
        <v>1</v>
      </c>
      <c r="EK148">
        <v>33001</v>
      </c>
      <c r="EL148" t="s">
        <v>24</v>
      </c>
      <c r="EM148" t="s">
        <v>25</v>
      </c>
      <c r="EO148" t="s">
        <v>3</v>
      </c>
      <c r="EQ148">
        <v>512</v>
      </c>
      <c r="ER148">
        <v>174.93</v>
      </c>
      <c r="ES148">
        <v>174.93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-353874833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56"/>
        <v>0</v>
      </c>
      <c r="GM148">
        <f t="shared" si="157"/>
        <v>0</v>
      </c>
      <c r="GN148">
        <f t="shared" si="158"/>
        <v>0</v>
      </c>
      <c r="GO148">
        <f t="shared" si="159"/>
        <v>0</v>
      </c>
      <c r="GP148">
        <f t="shared" si="160"/>
        <v>0</v>
      </c>
      <c r="GR148">
        <v>0</v>
      </c>
      <c r="GS148">
        <v>3</v>
      </c>
      <c r="GT148">
        <v>0</v>
      </c>
      <c r="GU148" t="s">
        <v>3</v>
      </c>
      <c r="GV148">
        <f t="shared" si="161"/>
        <v>0</v>
      </c>
      <c r="GW148">
        <v>1</v>
      </c>
      <c r="GX148">
        <f t="shared" si="162"/>
        <v>0</v>
      </c>
      <c r="HA148">
        <v>0</v>
      </c>
      <c r="HB148">
        <v>0</v>
      </c>
      <c r="HC148">
        <f t="shared" si="163"/>
        <v>0</v>
      </c>
      <c r="HE148" t="s">
        <v>3</v>
      </c>
      <c r="HF148" t="s">
        <v>3</v>
      </c>
      <c r="HM148" t="s">
        <v>3</v>
      </c>
      <c r="HN148" t="s">
        <v>26</v>
      </c>
      <c r="HO148" t="s">
        <v>27</v>
      </c>
      <c r="HP148" t="s">
        <v>24</v>
      </c>
      <c r="HQ148" t="s">
        <v>24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209</v>
      </c>
      <c r="E149" t="s">
        <v>333</v>
      </c>
      <c r="F149" t="s">
        <v>240</v>
      </c>
      <c r="G149" t="s">
        <v>241</v>
      </c>
      <c r="H149" t="s">
        <v>21</v>
      </c>
      <c r="I149">
        <f>I147*J149</f>
        <v>0</v>
      </c>
      <c r="J149">
        <v>0</v>
      </c>
      <c r="K149">
        <v>0</v>
      </c>
      <c r="O149">
        <f t="shared" si="143"/>
        <v>0</v>
      </c>
      <c r="P149">
        <f t="shared" si="182"/>
        <v>0</v>
      </c>
      <c r="Q149">
        <f t="shared" si="183"/>
        <v>0</v>
      </c>
      <c r="R149">
        <f t="shared" si="184"/>
        <v>0</v>
      </c>
      <c r="S149">
        <f t="shared" si="185"/>
        <v>0</v>
      </c>
      <c r="T149">
        <f t="shared" si="144"/>
        <v>0</v>
      </c>
      <c r="U149">
        <f t="shared" si="186"/>
        <v>0</v>
      </c>
      <c r="V149">
        <f t="shared" si="187"/>
        <v>0</v>
      </c>
      <c r="W149">
        <f t="shared" si="145"/>
        <v>0</v>
      </c>
      <c r="X149">
        <f t="shared" si="146"/>
        <v>0</v>
      </c>
      <c r="Y149">
        <f t="shared" si="147"/>
        <v>0</v>
      </c>
      <c r="AA149">
        <v>48330150</v>
      </c>
      <c r="AB149">
        <f t="shared" si="148"/>
        <v>0</v>
      </c>
      <c r="AC149">
        <f t="shared" si="188"/>
        <v>0</v>
      </c>
      <c r="AD149">
        <f t="shared" si="189"/>
        <v>0</v>
      </c>
      <c r="AE149">
        <f t="shared" si="190"/>
        <v>0</v>
      </c>
      <c r="AF149">
        <f t="shared" si="191"/>
        <v>0</v>
      </c>
      <c r="AG149">
        <f t="shared" si="149"/>
        <v>0</v>
      </c>
      <c r="AH149">
        <f t="shared" si="192"/>
        <v>0</v>
      </c>
      <c r="AI149">
        <f t="shared" si="193"/>
        <v>0</v>
      </c>
      <c r="AJ149">
        <f t="shared" si="150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51"/>
        <v>0</v>
      </c>
      <c r="CQ149">
        <f t="shared" si="194"/>
        <v>0</v>
      </c>
      <c r="CR149">
        <f t="shared" si="195"/>
        <v>0</v>
      </c>
      <c r="CS149">
        <f t="shared" si="196"/>
        <v>0</v>
      </c>
      <c r="CT149">
        <f t="shared" si="197"/>
        <v>0</v>
      </c>
      <c r="CU149">
        <f t="shared" si="152"/>
        <v>0</v>
      </c>
      <c r="CV149">
        <f t="shared" si="198"/>
        <v>0</v>
      </c>
      <c r="CW149">
        <f t="shared" si="199"/>
        <v>0</v>
      </c>
      <c r="CX149">
        <f t="shared" si="153"/>
        <v>0</v>
      </c>
      <c r="CY149">
        <f t="shared" si="154"/>
        <v>0</v>
      </c>
      <c r="CZ149">
        <f t="shared" si="15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21</v>
      </c>
      <c r="DW149" t="s">
        <v>21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46827587</v>
      </c>
      <c r="EF149">
        <v>2</v>
      </c>
      <c r="EG149" t="s">
        <v>23</v>
      </c>
      <c r="EH149">
        <v>27</v>
      </c>
      <c r="EI149" t="s">
        <v>24</v>
      </c>
      <c r="EJ149">
        <v>1</v>
      </c>
      <c r="EK149">
        <v>33001</v>
      </c>
      <c r="EL149" t="s">
        <v>24</v>
      </c>
      <c r="EM149" t="s">
        <v>25</v>
      </c>
      <c r="EO149" t="s">
        <v>3</v>
      </c>
      <c r="EQ149">
        <v>512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457934895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56"/>
        <v>0</v>
      </c>
      <c r="GM149">
        <f t="shared" si="157"/>
        <v>0</v>
      </c>
      <c r="GN149">
        <f t="shared" si="158"/>
        <v>0</v>
      </c>
      <c r="GO149">
        <f t="shared" si="159"/>
        <v>0</v>
      </c>
      <c r="GP149">
        <f t="shared" si="160"/>
        <v>0</v>
      </c>
      <c r="GR149">
        <v>0</v>
      </c>
      <c r="GS149">
        <v>3</v>
      </c>
      <c r="GT149">
        <v>0</v>
      </c>
      <c r="GU149" t="s">
        <v>3</v>
      </c>
      <c r="GV149">
        <f t="shared" si="161"/>
        <v>0</v>
      </c>
      <c r="GW149">
        <v>1</v>
      </c>
      <c r="GX149">
        <f t="shared" si="162"/>
        <v>0</v>
      </c>
      <c r="HA149">
        <v>0</v>
      </c>
      <c r="HB149">
        <v>0</v>
      </c>
      <c r="HC149">
        <f t="shared" si="163"/>
        <v>0</v>
      </c>
      <c r="HE149" t="s">
        <v>3</v>
      </c>
      <c r="HF149" t="s">
        <v>3</v>
      </c>
      <c r="HM149" t="s">
        <v>3</v>
      </c>
      <c r="HN149" t="s">
        <v>26</v>
      </c>
      <c r="HO149" t="s">
        <v>27</v>
      </c>
      <c r="HP149" t="s">
        <v>24</v>
      </c>
      <c r="HQ149" t="s">
        <v>24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210</v>
      </c>
      <c r="E150" t="s">
        <v>334</v>
      </c>
      <c r="F150" t="s">
        <v>243</v>
      </c>
      <c r="G150" t="s">
        <v>244</v>
      </c>
      <c r="H150" t="s">
        <v>40</v>
      </c>
      <c r="I150">
        <f>I147*J150</f>
        <v>0</v>
      </c>
      <c r="J150">
        <v>0</v>
      </c>
      <c r="K150">
        <v>0</v>
      </c>
      <c r="O150">
        <f t="shared" si="143"/>
        <v>0</v>
      </c>
      <c r="P150">
        <f t="shared" si="182"/>
        <v>0</v>
      </c>
      <c r="Q150">
        <f t="shared" si="183"/>
        <v>0</v>
      </c>
      <c r="R150">
        <f t="shared" si="184"/>
        <v>0</v>
      </c>
      <c r="S150">
        <f t="shared" si="185"/>
        <v>0</v>
      </c>
      <c r="T150">
        <f t="shared" si="144"/>
        <v>0</v>
      </c>
      <c r="U150">
        <f t="shared" si="186"/>
        <v>0</v>
      </c>
      <c r="V150">
        <f t="shared" si="187"/>
        <v>0</v>
      </c>
      <c r="W150">
        <f t="shared" si="145"/>
        <v>0</v>
      </c>
      <c r="X150">
        <f t="shared" si="146"/>
        <v>0</v>
      </c>
      <c r="Y150">
        <f t="shared" si="147"/>
        <v>0</v>
      </c>
      <c r="AA150">
        <v>48330150</v>
      </c>
      <c r="AB150">
        <f t="shared" si="148"/>
        <v>0</v>
      </c>
      <c r="AC150">
        <f t="shared" si="188"/>
        <v>0</v>
      </c>
      <c r="AD150">
        <f t="shared" si="189"/>
        <v>0</v>
      </c>
      <c r="AE150">
        <f t="shared" si="190"/>
        <v>0</v>
      </c>
      <c r="AF150">
        <f t="shared" si="191"/>
        <v>0</v>
      </c>
      <c r="AG150">
        <f t="shared" si="149"/>
        <v>0</v>
      </c>
      <c r="AH150">
        <f t="shared" si="192"/>
        <v>0</v>
      </c>
      <c r="AI150">
        <f t="shared" si="193"/>
        <v>0</v>
      </c>
      <c r="AJ150">
        <f t="shared" si="150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51"/>
        <v>0</v>
      </c>
      <c r="CQ150">
        <f t="shared" si="194"/>
        <v>0</v>
      </c>
      <c r="CR150">
        <f t="shared" si="195"/>
        <v>0</v>
      </c>
      <c r="CS150">
        <f t="shared" si="196"/>
        <v>0</v>
      </c>
      <c r="CT150">
        <f t="shared" si="197"/>
        <v>0</v>
      </c>
      <c r="CU150">
        <f t="shared" si="152"/>
        <v>0</v>
      </c>
      <c r="CV150">
        <f t="shared" si="198"/>
        <v>0</v>
      </c>
      <c r="CW150">
        <f t="shared" si="199"/>
        <v>0</v>
      </c>
      <c r="CX150">
        <f t="shared" si="153"/>
        <v>0</v>
      </c>
      <c r="CY150">
        <f t="shared" si="154"/>
        <v>0</v>
      </c>
      <c r="CZ150">
        <f t="shared" si="15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40</v>
      </c>
      <c r="DW150" t="s">
        <v>40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46827587</v>
      </c>
      <c r="EF150">
        <v>2</v>
      </c>
      <c r="EG150" t="s">
        <v>23</v>
      </c>
      <c r="EH150">
        <v>27</v>
      </c>
      <c r="EI150" t="s">
        <v>24</v>
      </c>
      <c r="EJ150">
        <v>1</v>
      </c>
      <c r="EK150">
        <v>33001</v>
      </c>
      <c r="EL150" t="s">
        <v>24</v>
      </c>
      <c r="EM150" t="s">
        <v>25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1602794472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56"/>
        <v>0</v>
      </c>
      <c r="GM150">
        <f t="shared" si="157"/>
        <v>0</v>
      </c>
      <c r="GN150">
        <f t="shared" si="158"/>
        <v>0</v>
      </c>
      <c r="GO150">
        <f t="shared" si="159"/>
        <v>0</v>
      </c>
      <c r="GP150">
        <f t="shared" si="160"/>
        <v>0</v>
      </c>
      <c r="GR150">
        <v>0</v>
      </c>
      <c r="GS150">
        <v>3</v>
      </c>
      <c r="GT150">
        <v>0</v>
      </c>
      <c r="GU150" t="s">
        <v>3</v>
      </c>
      <c r="GV150">
        <f t="shared" si="161"/>
        <v>0</v>
      </c>
      <c r="GW150">
        <v>1</v>
      </c>
      <c r="GX150">
        <f t="shared" si="162"/>
        <v>0</v>
      </c>
      <c r="HA150">
        <v>0</v>
      </c>
      <c r="HB150">
        <v>0</v>
      </c>
      <c r="HC150">
        <f t="shared" si="163"/>
        <v>0</v>
      </c>
      <c r="HE150" t="s">
        <v>3</v>
      </c>
      <c r="HF150" t="s">
        <v>3</v>
      </c>
      <c r="HM150" t="s">
        <v>3</v>
      </c>
      <c r="HN150" t="s">
        <v>26</v>
      </c>
      <c r="HO150" t="s">
        <v>27</v>
      </c>
      <c r="HP150" t="s">
        <v>24</v>
      </c>
      <c r="HQ150" t="s">
        <v>24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211</v>
      </c>
      <c r="E151" t="s">
        <v>335</v>
      </c>
      <c r="F151" t="s">
        <v>86</v>
      </c>
      <c r="G151" t="s">
        <v>87</v>
      </c>
      <c r="H151" t="s">
        <v>83</v>
      </c>
      <c r="I151">
        <f>I147*J151</f>
        <v>0</v>
      </c>
      <c r="J151">
        <v>0</v>
      </c>
      <c r="K151">
        <v>0</v>
      </c>
      <c r="O151">
        <f t="shared" si="143"/>
        <v>0</v>
      </c>
      <c r="P151">
        <f t="shared" si="182"/>
        <v>0</v>
      </c>
      <c r="Q151">
        <f t="shared" si="183"/>
        <v>0</v>
      </c>
      <c r="R151">
        <f t="shared" si="184"/>
        <v>0</v>
      </c>
      <c r="S151">
        <f t="shared" si="185"/>
        <v>0</v>
      </c>
      <c r="T151">
        <f t="shared" si="144"/>
        <v>0</v>
      </c>
      <c r="U151">
        <f t="shared" si="186"/>
        <v>0</v>
      </c>
      <c r="V151">
        <f t="shared" si="187"/>
        <v>0</v>
      </c>
      <c r="W151">
        <f t="shared" si="145"/>
        <v>0</v>
      </c>
      <c r="X151">
        <f t="shared" si="146"/>
        <v>0</v>
      </c>
      <c r="Y151">
        <f t="shared" si="147"/>
        <v>0</v>
      </c>
      <c r="AA151">
        <v>48330150</v>
      </c>
      <c r="AB151">
        <f t="shared" si="148"/>
        <v>0</v>
      </c>
      <c r="AC151">
        <f t="shared" si="188"/>
        <v>0</v>
      </c>
      <c r="AD151">
        <f t="shared" si="189"/>
        <v>0</v>
      </c>
      <c r="AE151">
        <f t="shared" si="190"/>
        <v>0</v>
      </c>
      <c r="AF151">
        <f t="shared" si="191"/>
        <v>0</v>
      </c>
      <c r="AG151">
        <f t="shared" si="149"/>
        <v>0</v>
      </c>
      <c r="AH151">
        <f t="shared" si="192"/>
        <v>0</v>
      </c>
      <c r="AI151">
        <f t="shared" si="193"/>
        <v>0</v>
      </c>
      <c r="AJ151">
        <f t="shared" si="150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51"/>
        <v>0</v>
      </c>
      <c r="CQ151">
        <f t="shared" si="194"/>
        <v>0</v>
      </c>
      <c r="CR151">
        <f t="shared" si="195"/>
        <v>0</v>
      </c>
      <c r="CS151">
        <f t="shared" si="196"/>
        <v>0</v>
      </c>
      <c r="CT151">
        <f t="shared" si="197"/>
        <v>0</v>
      </c>
      <c r="CU151">
        <f t="shared" si="152"/>
        <v>0</v>
      </c>
      <c r="CV151">
        <f t="shared" si="198"/>
        <v>0</v>
      </c>
      <c r="CW151">
        <f t="shared" si="199"/>
        <v>0</v>
      </c>
      <c r="CX151">
        <f t="shared" si="153"/>
        <v>0</v>
      </c>
      <c r="CY151">
        <f t="shared" si="154"/>
        <v>0</v>
      </c>
      <c r="CZ151">
        <f t="shared" si="155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83</v>
      </c>
      <c r="DW151" t="s">
        <v>83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46827587</v>
      </c>
      <c r="EF151">
        <v>2</v>
      </c>
      <c r="EG151" t="s">
        <v>23</v>
      </c>
      <c r="EH151">
        <v>27</v>
      </c>
      <c r="EI151" t="s">
        <v>24</v>
      </c>
      <c r="EJ151">
        <v>1</v>
      </c>
      <c r="EK151">
        <v>33001</v>
      </c>
      <c r="EL151" t="s">
        <v>24</v>
      </c>
      <c r="EM151" t="s">
        <v>25</v>
      </c>
      <c r="EO151" t="s">
        <v>3</v>
      </c>
      <c r="EQ151">
        <v>512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-1111733769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56"/>
        <v>0</v>
      </c>
      <c r="GM151">
        <f t="shared" si="157"/>
        <v>0</v>
      </c>
      <c r="GN151">
        <f t="shared" si="158"/>
        <v>0</v>
      </c>
      <c r="GO151">
        <f t="shared" si="159"/>
        <v>0</v>
      </c>
      <c r="GP151">
        <f t="shared" si="160"/>
        <v>0</v>
      </c>
      <c r="GR151">
        <v>0</v>
      </c>
      <c r="GS151">
        <v>3</v>
      </c>
      <c r="GT151">
        <v>0</v>
      </c>
      <c r="GU151" t="s">
        <v>3</v>
      </c>
      <c r="GV151">
        <f t="shared" si="161"/>
        <v>0</v>
      </c>
      <c r="GW151">
        <v>1</v>
      </c>
      <c r="GX151">
        <f t="shared" si="162"/>
        <v>0</v>
      </c>
      <c r="HA151">
        <v>0</v>
      </c>
      <c r="HB151">
        <v>0</v>
      </c>
      <c r="HC151">
        <f t="shared" si="163"/>
        <v>0</v>
      </c>
      <c r="HE151" t="s">
        <v>3</v>
      </c>
      <c r="HF151" t="s">
        <v>3</v>
      </c>
      <c r="HM151" t="s">
        <v>3</v>
      </c>
      <c r="HN151" t="s">
        <v>26</v>
      </c>
      <c r="HO151" t="s">
        <v>27</v>
      </c>
      <c r="HP151" t="s">
        <v>24</v>
      </c>
      <c r="HQ151" t="s">
        <v>24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212</v>
      </c>
      <c r="E152" t="s">
        <v>336</v>
      </c>
      <c r="F152" t="s">
        <v>89</v>
      </c>
      <c r="G152" t="s">
        <v>90</v>
      </c>
      <c r="H152" t="s">
        <v>40</v>
      </c>
      <c r="I152">
        <f>I147*J152</f>
        <v>0</v>
      </c>
      <c r="J152">
        <v>0</v>
      </c>
      <c r="K152">
        <v>0</v>
      </c>
      <c r="O152">
        <f t="shared" si="143"/>
        <v>0</v>
      </c>
      <c r="P152">
        <f t="shared" si="182"/>
        <v>0</v>
      </c>
      <c r="Q152">
        <f t="shared" si="183"/>
        <v>0</v>
      </c>
      <c r="R152">
        <f t="shared" si="184"/>
        <v>0</v>
      </c>
      <c r="S152">
        <f t="shared" si="185"/>
        <v>0</v>
      </c>
      <c r="T152">
        <f t="shared" si="144"/>
        <v>0</v>
      </c>
      <c r="U152">
        <f t="shared" si="186"/>
        <v>0</v>
      </c>
      <c r="V152">
        <f t="shared" si="187"/>
        <v>0</v>
      </c>
      <c r="W152">
        <f t="shared" si="145"/>
        <v>0</v>
      </c>
      <c r="X152">
        <f t="shared" si="146"/>
        <v>0</v>
      </c>
      <c r="Y152">
        <f t="shared" si="147"/>
        <v>0</v>
      </c>
      <c r="AA152">
        <v>48330150</v>
      </c>
      <c r="AB152">
        <f t="shared" si="148"/>
        <v>0</v>
      </c>
      <c r="AC152">
        <f t="shared" si="188"/>
        <v>0</v>
      </c>
      <c r="AD152">
        <f t="shared" si="189"/>
        <v>0</v>
      </c>
      <c r="AE152">
        <f t="shared" si="190"/>
        <v>0</v>
      </c>
      <c r="AF152">
        <f t="shared" si="191"/>
        <v>0</v>
      </c>
      <c r="AG152">
        <f t="shared" si="149"/>
        <v>0</v>
      </c>
      <c r="AH152">
        <f t="shared" si="192"/>
        <v>0</v>
      </c>
      <c r="AI152">
        <f t="shared" si="193"/>
        <v>0</v>
      </c>
      <c r="AJ152">
        <f t="shared" si="150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51"/>
        <v>0</v>
      </c>
      <c r="CQ152">
        <f t="shared" si="194"/>
        <v>0</v>
      </c>
      <c r="CR152">
        <f t="shared" si="195"/>
        <v>0</v>
      </c>
      <c r="CS152">
        <f t="shared" si="196"/>
        <v>0</v>
      </c>
      <c r="CT152">
        <f t="shared" si="197"/>
        <v>0</v>
      </c>
      <c r="CU152">
        <f t="shared" si="152"/>
        <v>0</v>
      </c>
      <c r="CV152">
        <f t="shared" si="198"/>
        <v>0</v>
      </c>
      <c r="CW152">
        <f t="shared" si="199"/>
        <v>0</v>
      </c>
      <c r="CX152">
        <f t="shared" si="153"/>
        <v>0</v>
      </c>
      <c r="CY152">
        <f t="shared" si="154"/>
        <v>0</v>
      </c>
      <c r="CZ152">
        <f t="shared" si="155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40</v>
      </c>
      <c r="DW152" t="s">
        <v>40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46827587</v>
      </c>
      <c r="EF152">
        <v>2</v>
      </c>
      <c r="EG152" t="s">
        <v>23</v>
      </c>
      <c r="EH152">
        <v>27</v>
      </c>
      <c r="EI152" t="s">
        <v>24</v>
      </c>
      <c r="EJ152">
        <v>1</v>
      </c>
      <c r="EK152">
        <v>33001</v>
      </c>
      <c r="EL152" t="s">
        <v>24</v>
      </c>
      <c r="EM152" t="s">
        <v>25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1613753229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6"/>
        <v>0</v>
      </c>
      <c r="GM152">
        <f t="shared" si="157"/>
        <v>0</v>
      </c>
      <c r="GN152">
        <f t="shared" si="158"/>
        <v>0</v>
      </c>
      <c r="GO152">
        <f t="shared" si="159"/>
        <v>0</v>
      </c>
      <c r="GP152">
        <f t="shared" si="160"/>
        <v>0</v>
      </c>
      <c r="GR152">
        <v>0</v>
      </c>
      <c r="GS152">
        <v>3</v>
      </c>
      <c r="GT152">
        <v>0</v>
      </c>
      <c r="GU152" t="s">
        <v>3</v>
      </c>
      <c r="GV152">
        <f t="shared" si="161"/>
        <v>0</v>
      </c>
      <c r="GW152">
        <v>1</v>
      </c>
      <c r="GX152">
        <f t="shared" si="162"/>
        <v>0</v>
      </c>
      <c r="HA152">
        <v>0</v>
      </c>
      <c r="HB152">
        <v>0</v>
      </c>
      <c r="HC152">
        <f t="shared" si="163"/>
        <v>0</v>
      </c>
      <c r="HE152" t="s">
        <v>3</v>
      </c>
      <c r="HF152" t="s">
        <v>3</v>
      </c>
      <c r="HM152" t="s">
        <v>3</v>
      </c>
      <c r="HN152" t="s">
        <v>26</v>
      </c>
      <c r="HO152" t="s">
        <v>27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216</v>
      </c>
      <c r="E153" t="s">
        <v>337</v>
      </c>
      <c r="F153" t="s">
        <v>94</v>
      </c>
      <c r="G153" t="s">
        <v>248</v>
      </c>
      <c r="H153" t="s">
        <v>21</v>
      </c>
      <c r="I153">
        <f>I147*J153</f>
        <v>0</v>
      </c>
      <c r="J153">
        <v>0</v>
      </c>
      <c r="K153">
        <v>0</v>
      </c>
      <c r="O153">
        <f t="shared" si="143"/>
        <v>0</v>
      </c>
      <c r="P153">
        <f t="shared" si="182"/>
        <v>0</v>
      </c>
      <c r="Q153">
        <f t="shared" si="183"/>
        <v>0</v>
      </c>
      <c r="R153">
        <f t="shared" si="184"/>
        <v>0</v>
      </c>
      <c r="S153">
        <f t="shared" si="185"/>
        <v>0</v>
      </c>
      <c r="T153">
        <f t="shared" si="144"/>
        <v>0</v>
      </c>
      <c r="U153">
        <f t="shared" si="186"/>
        <v>0</v>
      </c>
      <c r="V153">
        <f t="shared" si="187"/>
        <v>0</v>
      </c>
      <c r="W153">
        <f t="shared" si="145"/>
        <v>0</v>
      </c>
      <c r="X153">
        <f t="shared" si="146"/>
        <v>0</v>
      </c>
      <c r="Y153">
        <f t="shared" si="147"/>
        <v>0</v>
      </c>
      <c r="AA153">
        <v>48330150</v>
      </c>
      <c r="AB153">
        <f t="shared" si="148"/>
        <v>0</v>
      </c>
      <c r="AC153">
        <f t="shared" si="188"/>
        <v>0</v>
      </c>
      <c r="AD153">
        <f t="shared" si="189"/>
        <v>0</v>
      </c>
      <c r="AE153">
        <f t="shared" si="190"/>
        <v>0</v>
      </c>
      <c r="AF153">
        <f t="shared" si="191"/>
        <v>0</v>
      </c>
      <c r="AG153">
        <f t="shared" si="149"/>
        <v>0</v>
      </c>
      <c r="AH153">
        <f t="shared" si="192"/>
        <v>0</v>
      </c>
      <c r="AI153">
        <f t="shared" si="193"/>
        <v>0</v>
      </c>
      <c r="AJ153">
        <f t="shared" si="150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51"/>
        <v>0</v>
      </c>
      <c r="CQ153">
        <f t="shared" si="194"/>
        <v>0</v>
      </c>
      <c r="CR153">
        <f t="shared" si="195"/>
        <v>0</v>
      </c>
      <c r="CS153">
        <f t="shared" si="196"/>
        <v>0</v>
      </c>
      <c r="CT153">
        <f t="shared" si="197"/>
        <v>0</v>
      </c>
      <c r="CU153">
        <f t="shared" si="152"/>
        <v>0</v>
      </c>
      <c r="CV153">
        <f t="shared" si="198"/>
        <v>0</v>
      </c>
      <c r="CW153">
        <f t="shared" si="199"/>
        <v>0</v>
      </c>
      <c r="CX153">
        <f t="shared" si="153"/>
        <v>0</v>
      </c>
      <c r="CY153">
        <f t="shared" si="154"/>
        <v>0</v>
      </c>
      <c r="CZ153">
        <f t="shared" si="155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21</v>
      </c>
      <c r="DW153" t="s">
        <v>21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46827587</v>
      </c>
      <c r="EF153">
        <v>2</v>
      </c>
      <c r="EG153" t="s">
        <v>23</v>
      </c>
      <c r="EH153">
        <v>27</v>
      </c>
      <c r="EI153" t="s">
        <v>24</v>
      </c>
      <c r="EJ153">
        <v>1</v>
      </c>
      <c r="EK153">
        <v>33001</v>
      </c>
      <c r="EL153" t="s">
        <v>24</v>
      </c>
      <c r="EM153" t="s">
        <v>25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-950997571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6"/>
        <v>0</v>
      </c>
      <c r="GM153">
        <f t="shared" si="157"/>
        <v>0</v>
      </c>
      <c r="GN153">
        <f t="shared" si="158"/>
        <v>0</v>
      </c>
      <c r="GO153">
        <f t="shared" si="159"/>
        <v>0</v>
      </c>
      <c r="GP153">
        <f t="shared" si="160"/>
        <v>0</v>
      </c>
      <c r="GR153">
        <v>0</v>
      </c>
      <c r="GS153">
        <v>3</v>
      </c>
      <c r="GT153">
        <v>0</v>
      </c>
      <c r="GU153" t="s">
        <v>3</v>
      </c>
      <c r="GV153">
        <f t="shared" si="161"/>
        <v>0</v>
      </c>
      <c r="GW153">
        <v>1</v>
      </c>
      <c r="GX153">
        <f t="shared" si="162"/>
        <v>0</v>
      </c>
      <c r="HA153">
        <v>0</v>
      </c>
      <c r="HB153">
        <v>0</v>
      </c>
      <c r="HC153">
        <f t="shared" si="163"/>
        <v>0</v>
      </c>
      <c r="HE153" t="s">
        <v>3</v>
      </c>
      <c r="HF153" t="s">
        <v>3</v>
      </c>
      <c r="HM153" t="s">
        <v>3</v>
      </c>
      <c r="HN153" t="s">
        <v>26</v>
      </c>
      <c r="HO153" t="s">
        <v>27</v>
      </c>
      <c r="HP153" t="s">
        <v>24</v>
      </c>
      <c r="HQ153" t="s">
        <v>24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217</v>
      </c>
      <c r="E154" t="s">
        <v>338</v>
      </c>
      <c r="F154" t="s">
        <v>299</v>
      </c>
      <c r="G154" t="s">
        <v>300</v>
      </c>
      <c r="H154" t="s">
        <v>83</v>
      </c>
      <c r="I154">
        <f>I147*J154</f>
        <v>0</v>
      </c>
      <c r="J154">
        <v>0</v>
      </c>
      <c r="K154">
        <v>0</v>
      </c>
      <c r="O154">
        <f t="shared" si="143"/>
        <v>0</v>
      </c>
      <c r="P154">
        <f t="shared" si="182"/>
        <v>0</v>
      </c>
      <c r="Q154">
        <f t="shared" si="183"/>
        <v>0</v>
      </c>
      <c r="R154">
        <f t="shared" si="184"/>
        <v>0</v>
      </c>
      <c r="S154">
        <f t="shared" si="185"/>
        <v>0</v>
      </c>
      <c r="T154">
        <f t="shared" si="144"/>
        <v>0</v>
      </c>
      <c r="U154">
        <f t="shared" si="186"/>
        <v>0</v>
      </c>
      <c r="V154">
        <f t="shared" si="187"/>
        <v>0</v>
      </c>
      <c r="W154">
        <f t="shared" si="145"/>
        <v>0</v>
      </c>
      <c r="X154">
        <f t="shared" si="146"/>
        <v>0</v>
      </c>
      <c r="Y154">
        <f t="shared" si="147"/>
        <v>0</v>
      </c>
      <c r="AA154">
        <v>48330150</v>
      </c>
      <c r="AB154">
        <f t="shared" si="148"/>
        <v>0</v>
      </c>
      <c r="AC154">
        <f t="shared" si="188"/>
        <v>0</v>
      </c>
      <c r="AD154">
        <f t="shared" si="189"/>
        <v>0</v>
      </c>
      <c r="AE154">
        <f t="shared" si="190"/>
        <v>0</v>
      </c>
      <c r="AF154">
        <f t="shared" si="191"/>
        <v>0</v>
      </c>
      <c r="AG154">
        <f t="shared" si="149"/>
        <v>0</v>
      </c>
      <c r="AH154">
        <f t="shared" si="192"/>
        <v>0</v>
      </c>
      <c r="AI154">
        <f t="shared" si="193"/>
        <v>0</v>
      </c>
      <c r="AJ154">
        <f t="shared" si="150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51"/>
        <v>0</v>
      </c>
      <c r="CQ154">
        <f t="shared" si="194"/>
        <v>0</v>
      </c>
      <c r="CR154">
        <f t="shared" si="195"/>
        <v>0</v>
      </c>
      <c r="CS154">
        <f t="shared" si="196"/>
        <v>0</v>
      </c>
      <c r="CT154">
        <f t="shared" si="197"/>
        <v>0</v>
      </c>
      <c r="CU154">
        <f t="shared" si="152"/>
        <v>0</v>
      </c>
      <c r="CV154">
        <f t="shared" si="198"/>
        <v>0</v>
      </c>
      <c r="CW154">
        <f t="shared" si="199"/>
        <v>0</v>
      </c>
      <c r="CX154">
        <f t="shared" si="153"/>
        <v>0</v>
      </c>
      <c r="CY154">
        <f t="shared" si="154"/>
        <v>0</v>
      </c>
      <c r="CZ154">
        <f t="shared" si="155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83</v>
      </c>
      <c r="DW154" t="s">
        <v>83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46827587</v>
      </c>
      <c r="EF154">
        <v>2</v>
      </c>
      <c r="EG154" t="s">
        <v>23</v>
      </c>
      <c r="EH154">
        <v>27</v>
      </c>
      <c r="EI154" t="s">
        <v>24</v>
      </c>
      <c r="EJ154">
        <v>1</v>
      </c>
      <c r="EK154">
        <v>33001</v>
      </c>
      <c r="EL154" t="s">
        <v>24</v>
      </c>
      <c r="EM154" t="s">
        <v>25</v>
      </c>
      <c r="EO154" t="s">
        <v>3</v>
      </c>
      <c r="EQ154">
        <v>512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-1204247626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6"/>
        <v>0</v>
      </c>
      <c r="GM154">
        <f t="shared" si="157"/>
        <v>0</v>
      </c>
      <c r="GN154">
        <f t="shared" si="158"/>
        <v>0</v>
      </c>
      <c r="GO154">
        <f t="shared" si="159"/>
        <v>0</v>
      </c>
      <c r="GP154">
        <f t="shared" si="160"/>
        <v>0</v>
      </c>
      <c r="GR154">
        <v>0</v>
      </c>
      <c r="GS154">
        <v>3</v>
      </c>
      <c r="GT154">
        <v>0</v>
      </c>
      <c r="GU154" t="s">
        <v>3</v>
      </c>
      <c r="GV154">
        <f t="shared" si="161"/>
        <v>0</v>
      </c>
      <c r="GW154">
        <v>1</v>
      </c>
      <c r="GX154">
        <f t="shared" si="162"/>
        <v>0</v>
      </c>
      <c r="HA154">
        <v>0</v>
      </c>
      <c r="HB154">
        <v>0</v>
      </c>
      <c r="HC154">
        <f t="shared" si="163"/>
        <v>0</v>
      </c>
      <c r="HE154" t="s">
        <v>3</v>
      </c>
      <c r="HF154" t="s">
        <v>3</v>
      </c>
      <c r="HM154" t="s">
        <v>3</v>
      </c>
      <c r="HN154" t="s">
        <v>26</v>
      </c>
      <c r="HO154" t="s">
        <v>27</v>
      </c>
      <c r="HP154" t="s">
        <v>24</v>
      </c>
      <c r="HQ154" t="s">
        <v>24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218</v>
      </c>
      <c r="E155" t="s">
        <v>339</v>
      </c>
      <c r="F155" t="s">
        <v>250</v>
      </c>
      <c r="G155" t="s">
        <v>251</v>
      </c>
      <c r="H155" t="s">
        <v>21</v>
      </c>
      <c r="I155">
        <f>I147*J155</f>
        <v>0</v>
      </c>
      <c r="J155">
        <v>0</v>
      </c>
      <c r="K155">
        <v>0</v>
      </c>
      <c r="O155">
        <f t="shared" si="143"/>
        <v>0</v>
      </c>
      <c r="P155">
        <f t="shared" si="182"/>
        <v>0</v>
      </c>
      <c r="Q155">
        <f t="shared" si="183"/>
        <v>0</v>
      </c>
      <c r="R155">
        <f t="shared" si="184"/>
        <v>0</v>
      </c>
      <c r="S155">
        <f t="shared" si="185"/>
        <v>0</v>
      </c>
      <c r="T155">
        <f t="shared" si="144"/>
        <v>0</v>
      </c>
      <c r="U155">
        <f t="shared" si="186"/>
        <v>0</v>
      </c>
      <c r="V155">
        <f t="shared" si="187"/>
        <v>0</v>
      </c>
      <c r="W155">
        <f t="shared" si="145"/>
        <v>0</v>
      </c>
      <c r="X155">
        <f t="shared" si="146"/>
        <v>0</v>
      </c>
      <c r="Y155">
        <f t="shared" si="147"/>
        <v>0</v>
      </c>
      <c r="AA155">
        <v>48330150</v>
      </c>
      <c r="AB155">
        <f t="shared" si="148"/>
        <v>0</v>
      </c>
      <c r="AC155">
        <f t="shared" si="188"/>
        <v>0</v>
      </c>
      <c r="AD155">
        <f t="shared" si="189"/>
        <v>0</v>
      </c>
      <c r="AE155">
        <f t="shared" si="190"/>
        <v>0</v>
      </c>
      <c r="AF155">
        <f t="shared" si="191"/>
        <v>0</v>
      </c>
      <c r="AG155">
        <f t="shared" si="149"/>
        <v>0</v>
      </c>
      <c r="AH155">
        <f t="shared" si="192"/>
        <v>0</v>
      </c>
      <c r="AI155">
        <f t="shared" si="193"/>
        <v>0</v>
      </c>
      <c r="AJ155">
        <f t="shared" si="150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51"/>
        <v>0</v>
      </c>
      <c r="CQ155">
        <f t="shared" si="194"/>
        <v>0</v>
      </c>
      <c r="CR155">
        <f t="shared" si="195"/>
        <v>0</v>
      </c>
      <c r="CS155">
        <f t="shared" si="196"/>
        <v>0</v>
      </c>
      <c r="CT155">
        <f t="shared" si="197"/>
        <v>0</v>
      </c>
      <c r="CU155">
        <f t="shared" si="152"/>
        <v>0</v>
      </c>
      <c r="CV155">
        <f t="shared" si="198"/>
        <v>0</v>
      </c>
      <c r="CW155">
        <f t="shared" si="199"/>
        <v>0</v>
      </c>
      <c r="CX155">
        <f t="shared" si="153"/>
        <v>0</v>
      </c>
      <c r="CY155">
        <f t="shared" si="154"/>
        <v>0</v>
      </c>
      <c r="CZ155">
        <f t="shared" si="155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</v>
      </c>
      <c r="DW155" t="s">
        <v>21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46827587</v>
      </c>
      <c r="EF155">
        <v>2</v>
      </c>
      <c r="EG155" t="s">
        <v>23</v>
      </c>
      <c r="EH155">
        <v>27</v>
      </c>
      <c r="EI155" t="s">
        <v>24</v>
      </c>
      <c r="EJ155">
        <v>1</v>
      </c>
      <c r="EK155">
        <v>33001</v>
      </c>
      <c r="EL155" t="s">
        <v>24</v>
      </c>
      <c r="EM155" t="s">
        <v>25</v>
      </c>
      <c r="EO155" t="s">
        <v>3</v>
      </c>
      <c r="EQ155">
        <v>512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-320198552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6"/>
        <v>0</v>
      </c>
      <c r="GM155">
        <f t="shared" si="157"/>
        <v>0</v>
      </c>
      <c r="GN155">
        <f t="shared" si="158"/>
        <v>0</v>
      </c>
      <c r="GO155">
        <f t="shared" si="159"/>
        <v>0</v>
      </c>
      <c r="GP155">
        <f t="shared" si="160"/>
        <v>0</v>
      </c>
      <c r="GR155">
        <v>0</v>
      </c>
      <c r="GS155">
        <v>3</v>
      </c>
      <c r="GT155">
        <v>0</v>
      </c>
      <c r="GU155" t="s">
        <v>3</v>
      </c>
      <c r="GV155">
        <f t="shared" si="161"/>
        <v>0</v>
      </c>
      <c r="GW155">
        <v>1</v>
      </c>
      <c r="GX155">
        <f t="shared" si="162"/>
        <v>0</v>
      </c>
      <c r="HA155">
        <v>0</v>
      </c>
      <c r="HB155">
        <v>0</v>
      </c>
      <c r="HC155">
        <f t="shared" si="163"/>
        <v>0</v>
      </c>
      <c r="HE155" t="s">
        <v>3</v>
      </c>
      <c r="HF155" t="s">
        <v>3</v>
      </c>
      <c r="HM155" t="s">
        <v>3</v>
      </c>
      <c r="HN155" t="s">
        <v>26</v>
      </c>
      <c r="HO155" t="s">
        <v>27</v>
      </c>
      <c r="HP155" t="s">
        <v>24</v>
      </c>
      <c r="HQ155" t="s">
        <v>24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219</v>
      </c>
      <c r="E156" t="s">
        <v>340</v>
      </c>
      <c r="F156" t="s">
        <v>253</v>
      </c>
      <c r="G156" t="s">
        <v>254</v>
      </c>
      <c r="H156" t="s">
        <v>21</v>
      </c>
      <c r="I156">
        <f>I147*J156</f>
        <v>0</v>
      </c>
      <c r="J156">
        <v>0</v>
      </c>
      <c r="K156">
        <v>0</v>
      </c>
      <c r="O156">
        <f t="shared" si="143"/>
        <v>0</v>
      </c>
      <c r="P156">
        <f t="shared" si="182"/>
        <v>0</v>
      </c>
      <c r="Q156">
        <f t="shared" si="183"/>
        <v>0</v>
      </c>
      <c r="R156">
        <f t="shared" si="184"/>
        <v>0</v>
      </c>
      <c r="S156">
        <f t="shared" si="185"/>
        <v>0</v>
      </c>
      <c r="T156">
        <f t="shared" si="144"/>
        <v>0</v>
      </c>
      <c r="U156">
        <f t="shared" si="186"/>
        <v>0</v>
      </c>
      <c r="V156">
        <f t="shared" si="187"/>
        <v>0</v>
      </c>
      <c r="W156">
        <f t="shared" si="145"/>
        <v>0</v>
      </c>
      <c r="X156">
        <f t="shared" si="146"/>
        <v>0</v>
      </c>
      <c r="Y156">
        <f t="shared" si="147"/>
        <v>0</v>
      </c>
      <c r="AA156">
        <v>48330150</v>
      </c>
      <c r="AB156">
        <f t="shared" si="148"/>
        <v>0</v>
      </c>
      <c r="AC156">
        <f t="shared" si="188"/>
        <v>0</v>
      </c>
      <c r="AD156">
        <f t="shared" si="189"/>
        <v>0</v>
      </c>
      <c r="AE156">
        <f t="shared" si="190"/>
        <v>0</v>
      </c>
      <c r="AF156">
        <f t="shared" si="191"/>
        <v>0</v>
      </c>
      <c r="AG156">
        <f t="shared" si="149"/>
        <v>0</v>
      </c>
      <c r="AH156">
        <f t="shared" si="192"/>
        <v>0</v>
      </c>
      <c r="AI156">
        <f t="shared" si="193"/>
        <v>0</v>
      </c>
      <c r="AJ156">
        <f t="shared" si="150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51"/>
        <v>0</v>
      </c>
      <c r="CQ156">
        <f t="shared" si="194"/>
        <v>0</v>
      </c>
      <c r="CR156">
        <f t="shared" si="195"/>
        <v>0</v>
      </c>
      <c r="CS156">
        <f t="shared" si="196"/>
        <v>0</v>
      </c>
      <c r="CT156">
        <f t="shared" si="197"/>
        <v>0</v>
      </c>
      <c r="CU156">
        <f t="shared" si="152"/>
        <v>0</v>
      </c>
      <c r="CV156">
        <f t="shared" si="198"/>
        <v>0</v>
      </c>
      <c r="CW156">
        <f t="shared" si="199"/>
        <v>0</v>
      </c>
      <c r="CX156">
        <f t="shared" si="153"/>
        <v>0</v>
      </c>
      <c r="CY156">
        <f t="shared" si="154"/>
        <v>0</v>
      </c>
      <c r="CZ156">
        <f t="shared" si="155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</v>
      </c>
      <c r="DW156" t="s">
        <v>21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46827587</v>
      </c>
      <c r="EF156">
        <v>2</v>
      </c>
      <c r="EG156" t="s">
        <v>23</v>
      </c>
      <c r="EH156">
        <v>27</v>
      </c>
      <c r="EI156" t="s">
        <v>24</v>
      </c>
      <c r="EJ156">
        <v>1</v>
      </c>
      <c r="EK156">
        <v>33001</v>
      </c>
      <c r="EL156" t="s">
        <v>24</v>
      </c>
      <c r="EM156" t="s">
        <v>25</v>
      </c>
      <c r="EO156" t="s">
        <v>3</v>
      </c>
      <c r="EQ156">
        <v>512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326010188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6"/>
        <v>0</v>
      </c>
      <c r="GM156">
        <f t="shared" si="157"/>
        <v>0</v>
      </c>
      <c r="GN156">
        <f t="shared" si="158"/>
        <v>0</v>
      </c>
      <c r="GO156">
        <f t="shared" si="159"/>
        <v>0</v>
      </c>
      <c r="GP156">
        <f t="shared" si="160"/>
        <v>0</v>
      </c>
      <c r="GR156">
        <v>0</v>
      </c>
      <c r="GS156">
        <v>3</v>
      </c>
      <c r="GT156">
        <v>0</v>
      </c>
      <c r="GU156" t="s">
        <v>3</v>
      </c>
      <c r="GV156">
        <f t="shared" si="161"/>
        <v>0</v>
      </c>
      <c r="GW156">
        <v>1</v>
      </c>
      <c r="GX156">
        <f t="shared" si="162"/>
        <v>0</v>
      </c>
      <c r="HA156">
        <v>0</v>
      </c>
      <c r="HB156">
        <v>0</v>
      </c>
      <c r="HC156">
        <f t="shared" si="163"/>
        <v>0</v>
      </c>
      <c r="HE156" t="s">
        <v>3</v>
      </c>
      <c r="HF156" t="s">
        <v>3</v>
      </c>
      <c r="HM156" t="s">
        <v>3</v>
      </c>
      <c r="HN156" t="s">
        <v>26</v>
      </c>
      <c r="HO156" t="s">
        <v>27</v>
      </c>
      <c r="HP156" t="s">
        <v>24</v>
      </c>
      <c r="HQ156" t="s">
        <v>24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ROW(SmtRes!A222)</f>
        <v>222</v>
      </c>
      <c r="D157">
        <f>ROW(EtalonRes!A222)</f>
        <v>222</v>
      </c>
      <c r="E157" t="s">
        <v>341</v>
      </c>
      <c r="F157" t="s">
        <v>342</v>
      </c>
      <c r="G157" t="s">
        <v>343</v>
      </c>
      <c r="H157" t="s">
        <v>21</v>
      </c>
      <c r="I157">
        <v>0</v>
      </c>
      <c r="J157">
        <v>0</v>
      </c>
      <c r="K157">
        <v>0</v>
      </c>
      <c r="O157">
        <f t="shared" si="143"/>
        <v>0</v>
      </c>
      <c r="P157">
        <f>SUMIF(SmtRes!AQ220:'SmtRes'!AQ222,"=1",SmtRes!DF220:'SmtRes'!DF222)</f>
        <v>0</v>
      </c>
      <c r="Q157">
        <f>SUMIF(SmtRes!AQ220:'SmtRes'!AQ222,"=1",SmtRes!DG220:'SmtRes'!DG222)</f>
        <v>0</v>
      </c>
      <c r="R157">
        <f>SUMIF(SmtRes!AQ220:'SmtRes'!AQ222,"=1",SmtRes!DH220:'SmtRes'!DH222)</f>
        <v>0</v>
      </c>
      <c r="S157">
        <f>SUMIF(SmtRes!AQ220:'SmtRes'!AQ222,"=1",SmtRes!DI220:'SmtRes'!DI222)</f>
        <v>0</v>
      </c>
      <c r="T157">
        <f t="shared" si="144"/>
        <v>0</v>
      </c>
      <c r="U157">
        <f>SUMIF(SmtRes!AQ220:'SmtRes'!AQ222,"=1",SmtRes!CV220:'SmtRes'!CV222)</f>
        <v>0</v>
      </c>
      <c r="V157">
        <f>SUMIF(SmtRes!AQ220:'SmtRes'!AQ222,"=1",SmtRes!CW220:'SmtRes'!CW222)</f>
        <v>0</v>
      </c>
      <c r="W157">
        <f t="shared" si="145"/>
        <v>0</v>
      </c>
      <c r="X157">
        <f t="shared" si="146"/>
        <v>0</v>
      </c>
      <c r="Y157">
        <f t="shared" si="147"/>
        <v>0</v>
      </c>
      <c r="AA157">
        <v>48330150</v>
      </c>
      <c r="AB157">
        <f t="shared" si="148"/>
        <v>3326.6462000000001</v>
      </c>
      <c r="AC157">
        <f>ROUND((0),6)</f>
        <v>0</v>
      </c>
      <c r="AD157">
        <f>ROUND((((SUM(SmtRes!BR220:'SmtRes'!BR222))-(SUM(SmtRes!BS220:'SmtRes'!BS222)))+AE157),6)</f>
        <v>2464.7485999999999</v>
      </c>
      <c r="AE157">
        <f>ROUND((SUM(SmtRes!BS220:'SmtRes'!BS222)),6)</f>
        <v>880.70479999999998</v>
      </c>
      <c r="AF157">
        <f>ROUND((SUM(SmtRes!BT220:'SmtRes'!BT222)),6)</f>
        <v>861.89760000000001</v>
      </c>
      <c r="AG157">
        <f t="shared" si="149"/>
        <v>0</v>
      </c>
      <c r="AH157">
        <f>(SUM(SmtRes!BU220:'SmtRes'!BU222))</f>
        <v>1.44</v>
      </c>
      <c r="AI157">
        <f>(SUM(SmtRes!BV220:'SmtRes'!BV222))</f>
        <v>1.18</v>
      </c>
      <c r="AJ157">
        <f t="shared" si="150"/>
        <v>0</v>
      </c>
      <c r="AK157">
        <v>4207.3509999999997</v>
      </c>
      <c r="AL157">
        <v>0</v>
      </c>
      <c r="AM157">
        <v>2464.7485999999999</v>
      </c>
      <c r="AN157">
        <v>880.70479999999998</v>
      </c>
      <c r="AO157">
        <v>861.8975999999999</v>
      </c>
      <c r="AP157">
        <v>0</v>
      </c>
      <c r="AQ157">
        <v>1.44</v>
      </c>
      <c r="AR157">
        <v>1.18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344</v>
      </c>
      <c r="BM157">
        <v>33001</v>
      </c>
      <c r="BN157">
        <v>33926398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51"/>
        <v>0</v>
      </c>
      <c r="CQ157">
        <f>SUMIF(SmtRes!AQ220:'SmtRes'!AQ222,"=1",SmtRes!AA220:'SmtRes'!AA222)</f>
        <v>0</v>
      </c>
      <c r="CR157">
        <f>SUMIF(SmtRes!AQ220:'SmtRes'!AQ222,"=1",SmtRes!AB220:'SmtRes'!AB222)</f>
        <v>2673.63</v>
      </c>
      <c r="CS157">
        <f>SUMIF(SmtRes!AQ220:'SmtRes'!AQ222,"=1",SmtRes!AC220:'SmtRes'!AC222)</f>
        <v>746.36</v>
      </c>
      <c r="CT157">
        <f>SUMIF(SmtRes!AQ220:'SmtRes'!AQ222,"=1",SmtRes!AD220:'SmtRes'!AD222)</f>
        <v>598.54</v>
      </c>
      <c r="CU157">
        <f t="shared" si="152"/>
        <v>0</v>
      </c>
      <c r="CV157">
        <f>SUMIF(SmtRes!AQ220:'SmtRes'!AQ222,"=1",SmtRes!BU220:'SmtRes'!BU222)</f>
        <v>1.44</v>
      </c>
      <c r="CW157">
        <f>SUMIF(SmtRes!AQ220:'SmtRes'!AQ222,"=1",SmtRes!BV220:'SmtRes'!BV222)</f>
        <v>1.18</v>
      </c>
      <c r="CX157">
        <f t="shared" si="153"/>
        <v>0</v>
      </c>
      <c r="CY157">
        <f t="shared" si="154"/>
        <v>0</v>
      </c>
      <c r="CZ157">
        <f t="shared" si="155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</v>
      </c>
      <c r="DW157" t="s">
        <v>21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46827587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</v>
      </c>
      <c r="EQ157">
        <v>131584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1.44</v>
      </c>
      <c r="EX157">
        <v>1.18</v>
      </c>
      <c r="EY157">
        <v>0</v>
      </c>
      <c r="FQ157">
        <v>0</v>
      </c>
      <c r="FR157"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756723773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6"/>
        <v>0</v>
      </c>
      <c r="GM157">
        <f t="shared" si="157"/>
        <v>0</v>
      </c>
      <c r="GN157">
        <f t="shared" si="158"/>
        <v>0</v>
      </c>
      <c r="GO157">
        <f t="shared" si="159"/>
        <v>0</v>
      </c>
      <c r="GP157">
        <f t="shared" si="160"/>
        <v>0</v>
      </c>
      <c r="GR157">
        <v>0</v>
      </c>
      <c r="GS157">
        <v>3</v>
      </c>
      <c r="GT157">
        <v>0</v>
      </c>
      <c r="GU157" t="s">
        <v>3</v>
      </c>
      <c r="GV157">
        <f t="shared" si="161"/>
        <v>0</v>
      </c>
      <c r="GW157">
        <v>1</v>
      </c>
      <c r="GX157">
        <f t="shared" si="162"/>
        <v>0</v>
      </c>
      <c r="HA157">
        <v>0</v>
      </c>
      <c r="HB157">
        <v>0</v>
      </c>
      <c r="HC157">
        <f t="shared" si="163"/>
        <v>0</v>
      </c>
      <c r="HE157" t="s">
        <v>3</v>
      </c>
      <c r="HF157" t="s">
        <v>3</v>
      </c>
      <c r="HM157" t="s">
        <v>3</v>
      </c>
      <c r="HN157" t="s">
        <v>26</v>
      </c>
      <c r="HO157" t="s">
        <v>27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ROW(SmtRes!A225)</f>
        <v>225</v>
      </c>
      <c r="D158">
        <f>ROW(EtalonRes!A225)</f>
        <v>225</v>
      </c>
      <c r="E158" t="s">
        <v>345</v>
      </c>
      <c r="F158" t="s">
        <v>342</v>
      </c>
      <c r="G158" t="s">
        <v>343</v>
      </c>
      <c r="H158" t="s">
        <v>21</v>
      </c>
      <c r="I158">
        <v>0</v>
      </c>
      <c r="J158">
        <v>0</v>
      </c>
      <c r="K158">
        <v>0</v>
      </c>
      <c r="O158">
        <f t="shared" si="143"/>
        <v>0</v>
      </c>
      <c r="P158">
        <f>SUMIF(SmtRes!AQ223:'SmtRes'!AQ225,"=1",SmtRes!DF223:'SmtRes'!DF225)</f>
        <v>0</v>
      </c>
      <c r="Q158">
        <f>SUMIF(SmtRes!AQ223:'SmtRes'!AQ225,"=1",SmtRes!DG223:'SmtRes'!DG225)</f>
        <v>0</v>
      </c>
      <c r="R158">
        <f>SUMIF(SmtRes!AQ223:'SmtRes'!AQ225,"=1",SmtRes!DH223:'SmtRes'!DH225)</f>
        <v>0</v>
      </c>
      <c r="S158">
        <f>SUMIF(SmtRes!AQ223:'SmtRes'!AQ225,"=1",SmtRes!DI223:'SmtRes'!DI225)</f>
        <v>0</v>
      </c>
      <c r="T158">
        <f t="shared" si="144"/>
        <v>0</v>
      </c>
      <c r="U158">
        <f>SUMIF(SmtRes!AQ223:'SmtRes'!AQ225,"=1",SmtRes!CV223:'SmtRes'!CV225)</f>
        <v>0</v>
      </c>
      <c r="V158">
        <f>SUMIF(SmtRes!AQ223:'SmtRes'!AQ225,"=1",SmtRes!CW223:'SmtRes'!CW225)</f>
        <v>0</v>
      </c>
      <c r="W158">
        <f t="shared" si="145"/>
        <v>0</v>
      </c>
      <c r="X158">
        <f t="shared" si="146"/>
        <v>0</v>
      </c>
      <c r="Y158">
        <f t="shared" si="147"/>
        <v>0</v>
      </c>
      <c r="AA158">
        <v>48330150</v>
      </c>
      <c r="AB158">
        <f t="shared" si="148"/>
        <v>4158.3077499999999</v>
      </c>
      <c r="AC158">
        <f>ROUND((0),6)</f>
        <v>0</v>
      </c>
      <c r="AD158">
        <f>ROUND((((SUM(SmtRes!BR223:'SmtRes'!BR225))-(SUM(SmtRes!BS223:'SmtRes'!BS225)))+AE158),6)</f>
        <v>3080.9357500000001</v>
      </c>
      <c r="AE158">
        <f>ROUND((SUM(SmtRes!BS223:'SmtRes'!BS225)),6)</f>
        <v>1100.8810000000001</v>
      </c>
      <c r="AF158">
        <f>ROUND((SUM(SmtRes!BT223:'SmtRes'!BT225)),6)</f>
        <v>1077.3720000000001</v>
      </c>
      <c r="AG158">
        <f t="shared" si="149"/>
        <v>0</v>
      </c>
      <c r="AH158">
        <f>(SUM(SmtRes!BU223:'SmtRes'!BU225))</f>
        <v>1.7999999999999998</v>
      </c>
      <c r="AI158">
        <f>(SUM(SmtRes!BV223:'SmtRes'!BV225))</f>
        <v>1.4749999999999999</v>
      </c>
      <c r="AJ158">
        <f t="shared" si="150"/>
        <v>0</v>
      </c>
      <c r="AK158">
        <v>4207.3509999999997</v>
      </c>
      <c r="AL158">
        <v>0</v>
      </c>
      <c r="AM158">
        <v>2464.7485999999999</v>
      </c>
      <c r="AN158">
        <v>880.70479999999998</v>
      </c>
      <c r="AO158">
        <v>861.8975999999999</v>
      </c>
      <c r="AP158">
        <v>0</v>
      </c>
      <c r="AQ158">
        <v>1.44</v>
      </c>
      <c r="AR158">
        <v>1.18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344</v>
      </c>
      <c r="BM158">
        <v>33001</v>
      </c>
      <c r="BN158">
        <v>33926398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286</v>
      </c>
      <c r="CO158">
        <v>0</v>
      </c>
      <c r="CP158">
        <f t="shared" si="151"/>
        <v>0</v>
      </c>
      <c r="CQ158">
        <f>SUMIF(SmtRes!AQ223:'SmtRes'!AQ225,"=1",SmtRes!AA223:'SmtRes'!AA225)</f>
        <v>0</v>
      </c>
      <c r="CR158">
        <f>SUMIF(SmtRes!AQ223:'SmtRes'!AQ225,"=1",SmtRes!AB223:'SmtRes'!AB225)</f>
        <v>2673.63</v>
      </c>
      <c r="CS158">
        <f>SUMIF(SmtRes!AQ223:'SmtRes'!AQ225,"=1",SmtRes!AC223:'SmtRes'!AC225)</f>
        <v>746.36</v>
      </c>
      <c r="CT158">
        <f>SUMIF(SmtRes!AQ223:'SmtRes'!AQ225,"=1",SmtRes!AD223:'SmtRes'!AD225)</f>
        <v>598.54</v>
      </c>
      <c r="CU158">
        <f t="shared" si="152"/>
        <v>0</v>
      </c>
      <c r="CV158">
        <f>SUMIF(SmtRes!AQ223:'SmtRes'!AQ225,"=1",SmtRes!BU223:'SmtRes'!BU225)</f>
        <v>1.7999999999999998</v>
      </c>
      <c r="CW158">
        <f>SUMIF(SmtRes!AQ223:'SmtRes'!AQ225,"=1",SmtRes!BV223:'SmtRes'!BV225)</f>
        <v>1.4749999999999999</v>
      </c>
      <c r="CX158">
        <f t="shared" si="153"/>
        <v>0</v>
      </c>
      <c r="CY158">
        <f t="shared" si="154"/>
        <v>0</v>
      </c>
      <c r="CZ158">
        <f t="shared" si="155"/>
        <v>0</v>
      </c>
      <c r="DB158">
        <v>10</v>
      </c>
      <c r="DC158" t="s">
        <v>3</v>
      </c>
      <c r="DD158" t="s">
        <v>3</v>
      </c>
      <c r="DE158" t="s">
        <v>287</v>
      </c>
      <c r="DF158" t="s">
        <v>287</v>
      </c>
      <c r="DG158" t="s">
        <v>287</v>
      </c>
      <c r="DH158" t="s">
        <v>3</v>
      </c>
      <c r="DI158" t="s">
        <v>287</v>
      </c>
      <c r="DJ158" t="s">
        <v>287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</v>
      </c>
      <c r="DW158" t="s">
        <v>21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46827587</v>
      </c>
      <c r="EF158">
        <v>2</v>
      </c>
      <c r="EG158" t="s">
        <v>23</v>
      </c>
      <c r="EH158">
        <v>27</v>
      </c>
      <c r="EI158" t="s">
        <v>24</v>
      </c>
      <c r="EJ158">
        <v>1</v>
      </c>
      <c r="EK158">
        <v>33001</v>
      </c>
      <c r="EL158" t="s">
        <v>24</v>
      </c>
      <c r="EM158" t="s">
        <v>25</v>
      </c>
      <c r="EO158" t="s">
        <v>262</v>
      </c>
      <c r="EQ158">
        <v>131840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1.44</v>
      </c>
      <c r="EX158">
        <v>1.18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756723773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6"/>
        <v>0</v>
      </c>
      <c r="GM158">
        <f t="shared" si="157"/>
        <v>0</v>
      </c>
      <c r="GN158">
        <f t="shared" si="158"/>
        <v>0</v>
      </c>
      <c r="GO158">
        <f t="shared" si="159"/>
        <v>0</v>
      </c>
      <c r="GP158">
        <f t="shared" si="160"/>
        <v>0</v>
      </c>
      <c r="GR158">
        <v>0</v>
      </c>
      <c r="GS158">
        <v>3</v>
      </c>
      <c r="GT158">
        <v>0</v>
      </c>
      <c r="GU158" t="s">
        <v>3</v>
      </c>
      <c r="GV158">
        <f t="shared" si="161"/>
        <v>0</v>
      </c>
      <c r="GW158">
        <v>1</v>
      </c>
      <c r="GX158">
        <f t="shared" si="162"/>
        <v>0</v>
      </c>
      <c r="HA158">
        <v>0</v>
      </c>
      <c r="HB158">
        <v>0</v>
      </c>
      <c r="HC158">
        <f t="shared" si="163"/>
        <v>0</v>
      </c>
      <c r="HE158" t="s">
        <v>3</v>
      </c>
      <c r="HF158" t="s">
        <v>3</v>
      </c>
      <c r="HM158" t="s">
        <v>3</v>
      </c>
      <c r="HN158" t="s">
        <v>26</v>
      </c>
      <c r="HO158" t="s">
        <v>27</v>
      </c>
      <c r="HP158" t="s">
        <v>24</v>
      </c>
      <c r="HQ158" t="s">
        <v>24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ROW(SmtRes!A229)</f>
        <v>229</v>
      </c>
      <c r="D159">
        <f>ROW(EtalonRes!A229)</f>
        <v>229</v>
      </c>
      <c r="E159" t="s">
        <v>346</v>
      </c>
      <c r="F159" t="s">
        <v>29</v>
      </c>
      <c r="G159" t="s">
        <v>30</v>
      </c>
      <c r="H159" t="s">
        <v>31</v>
      </c>
      <c r="I159">
        <v>1</v>
      </c>
      <c r="J159">
        <v>0</v>
      </c>
      <c r="K159">
        <v>1</v>
      </c>
      <c r="O159">
        <f t="shared" ref="O159:O167" si="200">ROUND(CP159,2)</f>
        <v>9531.81</v>
      </c>
      <c r="P159">
        <f>SUMIF(SmtRes!AQ226:'SmtRes'!AQ229,"=1",SmtRes!DF226:'SmtRes'!DF229)</f>
        <v>0</v>
      </c>
      <c r="Q159">
        <f>SUMIF(SmtRes!AQ226:'SmtRes'!AQ229,"=1",SmtRes!DG226:'SmtRes'!DG229)</f>
        <v>454.34</v>
      </c>
      <c r="R159">
        <f>SUMIF(SmtRes!AQ226:'SmtRes'!AQ229,"=1",SmtRes!DH226:'SmtRes'!DH229)</f>
        <v>454.6</v>
      </c>
      <c r="S159">
        <f>SUMIF(SmtRes!AQ226:'SmtRes'!AQ229,"=1",SmtRes!DI226:'SmtRes'!DI229)</f>
        <v>8622.8700000000008</v>
      </c>
      <c r="T159">
        <f t="shared" ref="T159:T190" si="201">ROUND(CU159*I159,2)</f>
        <v>0</v>
      </c>
      <c r="U159">
        <f>SUMIF(SmtRes!AQ226:'SmtRes'!AQ229,"=1",SmtRes!CV226:'SmtRes'!CV229)</f>
        <v>13.9</v>
      </c>
      <c r="V159">
        <f>SUMIF(SmtRes!AQ226:'SmtRes'!AQ229,"=1",SmtRes!CW226:'SmtRes'!CW229)</f>
        <v>0.7</v>
      </c>
      <c r="W159">
        <f t="shared" ref="W159:W190" si="202">ROUND(CX159*I159,2)</f>
        <v>0</v>
      </c>
      <c r="X159">
        <f t="shared" ref="X159:X190" si="203">ROUND(CY159,2)</f>
        <v>9349.7900000000009</v>
      </c>
      <c r="Y159">
        <f t="shared" ref="Y159:Y190" si="204">ROUND(CZ159,2)</f>
        <v>5446.48</v>
      </c>
      <c r="AA159">
        <v>48330150</v>
      </c>
      <c r="AB159">
        <f t="shared" ref="AB159:AB190" si="205">ROUND((AC159+AD159+AF159),6)</f>
        <v>9077.2000000000007</v>
      </c>
      <c r="AC159">
        <f>ROUND((0),6)</f>
        <v>0</v>
      </c>
      <c r="AD159">
        <f>ROUND((((SUM(SmtRes!BR226:'SmtRes'!BR229))-(SUM(SmtRes!BS226:'SmtRes'!BS229)))+AE159),6)</f>
        <v>454.33499999999998</v>
      </c>
      <c r="AE159">
        <f>ROUND((SUM(SmtRes!BS226:'SmtRes'!BS229)),6)</f>
        <v>454.601</v>
      </c>
      <c r="AF159">
        <f>ROUND((SUM(SmtRes!BT226:'SmtRes'!BT229)),6)</f>
        <v>8622.8649999999998</v>
      </c>
      <c r="AG159">
        <f t="shared" ref="AG159:AG190" si="206">ROUND((AP159),6)</f>
        <v>0</v>
      </c>
      <c r="AH159">
        <f>(SUM(SmtRes!BU226:'SmtRes'!BU229))</f>
        <v>13.9</v>
      </c>
      <c r="AI159">
        <f>(SUM(SmtRes!BV226:'SmtRes'!BV229))</f>
        <v>0.7</v>
      </c>
      <c r="AJ159">
        <f t="shared" ref="AJ159:AJ190" si="207">(AS159)</f>
        <v>0</v>
      </c>
      <c r="AK159">
        <v>9531.8009999999995</v>
      </c>
      <c r="AL159">
        <v>0</v>
      </c>
      <c r="AM159">
        <v>454.33499999999992</v>
      </c>
      <c r="AN159">
        <v>454.60099999999994</v>
      </c>
      <c r="AO159">
        <v>8622.8649999999998</v>
      </c>
      <c r="AP159">
        <v>0</v>
      </c>
      <c r="AQ159">
        <v>13.9</v>
      </c>
      <c r="AR159">
        <v>0.7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32</v>
      </c>
      <c r="BM159">
        <v>33001</v>
      </c>
      <c r="BN159">
        <v>33926398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347</v>
      </c>
      <c r="CO159">
        <v>0</v>
      </c>
      <c r="CP159">
        <f t="shared" ref="CP159:CP167" si="208">(P159+Q159+S159+R159)</f>
        <v>9531.8100000000013</v>
      </c>
      <c r="CQ159">
        <f>SUMIF(SmtRes!AQ226:'SmtRes'!AQ229,"=1",SmtRes!AA226:'SmtRes'!AA229)</f>
        <v>0</v>
      </c>
      <c r="CR159">
        <f>SUMIF(SmtRes!AQ226:'SmtRes'!AQ229,"=1",SmtRes!AB226:'SmtRes'!AB229)</f>
        <v>649.04999999999995</v>
      </c>
      <c r="CS159">
        <f>SUMIF(SmtRes!AQ226:'SmtRes'!AQ229,"=1",SmtRes!AC226:'SmtRes'!AC229)</f>
        <v>649.42999999999995</v>
      </c>
      <c r="CT159">
        <f>SUMIF(SmtRes!AQ226:'SmtRes'!AQ229,"=1",SmtRes!AD226:'SmtRes'!AD229)</f>
        <v>620.35</v>
      </c>
      <c r="CU159">
        <f t="shared" ref="CU159:CU167" si="209">AG159</f>
        <v>0</v>
      </c>
      <c r="CV159">
        <f>SUMIF(SmtRes!AQ226:'SmtRes'!AQ229,"=1",SmtRes!BU226:'SmtRes'!BU229)</f>
        <v>13.9</v>
      </c>
      <c r="CW159">
        <f>SUMIF(SmtRes!AQ226:'SmtRes'!AQ229,"=1",SmtRes!BV226:'SmtRes'!BV229)</f>
        <v>0.7</v>
      </c>
      <c r="CX159">
        <f t="shared" ref="CX159:CX167" si="210">AJ159</f>
        <v>0</v>
      </c>
      <c r="CY159">
        <f t="shared" ref="CY159:CY167" si="211">(((S159+R159)*AT159)/100)</f>
        <v>9349.794100000001</v>
      </c>
      <c r="CZ159">
        <f t="shared" ref="CZ159:CZ167" si="212">(((S159+R159)*AU159)/100)</f>
        <v>5446.4820000000009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31</v>
      </c>
      <c r="DW159" t="s">
        <v>31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46827587</v>
      </c>
      <c r="EF159">
        <v>2</v>
      </c>
      <c r="EG159" t="s">
        <v>23</v>
      </c>
      <c r="EH159">
        <v>27</v>
      </c>
      <c r="EI159" t="s">
        <v>24</v>
      </c>
      <c r="EJ159">
        <v>1</v>
      </c>
      <c r="EK159">
        <v>33001</v>
      </c>
      <c r="EL159" t="s">
        <v>24</v>
      </c>
      <c r="EM159" t="s">
        <v>25</v>
      </c>
      <c r="EO159" t="s">
        <v>348</v>
      </c>
      <c r="EQ159">
        <v>131072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13.9</v>
      </c>
      <c r="EX159">
        <v>0.7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845989939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ref="GL159:GL190" si="213">ROUND(IF(AND(BH159=3,BI159=3,FS159&lt;&gt;0),P159,0),2)</f>
        <v>0</v>
      </c>
      <c r="GM159">
        <f t="shared" ref="GM159:GM190" si="214">ROUND(O159+X159+Y159,2)+GX159</f>
        <v>24328.080000000002</v>
      </c>
      <c r="GN159">
        <f t="shared" ref="GN159:GN190" si="215">IF(OR(BI159=0,BI159=1),GM159-GX159,0)</f>
        <v>24328.080000000002</v>
      </c>
      <c r="GO159">
        <f t="shared" ref="GO159:GO190" si="216">IF(BI159=2,GM159-GX159,0)</f>
        <v>0</v>
      </c>
      <c r="GP159">
        <f t="shared" ref="GP159:GP190" si="217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90" si="218">ROUND((GT159),6)</f>
        <v>0</v>
      </c>
      <c r="GW159">
        <v>1</v>
      </c>
      <c r="GX159">
        <f t="shared" ref="GX159:GX190" si="219">ROUND(HC159*I159,2)</f>
        <v>0</v>
      </c>
      <c r="HA159">
        <v>0</v>
      </c>
      <c r="HB159">
        <v>0</v>
      </c>
      <c r="HC159">
        <f t="shared" ref="HC159:HC167" si="220">GV159*GW159</f>
        <v>0</v>
      </c>
      <c r="HE159" t="s">
        <v>3</v>
      </c>
      <c r="HF159" t="s">
        <v>3</v>
      </c>
      <c r="HM159" t="s">
        <v>3</v>
      </c>
      <c r="HN159" t="s">
        <v>26</v>
      </c>
      <c r="HO159" t="s">
        <v>27</v>
      </c>
      <c r="HP159" t="s">
        <v>24</v>
      </c>
      <c r="HQ159" t="s">
        <v>24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229</v>
      </c>
      <c r="E160" t="s">
        <v>349</v>
      </c>
      <c r="F160" t="s">
        <v>38</v>
      </c>
      <c r="G160" t="s">
        <v>39</v>
      </c>
      <c r="H160" t="s">
        <v>40</v>
      </c>
      <c r="I160">
        <f>I159*J160</f>
        <v>0</v>
      </c>
      <c r="J160">
        <v>0</v>
      </c>
      <c r="K160">
        <v>0</v>
      </c>
      <c r="O160">
        <f t="shared" si="200"/>
        <v>0</v>
      </c>
      <c r="P160">
        <f>ROUND(CQ160*I160,2)</f>
        <v>0</v>
      </c>
      <c r="Q160">
        <f>ROUND(CR160*I160,2)</f>
        <v>0</v>
      </c>
      <c r="R160">
        <f>ROUND(CS160*I160,2)</f>
        <v>0</v>
      </c>
      <c r="S160">
        <f>ROUND(CT160*I160,2)</f>
        <v>0</v>
      </c>
      <c r="T160">
        <f t="shared" si="201"/>
        <v>0</v>
      </c>
      <c r="U160">
        <f>ROUND(CV160*I160,7)</f>
        <v>0</v>
      </c>
      <c r="V160">
        <f>ROUND(CW160*I160,7)</f>
        <v>0</v>
      </c>
      <c r="W160">
        <f t="shared" si="202"/>
        <v>0</v>
      </c>
      <c r="X160">
        <f t="shared" si="203"/>
        <v>0</v>
      </c>
      <c r="Y160">
        <f t="shared" si="204"/>
        <v>0</v>
      </c>
      <c r="AA160">
        <v>48330150</v>
      </c>
      <c r="AB160">
        <f t="shared" si="205"/>
        <v>0</v>
      </c>
      <c r="AC160">
        <f>ROUND((ES160),6)</f>
        <v>0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206"/>
        <v>0</v>
      </c>
      <c r="AH160">
        <f>(EW160)</f>
        <v>0</v>
      </c>
      <c r="AI160">
        <f>(EX160)</f>
        <v>0</v>
      </c>
      <c r="AJ160">
        <f t="shared" si="207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08"/>
        <v>0</v>
      </c>
      <c r="CQ160">
        <f>ROUND(AL160*BC160,2)</f>
        <v>0</v>
      </c>
      <c r="CR160">
        <f>ROUND(AM160*BB160,2)</f>
        <v>0</v>
      </c>
      <c r="CS160">
        <f>ROUND(AN160*BS160,2)</f>
        <v>0</v>
      </c>
      <c r="CT160">
        <f>ROUND(AO160*BA160,2)</f>
        <v>0</v>
      </c>
      <c r="CU160">
        <f t="shared" si="209"/>
        <v>0</v>
      </c>
      <c r="CV160">
        <f>AH160</f>
        <v>0</v>
      </c>
      <c r="CW160">
        <f>AI160</f>
        <v>0</v>
      </c>
      <c r="CX160">
        <f t="shared" si="210"/>
        <v>0</v>
      </c>
      <c r="CY160">
        <f t="shared" si="211"/>
        <v>0</v>
      </c>
      <c r="CZ160">
        <f t="shared" si="21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40</v>
      </c>
      <c r="DW160" t="s">
        <v>40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46827587</v>
      </c>
      <c r="EF160">
        <v>2</v>
      </c>
      <c r="EG160" t="s">
        <v>23</v>
      </c>
      <c r="EH160">
        <v>27</v>
      </c>
      <c r="EI160" t="s">
        <v>24</v>
      </c>
      <c r="EJ160">
        <v>1</v>
      </c>
      <c r="EK160">
        <v>33001</v>
      </c>
      <c r="EL160" t="s">
        <v>24</v>
      </c>
      <c r="EM160" t="s">
        <v>25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1511376573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213"/>
        <v>0</v>
      </c>
      <c r="GM160">
        <f t="shared" si="214"/>
        <v>0</v>
      </c>
      <c r="GN160">
        <f t="shared" si="215"/>
        <v>0</v>
      </c>
      <c r="GO160">
        <f t="shared" si="216"/>
        <v>0</v>
      </c>
      <c r="GP160">
        <f t="shared" si="217"/>
        <v>0</v>
      </c>
      <c r="GR160">
        <v>0</v>
      </c>
      <c r="GS160">
        <v>3</v>
      </c>
      <c r="GT160">
        <v>0</v>
      </c>
      <c r="GU160" t="s">
        <v>3</v>
      </c>
      <c r="GV160">
        <f t="shared" si="218"/>
        <v>0</v>
      </c>
      <c r="GW160">
        <v>1</v>
      </c>
      <c r="GX160">
        <f t="shared" si="219"/>
        <v>0</v>
      </c>
      <c r="HA160">
        <v>0</v>
      </c>
      <c r="HB160">
        <v>0</v>
      </c>
      <c r="HC160">
        <f t="shared" si="220"/>
        <v>0</v>
      </c>
      <c r="HE160" t="s">
        <v>3</v>
      </c>
      <c r="HF160" t="s">
        <v>3</v>
      </c>
      <c r="HM160" t="s">
        <v>3</v>
      </c>
      <c r="HN160" t="s">
        <v>26</v>
      </c>
      <c r="HO160" t="s">
        <v>27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ROW(SmtRes!A242)</f>
        <v>242</v>
      </c>
      <c r="D161">
        <f>ROW(EtalonRes!A242)</f>
        <v>242</v>
      </c>
      <c r="E161" t="s">
        <v>350</v>
      </c>
      <c r="F161" t="s">
        <v>351</v>
      </c>
      <c r="G161" t="s">
        <v>352</v>
      </c>
      <c r="H161" t="s">
        <v>353</v>
      </c>
      <c r="I161">
        <f>ROUND(0.02,7)</f>
        <v>0.02</v>
      </c>
      <c r="J161">
        <v>0</v>
      </c>
      <c r="K161">
        <f>ROUND(0.02,7)</f>
        <v>0.02</v>
      </c>
      <c r="O161">
        <f t="shared" si="200"/>
        <v>1513.38</v>
      </c>
      <c r="P161">
        <f>SUMIF(SmtRes!AQ230:'SmtRes'!AQ242,"=1",SmtRes!DF230:'SmtRes'!DF242)</f>
        <v>0</v>
      </c>
      <c r="Q161">
        <f>SUMIF(SmtRes!AQ230:'SmtRes'!AQ242,"=1",SmtRes!DG230:'SmtRes'!DG242)</f>
        <v>226.37</v>
      </c>
      <c r="R161">
        <f>SUMIF(SmtRes!AQ230:'SmtRes'!AQ242,"=1",SmtRes!DH230:'SmtRes'!DH242)</f>
        <v>291.71999999999997</v>
      </c>
      <c r="S161">
        <f>SUMIF(SmtRes!AQ230:'SmtRes'!AQ242,"=1",SmtRes!DI230:'SmtRes'!DI242)</f>
        <v>995.29</v>
      </c>
      <c r="T161">
        <f t="shared" si="201"/>
        <v>0</v>
      </c>
      <c r="U161">
        <f>SUMIF(SmtRes!AQ230:'SmtRes'!AQ242,"=1",SmtRes!CV230:'SmtRes'!CV242)</f>
        <v>1.5656000000000001</v>
      </c>
      <c r="V161">
        <f>SUMIF(SmtRes!AQ230:'SmtRes'!AQ242,"=1",SmtRes!CW230:'SmtRes'!CW242)</f>
        <v>0.44479999999999997</v>
      </c>
      <c r="W161">
        <f t="shared" si="202"/>
        <v>0</v>
      </c>
      <c r="X161">
        <f t="shared" si="203"/>
        <v>1325.62</v>
      </c>
      <c r="Y161">
        <f t="shared" si="204"/>
        <v>772.21</v>
      </c>
      <c r="AA161">
        <v>48330150</v>
      </c>
      <c r="AB161">
        <f t="shared" si="205"/>
        <v>58155.739000000001</v>
      </c>
      <c r="AC161">
        <f>ROUND((0),6)</f>
        <v>0</v>
      </c>
      <c r="AD161">
        <f>ROUND((((SUM(SmtRes!BR230:'SmtRes'!BR242))-(SUM(SmtRes!BS230:'SmtRes'!BS242)))+AE161),6)</f>
        <v>8390.9840000000004</v>
      </c>
      <c r="AE161">
        <f>ROUND((SUM(SmtRes!BS230:'SmtRes'!BS242)),6)</f>
        <v>14586.004800000001</v>
      </c>
      <c r="AF161">
        <f>ROUND((SUM(SmtRes!BT230:'SmtRes'!BT242)),6)</f>
        <v>49764.754999999997</v>
      </c>
      <c r="AG161">
        <f t="shared" si="206"/>
        <v>0</v>
      </c>
      <c r="AH161">
        <f>(SUM(SmtRes!BU230:'SmtRes'!BU242))</f>
        <v>78.279999999999987</v>
      </c>
      <c r="AI161">
        <f>(SUM(SmtRes!BV230:'SmtRes'!BV242))</f>
        <v>22.24</v>
      </c>
      <c r="AJ161">
        <f t="shared" si="207"/>
        <v>0</v>
      </c>
      <c r="AK161">
        <v>72741.743799999997</v>
      </c>
      <c r="AL161">
        <v>0</v>
      </c>
      <c r="AM161">
        <v>8390.9840000000004</v>
      </c>
      <c r="AN161">
        <v>14586.004800000001</v>
      </c>
      <c r="AO161">
        <v>49764.754999999997</v>
      </c>
      <c r="AP161">
        <v>0</v>
      </c>
      <c r="AQ161">
        <v>78.279999999999987</v>
      </c>
      <c r="AR161">
        <v>22.24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354</v>
      </c>
      <c r="BM161">
        <v>33001</v>
      </c>
      <c r="BN161">
        <v>33926398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8"/>
        <v>1513.3799999999999</v>
      </c>
      <c r="CQ161">
        <f>SUMIF(SmtRes!AQ230:'SmtRes'!AQ242,"=1",SmtRes!AA230:'SmtRes'!AA242)</f>
        <v>0</v>
      </c>
      <c r="CR161">
        <f>SUMIF(SmtRes!AQ230:'SmtRes'!AQ242,"=1",SmtRes!AB230:'SmtRes'!AB242)</f>
        <v>2996.2999999999997</v>
      </c>
      <c r="CS161">
        <f>SUMIF(SmtRes!AQ230:'SmtRes'!AQ242,"=1",SmtRes!AC230:'SmtRes'!AC242)</f>
        <v>2820.66</v>
      </c>
      <c r="CT161">
        <f>SUMIF(SmtRes!AQ230:'SmtRes'!AQ242,"=1",SmtRes!AD230:'SmtRes'!AD242)</f>
        <v>2500.79</v>
      </c>
      <c r="CU161">
        <f t="shared" si="209"/>
        <v>0</v>
      </c>
      <c r="CV161">
        <f>SUMIF(SmtRes!AQ230:'SmtRes'!AQ242,"=1",SmtRes!BU230:'SmtRes'!BU242)</f>
        <v>78.279999999999987</v>
      </c>
      <c r="CW161">
        <f>SUMIF(SmtRes!AQ230:'SmtRes'!AQ242,"=1",SmtRes!BV230:'SmtRes'!BV242)</f>
        <v>22.24</v>
      </c>
      <c r="CX161">
        <f t="shared" si="210"/>
        <v>0</v>
      </c>
      <c r="CY161">
        <f t="shared" si="211"/>
        <v>1325.6203</v>
      </c>
      <c r="CZ161">
        <f t="shared" si="212"/>
        <v>772.20600000000002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353</v>
      </c>
      <c r="DW161" t="s">
        <v>353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46827587</v>
      </c>
      <c r="EF161">
        <v>2</v>
      </c>
      <c r="EG161" t="s">
        <v>23</v>
      </c>
      <c r="EH161">
        <v>27</v>
      </c>
      <c r="EI161" t="s">
        <v>24</v>
      </c>
      <c r="EJ161">
        <v>1</v>
      </c>
      <c r="EK161">
        <v>33001</v>
      </c>
      <c r="EL161" t="s">
        <v>24</v>
      </c>
      <c r="EM161" t="s">
        <v>25</v>
      </c>
      <c r="EO161" t="s">
        <v>3</v>
      </c>
      <c r="EQ161">
        <v>1179648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78.279999999999987</v>
      </c>
      <c r="EX161">
        <v>22.24</v>
      </c>
      <c r="EY161">
        <v>0</v>
      </c>
      <c r="FQ161">
        <v>0</v>
      </c>
      <c r="FR161"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925481734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213"/>
        <v>0</v>
      </c>
      <c r="GM161">
        <f t="shared" si="214"/>
        <v>3611.21</v>
      </c>
      <c r="GN161">
        <f t="shared" si="215"/>
        <v>3611.21</v>
      </c>
      <c r="GO161">
        <f t="shared" si="216"/>
        <v>0</v>
      </c>
      <c r="GP161">
        <f t="shared" si="217"/>
        <v>0</v>
      </c>
      <c r="GR161">
        <v>0</v>
      </c>
      <c r="GS161">
        <v>3</v>
      </c>
      <c r="GT161">
        <v>0</v>
      </c>
      <c r="GU161" t="s">
        <v>3</v>
      </c>
      <c r="GV161">
        <f t="shared" si="218"/>
        <v>0</v>
      </c>
      <c r="GW161">
        <v>1</v>
      </c>
      <c r="GX161">
        <f t="shared" si="219"/>
        <v>0</v>
      </c>
      <c r="HA161">
        <v>0</v>
      </c>
      <c r="HB161">
        <v>0</v>
      </c>
      <c r="HC161">
        <f t="shared" si="220"/>
        <v>0</v>
      </c>
      <c r="HE161" t="s">
        <v>3</v>
      </c>
      <c r="HF161" t="s">
        <v>3</v>
      </c>
      <c r="HM161" t="s">
        <v>3</v>
      </c>
      <c r="HN161" t="s">
        <v>26</v>
      </c>
      <c r="HO161" t="s">
        <v>27</v>
      </c>
      <c r="HP161" t="s">
        <v>24</v>
      </c>
      <c r="HQ161" t="s">
        <v>24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240</v>
      </c>
      <c r="E162" t="s">
        <v>355</v>
      </c>
      <c r="F162" t="s">
        <v>356</v>
      </c>
      <c r="G162" t="s">
        <v>357</v>
      </c>
      <c r="H162" t="s">
        <v>21</v>
      </c>
      <c r="I162">
        <f>I161*J162</f>
        <v>0</v>
      </c>
      <c r="J162">
        <v>0</v>
      </c>
      <c r="K162">
        <v>0</v>
      </c>
      <c r="O162">
        <f t="shared" si="200"/>
        <v>0</v>
      </c>
      <c r="P162">
        <f>ROUND(CQ162*I162,2)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201"/>
        <v>0</v>
      </c>
      <c r="U162">
        <f>ROUND(CV162*I162,7)</f>
        <v>0</v>
      </c>
      <c r="V162">
        <f>ROUND(CW162*I162,7)</f>
        <v>0</v>
      </c>
      <c r="W162">
        <f t="shared" si="202"/>
        <v>0</v>
      </c>
      <c r="X162">
        <f t="shared" si="203"/>
        <v>0</v>
      </c>
      <c r="Y162">
        <f t="shared" si="204"/>
        <v>0</v>
      </c>
      <c r="AA162">
        <v>48330150</v>
      </c>
      <c r="AB162">
        <f t="shared" si="205"/>
        <v>0</v>
      </c>
      <c r="AC162">
        <f>ROUND((ES162),6)</f>
        <v>0</v>
      </c>
      <c r="AD162">
        <f>ROUND((((ET162)-(EU162))+AE162),6)</f>
        <v>0</v>
      </c>
      <c r="AE162">
        <f t="shared" ref="AE162:AF164" si="221">ROUND((EU162),6)</f>
        <v>0</v>
      </c>
      <c r="AF162">
        <f t="shared" si="221"/>
        <v>0</v>
      </c>
      <c r="AG162">
        <f t="shared" si="206"/>
        <v>0</v>
      </c>
      <c r="AH162">
        <f t="shared" ref="AH162:AI164" si="222">(EW162)</f>
        <v>0</v>
      </c>
      <c r="AI162">
        <f t="shared" si="222"/>
        <v>0</v>
      </c>
      <c r="AJ162">
        <f t="shared" si="207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08"/>
        <v>0</v>
      </c>
      <c r="CQ162">
        <f>ROUND(AL162*BC162,2)</f>
        <v>0</v>
      </c>
      <c r="CR162">
        <f>ROUND(AM162*BB162,2)</f>
        <v>0</v>
      </c>
      <c r="CS162">
        <f>ROUND(AN162*BS162,2)</f>
        <v>0</v>
      </c>
      <c r="CT162">
        <f>ROUND(AO162*BA162,2)</f>
        <v>0</v>
      </c>
      <c r="CU162">
        <f t="shared" si="209"/>
        <v>0</v>
      </c>
      <c r="CV162">
        <f t="shared" ref="CV162:CW164" si="223">AH162</f>
        <v>0</v>
      </c>
      <c r="CW162">
        <f t="shared" si="223"/>
        <v>0</v>
      </c>
      <c r="CX162">
        <f t="shared" si="210"/>
        <v>0</v>
      </c>
      <c r="CY162">
        <f t="shared" si="211"/>
        <v>0</v>
      </c>
      <c r="CZ162">
        <f t="shared" si="21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</v>
      </c>
      <c r="DW162" t="s">
        <v>21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46827587</v>
      </c>
      <c r="EF162">
        <v>2</v>
      </c>
      <c r="EG162" t="s">
        <v>23</v>
      </c>
      <c r="EH162">
        <v>27</v>
      </c>
      <c r="EI162" t="s">
        <v>24</v>
      </c>
      <c r="EJ162">
        <v>1</v>
      </c>
      <c r="EK162">
        <v>33001</v>
      </c>
      <c r="EL162" t="s">
        <v>24</v>
      </c>
      <c r="EM162" t="s">
        <v>25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1249585591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213"/>
        <v>0</v>
      </c>
      <c r="GM162">
        <f t="shared" si="214"/>
        <v>0</v>
      </c>
      <c r="GN162">
        <f t="shared" si="215"/>
        <v>0</v>
      </c>
      <c r="GO162">
        <f t="shared" si="216"/>
        <v>0</v>
      </c>
      <c r="GP162">
        <f t="shared" si="217"/>
        <v>0</v>
      </c>
      <c r="GR162">
        <v>0</v>
      </c>
      <c r="GS162">
        <v>3</v>
      </c>
      <c r="GT162">
        <v>0</v>
      </c>
      <c r="GU162" t="s">
        <v>3</v>
      </c>
      <c r="GV162">
        <f t="shared" si="218"/>
        <v>0</v>
      </c>
      <c r="GW162">
        <v>1</v>
      </c>
      <c r="GX162">
        <f t="shared" si="219"/>
        <v>0</v>
      </c>
      <c r="HA162">
        <v>0</v>
      </c>
      <c r="HB162">
        <v>0</v>
      </c>
      <c r="HC162">
        <f t="shared" si="220"/>
        <v>0</v>
      </c>
      <c r="HE162" t="s">
        <v>3</v>
      </c>
      <c r="HF162" t="s">
        <v>3</v>
      </c>
      <c r="HM162" t="s">
        <v>3</v>
      </c>
      <c r="HN162" t="s">
        <v>26</v>
      </c>
      <c r="HO162" t="s">
        <v>27</v>
      </c>
      <c r="HP162" t="s">
        <v>24</v>
      </c>
      <c r="HQ162" t="s">
        <v>24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241</v>
      </c>
      <c r="E163" t="s">
        <v>358</v>
      </c>
      <c r="F163" t="s">
        <v>359</v>
      </c>
      <c r="G163" t="s">
        <v>360</v>
      </c>
      <c r="H163" t="s">
        <v>21</v>
      </c>
      <c r="I163">
        <f>I161*J163</f>
        <v>0</v>
      </c>
      <c r="J163">
        <v>0</v>
      </c>
      <c r="K163">
        <v>0</v>
      </c>
      <c r="O163">
        <f t="shared" si="200"/>
        <v>0</v>
      </c>
      <c r="P163">
        <f>ROUND(CQ163*I163,2)</f>
        <v>0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 t="shared" si="201"/>
        <v>0</v>
      </c>
      <c r="U163">
        <f>ROUND(CV163*I163,7)</f>
        <v>0</v>
      </c>
      <c r="V163">
        <f>ROUND(CW163*I163,7)</f>
        <v>0</v>
      </c>
      <c r="W163">
        <f t="shared" si="202"/>
        <v>0</v>
      </c>
      <c r="X163">
        <f t="shared" si="203"/>
        <v>0</v>
      </c>
      <c r="Y163">
        <f t="shared" si="204"/>
        <v>0</v>
      </c>
      <c r="AA163">
        <v>48330150</v>
      </c>
      <c r="AB163">
        <f t="shared" si="205"/>
        <v>0</v>
      </c>
      <c r="AC163">
        <f>ROUND((ES163),6)</f>
        <v>0</v>
      </c>
      <c r="AD163">
        <f>ROUND((((ET163)-(EU163))+AE163),6)</f>
        <v>0</v>
      </c>
      <c r="AE163">
        <f t="shared" si="221"/>
        <v>0</v>
      </c>
      <c r="AF163">
        <f t="shared" si="221"/>
        <v>0</v>
      </c>
      <c r="AG163">
        <f t="shared" si="206"/>
        <v>0</v>
      </c>
      <c r="AH163">
        <f t="shared" si="222"/>
        <v>0</v>
      </c>
      <c r="AI163">
        <f t="shared" si="222"/>
        <v>0</v>
      </c>
      <c r="AJ163">
        <f t="shared" si="207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8"/>
        <v>0</v>
      </c>
      <c r="CQ163">
        <f>ROUND(AL163*BC163,2)</f>
        <v>0</v>
      </c>
      <c r="CR163">
        <f>ROUND(AM163*BB163,2)</f>
        <v>0</v>
      </c>
      <c r="CS163">
        <f>ROUND(AN163*BS163,2)</f>
        <v>0</v>
      </c>
      <c r="CT163">
        <f>ROUND(AO163*BA163,2)</f>
        <v>0</v>
      </c>
      <c r="CU163">
        <f t="shared" si="209"/>
        <v>0</v>
      </c>
      <c r="CV163">
        <f t="shared" si="223"/>
        <v>0</v>
      </c>
      <c r="CW163">
        <f t="shared" si="223"/>
        <v>0</v>
      </c>
      <c r="CX163">
        <f t="shared" si="210"/>
        <v>0</v>
      </c>
      <c r="CY163">
        <f t="shared" si="211"/>
        <v>0</v>
      </c>
      <c r="CZ163">
        <f t="shared" si="21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21</v>
      </c>
      <c r="DW163" t="s">
        <v>21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46827587</v>
      </c>
      <c r="EF163">
        <v>2</v>
      </c>
      <c r="EG163" t="s">
        <v>23</v>
      </c>
      <c r="EH163">
        <v>27</v>
      </c>
      <c r="EI163" t="s">
        <v>24</v>
      </c>
      <c r="EJ163">
        <v>1</v>
      </c>
      <c r="EK163">
        <v>33001</v>
      </c>
      <c r="EL163" t="s">
        <v>24</v>
      </c>
      <c r="EM163" t="s">
        <v>25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-363412765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213"/>
        <v>0</v>
      </c>
      <c r="GM163">
        <f t="shared" si="214"/>
        <v>0</v>
      </c>
      <c r="GN163">
        <f t="shared" si="215"/>
        <v>0</v>
      </c>
      <c r="GO163">
        <f t="shared" si="216"/>
        <v>0</v>
      </c>
      <c r="GP163">
        <f t="shared" si="217"/>
        <v>0</v>
      </c>
      <c r="GR163">
        <v>0</v>
      </c>
      <c r="GS163">
        <v>3</v>
      </c>
      <c r="GT163">
        <v>0</v>
      </c>
      <c r="GU163" t="s">
        <v>3</v>
      </c>
      <c r="GV163">
        <f t="shared" si="218"/>
        <v>0</v>
      </c>
      <c r="GW163">
        <v>1</v>
      </c>
      <c r="GX163">
        <f t="shared" si="219"/>
        <v>0</v>
      </c>
      <c r="HA163">
        <v>0</v>
      </c>
      <c r="HB163">
        <v>0</v>
      </c>
      <c r="HC163">
        <f t="shared" si="220"/>
        <v>0</v>
      </c>
      <c r="HE163" t="s">
        <v>3</v>
      </c>
      <c r="HF163" t="s">
        <v>3</v>
      </c>
      <c r="HM163" t="s">
        <v>3</v>
      </c>
      <c r="HN163" t="s">
        <v>26</v>
      </c>
      <c r="HO163" t="s">
        <v>27</v>
      </c>
      <c r="HP163" t="s">
        <v>24</v>
      </c>
      <c r="HQ163" t="s">
        <v>24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242</v>
      </c>
      <c r="E164" t="s">
        <v>361</v>
      </c>
      <c r="F164" t="s">
        <v>362</v>
      </c>
      <c r="G164" t="s">
        <v>363</v>
      </c>
      <c r="H164" t="s">
        <v>364</v>
      </c>
      <c r="I164">
        <f>I161*J164</f>
        <v>6.1200000000000004E-2</v>
      </c>
      <c r="J164">
        <v>3.06</v>
      </c>
      <c r="K164">
        <v>3.06</v>
      </c>
      <c r="O164">
        <f t="shared" si="200"/>
        <v>0</v>
      </c>
      <c r="P164">
        <f>ROUND(CQ164*I164,2)</f>
        <v>0</v>
      </c>
      <c r="Q164">
        <f>ROUND(CR164*I164,2)</f>
        <v>0</v>
      </c>
      <c r="R164">
        <f>ROUND(CS164*I164,2)</f>
        <v>0</v>
      </c>
      <c r="S164">
        <f>ROUND(CT164*I164,2)</f>
        <v>0</v>
      </c>
      <c r="T164">
        <f t="shared" si="201"/>
        <v>0</v>
      </c>
      <c r="U164">
        <f>ROUND(CV164*I164,7)</f>
        <v>0</v>
      </c>
      <c r="V164">
        <f>ROUND(CW164*I164,7)</f>
        <v>0</v>
      </c>
      <c r="W164">
        <f t="shared" si="202"/>
        <v>0</v>
      </c>
      <c r="X164">
        <f t="shared" si="203"/>
        <v>0</v>
      </c>
      <c r="Y164">
        <f t="shared" si="204"/>
        <v>0</v>
      </c>
      <c r="AA164">
        <v>48330150</v>
      </c>
      <c r="AB164">
        <f t="shared" si="205"/>
        <v>0</v>
      </c>
      <c r="AC164">
        <f>ROUND((ES164),6)</f>
        <v>0</v>
      </c>
      <c r="AD164">
        <f>ROUND((((ET164)-(EU164))+AE164),6)</f>
        <v>0</v>
      </c>
      <c r="AE164">
        <f t="shared" si="221"/>
        <v>0</v>
      </c>
      <c r="AF164">
        <f t="shared" si="221"/>
        <v>0</v>
      </c>
      <c r="AG164">
        <f t="shared" si="206"/>
        <v>0</v>
      </c>
      <c r="AH164">
        <f t="shared" si="222"/>
        <v>0</v>
      </c>
      <c r="AI164">
        <f t="shared" si="222"/>
        <v>0</v>
      </c>
      <c r="AJ164">
        <f t="shared" si="207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08"/>
        <v>0</v>
      </c>
      <c r="CQ164">
        <f>ROUND(AL164*BC164,2)</f>
        <v>0</v>
      </c>
      <c r="CR164">
        <f>ROUND(AM164*BB164,2)</f>
        <v>0</v>
      </c>
      <c r="CS164">
        <f>ROUND(AN164*BS164,2)</f>
        <v>0</v>
      </c>
      <c r="CT164">
        <f>ROUND(AO164*BA164,2)</f>
        <v>0</v>
      </c>
      <c r="CU164">
        <f t="shared" si="209"/>
        <v>0</v>
      </c>
      <c r="CV164">
        <f t="shared" si="223"/>
        <v>0</v>
      </c>
      <c r="CW164">
        <f t="shared" si="223"/>
        <v>0</v>
      </c>
      <c r="CX164">
        <f t="shared" si="210"/>
        <v>0</v>
      </c>
      <c r="CY164">
        <f t="shared" si="211"/>
        <v>0</v>
      </c>
      <c r="CZ164">
        <f t="shared" si="21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364</v>
      </c>
      <c r="DW164" t="s">
        <v>365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46827587</v>
      </c>
      <c r="EF164">
        <v>2</v>
      </c>
      <c r="EG164" t="s">
        <v>23</v>
      </c>
      <c r="EH164">
        <v>27</v>
      </c>
      <c r="EI164" t="s">
        <v>24</v>
      </c>
      <c r="EJ164">
        <v>1</v>
      </c>
      <c r="EK164">
        <v>33001</v>
      </c>
      <c r="EL164" t="s">
        <v>24</v>
      </c>
      <c r="EM164" t="s">
        <v>25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-1470222029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213"/>
        <v>0</v>
      </c>
      <c r="GM164">
        <f t="shared" si="214"/>
        <v>0</v>
      </c>
      <c r="GN164">
        <f t="shared" si="215"/>
        <v>0</v>
      </c>
      <c r="GO164">
        <f t="shared" si="216"/>
        <v>0</v>
      </c>
      <c r="GP164">
        <f t="shared" si="217"/>
        <v>0</v>
      </c>
      <c r="GR164">
        <v>0</v>
      </c>
      <c r="GS164">
        <v>3</v>
      </c>
      <c r="GT164">
        <v>0</v>
      </c>
      <c r="GU164" t="s">
        <v>3</v>
      </c>
      <c r="GV164">
        <f t="shared" si="218"/>
        <v>0</v>
      </c>
      <c r="GW164">
        <v>1</v>
      </c>
      <c r="GX164">
        <f t="shared" si="219"/>
        <v>0</v>
      </c>
      <c r="HA164">
        <v>0</v>
      </c>
      <c r="HB164">
        <v>0</v>
      </c>
      <c r="HC164">
        <f t="shared" si="220"/>
        <v>0</v>
      </c>
      <c r="HE164" t="s">
        <v>3</v>
      </c>
      <c r="HF164" t="s">
        <v>3</v>
      </c>
      <c r="HM164" t="s">
        <v>3</v>
      </c>
      <c r="HN164" t="s">
        <v>26</v>
      </c>
      <c r="HO164" t="s">
        <v>27</v>
      </c>
      <c r="HP164" t="s">
        <v>24</v>
      </c>
      <c r="HQ164" t="s">
        <v>24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ROW(SmtRes!A251)</f>
        <v>251</v>
      </c>
      <c r="D165">
        <f>ROW(EtalonRes!A251)</f>
        <v>251</v>
      </c>
      <c r="E165" t="s">
        <v>366</v>
      </c>
      <c r="F165" t="s">
        <v>367</v>
      </c>
      <c r="G165" t="s">
        <v>368</v>
      </c>
      <c r="H165" t="s">
        <v>21</v>
      </c>
      <c r="I165">
        <v>2</v>
      </c>
      <c r="J165">
        <v>0</v>
      </c>
      <c r="K165">
        <v>2</v>
      </c>
      <c r="O165">
        <f t="shared" si="200"/>
        <v>3838.17</v>
      </c>
      <c r="P165">
        <f>SUMIF(SmtRes!AQ243:'SmtRes'!AQ251,"=1",SmtRes!DF243:'SmtRes'!DF251)</f>
        <v>0</v>
      </c>
      <c r="Q165">
        <f>SUMIF(SmtRes!AQ243:'SmtRes'!AQ251,"=1",SmtRes!DG243:'SmtRes'!DG251)</f>
        <v>524.3900000000001</v>
      </c>
      <c r="R165">
        <f>SUMIF(SmtRes!AQ243:'SmtRes'!AQ251,"=1",SmtRes!DH243:'SmtRes'!DH251)</f>
        <v>663.53</v>
      </c>
      <c r="S165">
        <f>SUMIF(SmtRes!AQ243:'SmtRes'!AQ251,"=1",SmtRes!DI243:'SmtRes'!DI251)</f>
        <v>2650.25</v>
      </c>
      <c r="T165">
        <f t="shared" si="201"/>
        <v>0</v>
      </c>
      <c r="U165">
        <f>SUMIF(SmtRes!AQ243:'SmtRes'!AQ251,"=1",SmtRes!CV243:'SmtRes'!CV251)</f>
        <v>4.16</v>
      </c>
      <c r="V165">
        <f>SUMIF(SmtRes!AQ243:'SmtRes'!AQ251,"=1",SmtRes!CW243:'SmtRes'!CW251)</f>
        <v>1.0182</v>
      </c>
      <c r="W165">
        <f t="shared" si="202"/>
        <v>0</v>
      </c>
      <c r="X165">
        <f t="shared" si="203"/>
        <v>3413.19</v>
      </c>
      <c r="Y165">
        <f t="shared" si="204"/>
        <v>1988.27</v>
      </c>
      <c r="AA165">
        <v>48330150</v>
      </c>
      <c r="AB165">
        <f t="shared" si="205"/>
        <v>1509.3074939999999</v>
      </c>
      <c r="AC165">
        <f>ROUND((0),6)</f>
        <v>0</v>
      </c>
      <c r="AD165">
        <f>ROUND((((SUM(SmtRes!BR243:'SmtRes'!BR251))-(SUM(SmtRes!BS243:'SmtRes'!BS251)))+AE165),6)</f>
        <v>184.18209400000001</v>
      </c>
      <c r="AE165">
        <f>ROUND((SUM(SmtRes!BS243:'SmtRes'!BS251)),6)</f>
        <v>331.76180699999998</v>
      </c>
      <c r="AF165">
        <f>ROUND((SUM(SmtRes!BT243:'SmtRes'!BT251)),6)</f>
        <v>1325.1253999999999</v>
      </c>
      <c r="AG165">
        <f t="shared" si="206"/>
        <v>0</v>
      </c>
      <c r="AH165">
        <f>(SUM(SmtRes!BU243:'SmtRes'!BU251))</f>
        <v>2.08</v>
      </c>
      <c r="AI165">
        <f>(SUM(SmtRes!BV243:'SmtRes'!BV251))</f>
        <v>0.5091</v>
      </c>
      <c r="AJ165">
        <f t="shared" si="207"/>
        <v>0</v>
      </c>
      <c r="AK165">
        <v>1841.069301</v>
      </c>
      <c r="AL165">
        <v>0</v>
      </c>
      <c r="AM165">
        <v>184.18209400000001</v>
      </c>
      <c r="AN165">
        <v>331.76180699999998</v>
      </c>
      <c r="AO165">
        <v>1325.1253999999999</v>
      </c>
      <c r="AP165">
        <v>0</v>
      </c>
      <c r="AQ165">
        <v>2.08</v>
      </c>
      <c r="AR165">
        <v>0.5091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369</v>
      </c>
      <c r="BM165">
        <v>33001</v>
      </c>
      <c r="BN165">
        <v>33926398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8"/>
        <v>3838.17</v>
      </c>
      <c r="CQ165">
        <f>SUMIF(SmtRes!AQ243:'SmtRes'!AQ251,"=1",SmtRes!AA243:'SmtRes'!AA251)</f>
        <v>0</v>
      </c>
      <c r="CR165">
        <f>SUMIF(SmtRes!AQ243:'SmtRes'!AQ251,"=1",SmtRes!AB243:'SmtRes'!AB251)</f>
        <v>2763.75</v>
      </c>
      <c r="CS165">
        <f>SUMIF(SmtRes!AQ243:'SmtRes'!AQ251,"=1",SmtRes!AC243:'SmtRes'!AC251)</f>
        <v>2171.23</v>
      </c>
      <c r="CT165">
        <f>SUMIF(SmtRes!AQ243:'SmtRes'!AQ251,"=1",SmtRes!AD243:'SmtRes'!AD251)</f>
        <v>2500.79</v>
      </c>
      <c r="CU165">
        <f t="shared" si="209"/>
        <v>0</v>
      </c>
      <c r="CV165">
        <f>SUMIF(SmtRes!AQ243:'SmtRes'!AQ251,"=1",SmtRes!BU243:'SmtRes'!BU251)</f>
        <v>2.08</v>
      </c>
      <c r="CW165">
        <f>SUMIF(SmtRes!AQ243:'SmtRes'!AQ251,"=1",SmtRes!BV243:'SmtRes'!BV251)</f>
        <v>0.5091</v>
      </c>
      <c r="CX165">
        <f t="shared" si="210"/>
        <v>0</v>
      </c>
      <c r="CY165">
        <f t="shared" si="211"/>
        <v>3413.1933999999997</v>
      </c>
      <c r="CZ165">
        <f t="shared" si="212"/>
        <v>1988.2679999999998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21</v>
      </c>
      <c r="DW165" t="s">
        <v>21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46827587</v>
      </c>
      <c r="EF165">
        <v>2</v>
      </c>
      <c r="EG165" t="s">
        <v>23</v>
      </c>
      <c r="EH165">
        <v>27</v>
      </c>
      <c r="EI165" t="s">
        <v>24</v>
      </c>
      <c r="EJ165">
        <v>1</v>
      </c>
      <c r="EK165">
        <v>33001</v>
      </c>
      <c r="EL165" t="s">
        <v>24</v>
      </c>
      <c r="EM165" t="s">
        <v>25</v>
      </c>
      <c r="EO165" t="s">
        <v>3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2.08</v>
      </c>
      <c r="EX165">
        <v>0.51</v>
      </c>
      <c r="EY165">
        <v>0</v>
      </c>
      <c r="FQ165">
        <v>0</v>
      </c>
      <c r="FR165"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-331878026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213"/>
        <v>0</v>
      </c>
      <c r="GM165">
        <f t="shared" si="214"/>
        <v>9239.6299999999992</v>
      </c>
      <c r="GN165">
        <f t="shared" si="215"/>
        <v>9239.6299999999992</v>
      </c>
      <c r="GO165">
        <f t="shared" si="216"/>
        <v>0</v>
      </c>
      <c r="GP165">
        <f t="shared" si="217"/>
        <v>0</v>
      </c>
      <c r="GR165">
        <v>0</v>
      </c>
      <c r="GS165">
        <v>3</v>
      </c>
      <c r="GT165">
        <v>0</v>
      </c>
      <c r="GU165" t="s">
        <v>3</v>
      </c>
      <c r="GV165">
        <f t="shared" si="218"/>
        <v>0</v>
      </c>
      <c r="GW165">
        <v>1</v>
      </c>
      <c r="GX165">
        <f t="shared" si="219"/>
        <v>0</v>
      </c>
      <c r="HA165">
        <v>0</v>
      </c>
      <c r="HB165">
        <v>0</v>
      </c>
      <c r="HC165">
        <f t="shared" si="220"/>
        <v>0</v>
      </c>
      <c r="HE165" t="s">
        <v>3</v>
      </c>
      <c r="HF165" t="s">
        <v>3</v>
      </c>
      <c r="HM165" t="s">
        <v>3</v>
      </c>
      <c r="HN165" t="s">
        <v>26</v>
      </c>
      <c r="HO165" t="s">
        <v>27</v>
      </c>
      <c r="HP165" t="s">
        <v>24</v>
      </c>
      <c r="HQ165" t="s">
        <v>24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251</v>
      </c>
      <c r="E166" t="s">
        <v>370</v>
      </c>
      <c r="F166" t="s">
        <v>359</v>
      </c>
      <c r="G166" t="s">
        <v>360</v>
      </c>
      <c r="H166" t="s">
        <v>21</v>
      </c>
      <c r="I166">
        <f>I165*J166</f>
        <v>0</v>
      </c>
      <c r="J166">
        <v>0</v>
      </c>
      <c r="K166">
        <v>0</v>
      </c>
      <c r="O166">
        <f t="shared" si="200"/>
        <v>0</v>
      </c>
      <c r="P166">
        <f>ROUND(CQ166*I166,2)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201"/>
        <v>0</v>
      </c>
      <c r="U166">
        <f>ROUND(CV166*I166,7)</f>
        <v>0</v>
      </c>
      <c r="V166">
        <f>ROUND(CW166*I166,7)</f>
        <v>0</v>
      </c>
      <c r="W166">
        <f t="shared" si="202"/>
        <v>0</v>
      </c>
      <c r="X166">
        <f t="shared" si="203"/>
        <v>0</v>
      </c>
      <c r="Y166">
        <f t="shared" si="204"/>
        <v>0</v>
      </c>
      <c r="AA166">
        <v>48330150</v>
      </c>
      <c r="AB166">
        <f t="shared" si="205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206"/>
        <v>0</v>
      </c>
      <c r="AH166">
        <f>(EW166)</f>
        <v>0</v>
      </c>
      <c r="AI166">
        <f>(EX166)</f>
        <v>0</v>
      </c>
      <c r="AJ166">
        <f t="shared" si="207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08"/>
        <v>0</v>
      </c>
      <c r="CQ166">
        <f>ROUND(AL166*BC166,2)</f>
        <v>0</v>
      </c>
      <c r="CR166">
        <f>ROUND(AM166*BB166,2)</f>
        <v>0</v>
      </c>
      <c r="CS166">
        <f>ROUND(AN166*BS166,2)</f>
        <v>0</v>
      </c>
      <c r="CT166">
        <f>ROUND(AO166*BA166,2)</f>
        <v>0</v>
      </c>
      <c r="CU166">
        <f t="shared" si="209"/>
        <v>0</v>
      </c>
      <c r="CV166">
        <f>AH166</f>
        <v>0</v>
      </c>
      <c r="CW166">
        <f>AI166</f>
        <v>0</v>
      </c>
      <c r="CX166">
        <f t="shared" si="210"/>
        <v>0</v>
      </c>
      <c r="CY166">
        <f t="shared" si="211"/>
        <v>0</v>
      </c>
      <c r="CZ166">
        <f t="shared" si="21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21</v>
      </c>
      <c r="DW166" t="s">
        <v>21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46827587</v>
      </c>
      <c r="EF166">
        <v>2</v>
      </c>
      <c r="EG166" t="s">
        <v>23</v>
      </c>
      <c r="EH166">
        <v>27</v>
      </c>
      <c r="EI166" t="s">
        <v>24</v>
      </c>
      <c r="EJ166">
        <v>1</v>
      </c>
      <c r="EK166">
        <v>33001</v>
      </c>
      <c r="EL166" t="s">
        <v>24</v>
      </c>
      <c r="EM166" t="s">
        <v>25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-363412765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213"/>
        <v>0</v>
      </c>
      <c r="GM166">
        <f t="shared" si="214"/>
        <v>0</v>
      </c>
      <c r="GN166">
        <f t="shared" si="215"/>
        <v>0</v>
      </c>
      <c r="GO166">
        <f t="shared" si="216"/>
        <v>0</v>
      </c>
      <c r="GP166">
        <f t="shared" si="217"/>
        <v>0</v>
      </c>
      <c r="GR166">
        <v>0</v>
      </c>
      <c r="GS166">
        <v>3</v>
      </c>
      <c r="GT166">
        <v>0</v>
      </c>
      <c r="GU166" t="s">
        <v>3</v>
      </c>
      <c r="GV166">
        <f t="shared" si="218"/>
        <v>0</v>
      </c>
      <c r="GW166">
        <v>1</v>
      </c>
      <c r="GX166">
        <f t="shared" si="219"/>
        <v>0</v>
      </c>
      <c r="HA166">
        <v>0</v>
      </c>
      <c r="HB166">
        <v>0</v>
      </c>
      <c r="HC166">
        <f t="shared" si="220"/>
        <v>0</v>
      </c>
      <c r="HE166" t="s">
        <v>3</v>
      </c>
      <c r="HF166" t="s">
        <v>3</v>
      </c>
      <c r="HM166" t="s">
        <v>3</v>
      </c>
      <c r="HN166" t="s">
        <v>26</v>
      </c>
      <c r="HO166" t="s">
        <v>27</v>
      </c>
      <c r="HP166" t="s">
        <v>24</v>
      </c>
      <c r="HQ166" t="s">
        <v>24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ROW(SmtRes!A255)</f>
        <v>255</v>
      </c>
      <c r="D167">
        <f>ROW(EtalonRes!A255)</f>
        <v>255</v>
      </c>
      <c r="E167" t="s">
        <v>371</v>
      </c>
      <c r="F167" t="s">
        <v>372</v>
      </c>
      <c r="G167" t="s">
        <v>373</v>
      </c>
      <c r="H167" t="s">
        <v>21</v>
      </c>
      <c r="I167">
        <v>0</v>
      </c>
      <c r="J167">
        <v>0</v>
      </c>
      <c r="K167">
        <v>0</v>
      </c>
      <c r="O167">
        <f t="shared" si="200"/>
        <v>0</v>
      </c>
      <c r="P167">
        <f>SUMIF(SmtRes!AQ252:'SmtRes'!AQ255,"=1",SmtRes!DF252:'SmtRes'!DF255)</f>
        <v>0</v>
      </c>
      <c r="Q167">
        <f>SUMIF(SmtRes!AQ252:'SmtRes'!AQ255,"=1",SmtRes!DG252:'SmtRes'!DG255)</f>
        <v>0</v>
      </c>
      <c r="R167">
        <f>SUMIF(SmtRes!AQ252:'SmtRes'!AQ255,"=1",SmtRes!DH252:'SmtRes'!DH255)</f>
        <v>0</v>
      </c>
      <c r="S167">
        <f>SUMIF(SmtRes!AQ252:'SmtRes'!AQ255,"=1",SmtRes!DI252:'SmtRes'!DI255)</f>
        <v>0</v>
      </c>
      <c r="T167">
        <f t="shared" si="201"/>
        <v>0</v>
      </c>
      <c r="U167">
        <f>SUMIF(SmtRes!AQ252:'SmtRes'!AQ255,"=1",SmtRes!CV252:'SmtRes'!CV255)</f>
        <v>0</v>
      </c>
      <c r="V167">
        <f>SUMIF(SmtRes!AQ252:'SmtRes'!AQ255,"=1",SmtRes!CW252:'SmtRes'!CW255)</f>
        <v>0</v>
      </c>
      <c r="W167">
        <f t="shared" si="202"/>
        <v>0</v>
      </c>
      <c r="X167">
        <f t="shared" si="203"/>
        <v>0</v>
      </c>
      <c r="Y167">
        <f t="shared" si="204"/>
        <v>0</v>
      </c>
      <c r="AA167">
        <v>48330150</v>
      </c>
      <c r="AB167">
        <f t="shared" si="205"/>
        <v>2028.0452</v>
      </c>
      <c r="AC167">
        <f>ROUND((0),6)</f>
        <v>0</v>
      </c>
      <c r="AD167">
        <f>ROUND((((SUM(SmtRes!BR252:'SmtRes'!BR255))-(SUM(SmtRes!BS252:'SmtRes'!BS255)))+AE167),6)</f>
        <v>736.17</v>
      </c>
      <c r="AE167">
        <f>ROUND((SUM(SmtRes!BS252:'SmtRes'!BS255)),6)</f>
        <v>436.185</v>
      </c>
      <c r="AF167">
        <f>ROUND((SUM(SmtRes!BT252:'SmtRes'!BT255)),6)</f>
        <v>1291.8751999999999</v>
      </c>
      <c r="AG167">
        <f t="shared" si="206"/>
        <v>0</v>
      </c>
      <c r="AH167">
        <f>(SUM(SmtRes!BU252:'SmtRes'!BU255))</f>
        <v>1.96</v>
      </c>
      <c r="AI167">
        <f>(SUM(SmtRes!BV252:'SmtRes'!BV255))</f>
        <v>0.5</v>
      </c>
      <c r="AJ167">
        <f t="shared" si="207"/>
        <v>0</v>
      </c>
      <c r="AK167">
        <v>2464.2302</v>
      </c>
      <c r="AL167">
        <v>0</v>
      </c>
      <c r="AM167">
        <v>736.17</v>
      </c>
      <c r="AN167">
        <v>436.185</v>
      </c>
      <c r="AO167">
        <v>1291.8751999999999</v>
      </c>
      <c r="AP167">
        <v>0</v>
      </c>
      <c r="AQ167">
        <v>1.96</v>
      </c>
      <c r="AR167">
        <v>0.5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374</v>
      </c>
      <c r="BM167">
        <v>108001</v>
      </c>
      <c r="BN167">
        <v>33926398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8"/>
        <v>0</v>
      </c>
      <c r="CQ167">
        <f>SUMIF(SmtRes!AQ252:'SmtRes'!AQ255,"=1",SmtRes!AA252:'SmtRes'!AA255)</f>
        <v>0</v>
      </c>
      <c r="CR167">
        <f>SUMIF(SmtRes!AQ252:'SmtRes'!AQ255,"=1",SmtRes!AB252:'SmtRes'!AB255)</f>
        <v>2134.89</v>
      </c>
      <c r="CS167">
        <f>SUMIF(SmtRes!AQ252:'SmtRes'!AQ255,"=1",SmtRes!AC252:'SmtRes'!AC255)</f>
        <v>872.37</v>
      </c>
      <c r="CT167">
        <f>SUMIF(SmtRes!AQ252:'SmtRes'!AQ255,"=1",SmtRes!AD252:'SmtRes'!AD255)</f>
        <v>659.12</v>
      </c>
      <c r="CU167">
        <f t="shared" si="209"/>
        <v>0</v>
      </c>
      <c r="CV167">
        <f>SUMIF(SmtRes!AQ252:'SmtRes'!AQ255,"=1",SmtRes!BU252:'SmtRes'!BU255)</f>
        <v>1.96</v>
      </c>
      <c r="CW167">
        <f>SUMIF(SmtRes!AQ252:'SmtRes'!AQ255,"=1",SmtRes!BV252:'SmtRes'!BV255)</f>
        <v>0.5</v>
      </c>
      <c r="CX167">
        <f t="shared" si="210"/>
        <v>0</v>
      </c>
      <c r="CY167">
        <f t="shared" si="211"/>
        <v>0</v>
      </c>
      <c r="CZ167">
        <f t="shared" si="21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21</v>
      </c>
      <c r="DW167" t="s">
        <v>21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46827410</v>
      </c>
      <c r="EF167">
        <v>3</v>
      </c>
      <c r="EG167" t="s">
        <v>48</v>
      </c>
      <c r="EH167">
        <v>0</v>
      </c>
      <c r="EI167" t="s">
        <v>3</v>
      </c>
      <c r="EJ167">
        <v>2</v>
      </c>
      <c r="EK167">
        <v>108001</v>
      </c>
      <c r="EL167" t="s">
        <v>49</v>
      </c>
      <c r="EM167" t="s">
        <v>50</v>
      </c>
      <c r="EO167" t="s">
        <v>3</v>
      </c>
      <c r="EQ167">
        <v>2359296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1.96</v>
      </c>
      <c r="EX167">
        <v>0.5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1195720406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213"/>
        <v>0</v>
      </c>
      <c r="GM167">
        <f t="shared" si="214"/>
        <v>0</v>
      </c>
      <c r="GN167">
        <f t="shared" si="215"/>
        <v>0</v>
      </c>
      <c r="GO167">
        <f t="shared" si="216"/>
        <v>0</v>
      </c>
      <c r="GP167">
        <f t="shared" si="217"/>
        <v>0</v>
      </c>
      <c r="GR167">
        <v>0</v>
      </c>
      <c r="GS167">
        <v>3</v>
      </c>
      <c r="GT167">
        <v>0</v>
      </c>
      <c r="GU167" t="s">
        <v>3</v>
      </c>
      <c r="GV167">
        <f t="shared" si="218"/>
        <v>0</v>
      </c>
      <c r="GW167">
        <v>1</v>
      </c>
      <c r="GX167">
        <f t="shared" si="219"/>
        <v>0</v>
      </c>
      <c r="HA167">
        <v>0</v>
      </c>
      <c r="HB167">
        <v>0</v>
      </c>
      <c r="HC167">
        <f t="shared" si="220"/>
        <v>0</v>
      </c>
      <c r="HE167" t="s">
        <v>3</v>
      </c>
      <c r="HF167" t="s">
        <v>3</v>
      </c>
      <c r="HM167" t="s">
        <v>3</v>
      </c>
      <c r="HN167" t="s">
        <v>52</v>
      </c>
      <c r="HO167" t="s">
        <v>53</v>
      </c>
      <c r="HP167" t="s">
        <v>49</v>
      </c>
      <c r="HQ167" t="s">
        <v>49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255</v>
      </c>
      <c r="E168" t="s">
        <v>375</v>
      </c>
      <c r="F168" t="s">
        <v>55</v>
      </c>
      <c r="G168" t="s">
        <v>56</v>
      </c>
      <c r="H168" t="s">
        <v>57</v>
      </c>
      <c r="I168">
        <f>J168</f>
        <v>2</v>
      </c>
      <c r="J168">
        <v>2</v>
      </c>
      <c r="K168">
        <v>2</v>
      </c>
      <c r="O168">
        <f>ROUND(P168,2)</f>
        <v>0</v>
      </c>
      <c r="P168">
        <f>ROUND(ROUND(ROUND(SUMIF(SmtRes!AQ252:'SmtRes'!AQ255,"=1",SmtRes!CU252:'SmtRes'!CU255),2),2)*I168/100,2)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201"/>
        <v>0</v>
      </c>
      <c r="U168">
        <f>ROUND(CV168*I168,7)</f>
        <v>0</v>
      </c>
      <c r="V168">
        <f>ROUND(CW168*I168,7)</f>
        <v>0</v>
      </c>
      <c r="W168">
        <f t="shared" si="202"/>
        <v>0</v>
      </c>
      <c r="X168">
        <f t="shared" si="203"/>
        <v>0</v>
      </c>
      <c r="Y168">
        <f t="shared" si="204"/>
        <v>0</v>
      </c>
      <c r="AA168">
        <v>48330150</v>
      </c>
      <c r="AB168">
        <f t="shared" si="205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206"/>
        <v>0</v>
      </c>
      <c r="AH168">
        <f>(EW168)</f>
        <v>0</v>
      </c>
      <c r="AI168">
        <f>(EX168)</f>
        <v>0</v>
      </c>
      <c r="AJ168">
        <f t="shared" si="207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0</f>
        <v>0</v>
      </c>
      <c r="CQ168">
        <f>0</f>
        <v>0</v>
      </c>
      <c r="CR168">
        <f>0</f>
        <v>0</v>
      </c>
      <c r="CS168">
        <f>0</f>
        <v>0</v>
      </c>
      <c r="CT168">
        <f>0</f>
        <v>0</v>
      </c>
      <c r="CU168">
        <f>0</f>
        <v>0</v>
      </c>
      <c r="CV168">
        <f>0</f>
        <v>0</v>
      </c>
      <c r="CW168">
        <f>0</f>
        <v>0</v>
      </c>
      <c r="CX168">
        <f>0</f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57</v>
      </c>
      <c r="DW168" t="s">
        <v>57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46827410</v>
      </c>
      <c r="EF168">
        <v>3</v>
      </c>
      <c r="EG168" t="s">
        <v>48</v>
      </c>
      <c r="EH168">
        <v>0</v>
      </c>
      <c r="EI168" t="s">
        <v>3</v>
      </c>
      <c r="EJ168">
        <v>2</v>
      </c>
      <c r="EK168">
        <v>108001</v>
      </c>
      <c r="EL168" t="s">
        <v>49</v>
      </c>
      <c r="EM168" t="s">
        <v>50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213"/>
        <v>0</v>
      </c>
      <c r="GM168">
        <f t="shared" si="214"/>
        <v>0</v>
      </c>
      <c r="GN168">
        <f t="shared" si="215"/>
        <v>0</v>
      </c>
      <c r="GO168">
        <f t="shared" si="216"/>
        <v>0</v>
      </c>
      <c r="GP168">
        <f t="shared" si="217"/>
        <v>0</v>
      </c>
      <c r="GR168">
        <v>0</v>
      </c>
      <c r="GS168">
        <v>3</v>
      </c>
      <c r="GT168">
        <v>0</v>
      </c>
      <c r="GU168" t="s">
        <v>3</v>
      </c>
      <c r="GV168">
        <f t="shared" si="218"/>
        <v>0</v>
      </c>
      <c r="GW168">
        <v>1</v>
      </c>
      <c r="GX168">
        <f t="shared" si="219"/>
        <v>0</v>
      </c>
      <c r="HA168">
        <v>0</v>
      </c>
      <c r="HB168">
        <v>0</v>
      </c>
      <c r="HC168">
        <f>0</f>
        <v>0</v>
      </c>
      <c r="HE168" t="s">
        <v>3</v>
      </c>
      <c r="HF168" t="s">
        <v>3</v>
      </c>
      <c r="HM168" t="s">
        <v>3</v>
      </c>
      <c r="HN168" t="s">
        <v>52</v>
      </c>
      <c r="HO168" t="s">
        <v>53</v>
      </c>
      <c r="HP168" t="s">
        <v>49</v>
      </c>
      <c r="HQ168" t="s">
        <v>49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ROW(SmtRes!A259)</f>
        <v>259</v>
      </c>
      <c r="D169">
        <f>ROW(EtalonRes!A259)</f>
        <v>259</v>
      </c>
      <c r="E169" t="s">
        <v>376</v>
      </c>
      <c r="F169" t="s">
        <v>59</v>
      </c>
      <c r="G169" t="s">
        <v>60</v>
      </c>
      <c r="H169" t="s">
        <v>21</v>
      </c>
      <c r="I169">
        <v>0</v>
      </c>
      <c r="J169">
        <v>0</v>
      </c>
      <c r="K169">
        <v>0</v>
      </c>
      <c r="O169">
        <f>ROUND(CP169,2)</f>
        <v>0</v>
      </c>
      <c r="P169">
        <f>SUMIF(SmtRes!AQ256:'SmtRes'!AQ259,"=1",SmtRes!DF256:'SmtRes'!DF259)</f>
        <v>0</v>
      </c>
      <c r="Q169">
        <f>SUMIF(SmtRes!AQ256:'SmtRes'!AQ259,"=1",SmtRes!DG256:'SmtRes'!DG259)</f>
        <v>0</v>
      </c>
      <c r="R169">
        <f>SUMIF(SmtRes!AQ256:'SmtRes'!AQ259,"=1",SmtRes!DH256:'SmtRes'!DH259)</f>
        <v>0</v>
      </c>
      <c r="S169">
        <f>SUMIF(SmtRes!AQ256:'SmtRes'!AQ259,"=1",SmtRes!DI256:'SmtRes'!DI259)</f>
        <v>0</v>
      </c>
      <c r="T169">
        <f t="shared" si="201"/>
        <v>0</v>
      </c>
      <c r="U169">
        <f>SUMIF(SmtRes!AQ256:'SmtRes'!AQ259,"=1",SmtRes!CV256:'SmtRes'!CV259)</f>
        <v>0</v>
      </c>
      <c r="V169">
        <f>SUMIF(SmtRes!AQ256:'SmtRes'!AQ259,"=1",SmtRes!CW256:'SmtRes'!CW259)</f>
        <v>0</v>
      </c>
      <c r="W169">
        <f t="shared" si="202"/>
        <v>0</v>
      </c>
      <c r="X169">
        <f t="shared" si="203"/>
        <v>0</v>
      </c>
      <c r="Y169">
        <f t="shared" si="204"/>
        <v>0</v>
      </c>
      <c r="AA169">
        <v>48330150</v>
      </c>
      <c r="AB169">
        <f t="shared" si="205"/>
        <v>1392.8598999999999</v>
      </c>
      <c r="AC169">
        <f>ROUND((0),6)</f>
        <v>0</v>
      </c>
      <c r="AD169">
        <f>ROUND((((SUM(SmtRes!BR256:'SmtRes'!BR259))-(SUM(SmtRes!BS256:'SmtRes'!BS259)))+AE169),6)</f>
        <v>741.49239999999998</v>
      </c>
      <c r="AE169">
        <f>ROUND((SUM(SmtRes!BS256:'SmtRes'!BS259)),6)</f>
        <v>401.29020000000003</v>
      </c>
      <c r="AF169">
        <f>ROUND((SUM(SmtRes!BT256:'SmtRes'!BT259)),6)</f>
        <v>651.36749999999995</v>
      </c>
      <c r="AG169">
        <f t="shared" si="206"/>
        <v>0</v>
      </c>
      <c r="AH169">
        <f>(SUM(SmtRes!BU256:'SmtRes'!BU259))</f>
        <v>1.05</v>
      </c>
      <c r="AI169">
        <f>(SUM(SmtRes!BV256:'SmtRes'!BV259))</f>
        <v>0.46</v>
      </c>
      <c r="AJ169">
        <f t="shared" si="207"/>
        <v>0</v>
      </c>
      <c r="AK169">
        <v>1794.1501000000003</v>
      </c>
      <c r="AL169">
        <v>0</v>
      </c>
      <c r="AM169">
        <v>741.49240000000009</v>
      </c>
      <c r="AN169">
        <v>401.29020000000003</v>
      </c>
      <c r="AO169">
        <v>651.36750000000006</v>
      </c>
      <c r="AP169">
        <v>0</v>
      </c>
      <c r="AQ169">
        <v>1.05</v>
      </c>
      <c r="AR169">
        <v>0.46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61</v>
      </c>
      <c r="BM169">
        <v>108001</v>
      </c>
      <c r="BN169">
        <v>33926398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(P169+Q169+S169+R169)</f>
        <v>0</v>
      </c>
      <c r="CQ169">
        <f>SUMIF(SmtRes!AQ256:'SmtRes'!AQ259,"=1",SmtRes!AA256:'SmtRes'!AA259)</f>
        <v>0</v>
      </c>
      <c r="CR169">
        <f>SUMIF(SmtRes!AQ256:'SmtRes'!AQ259,"=1",SmtRes!AB256:'SmtRes'!AB259)</f>
        <v>1611.94</v>
      </c>
      <c r="CS169">
        <f>SUMIF(SmtRes!AQ256:'SmtRes'!AQ259,"=1",SmtRes!AC256:'SmtRes'!AC259)</f>
        <v>872.37</v>
      </c>
      <c r="CT169">
        <f>SUMIF(SmtRes!AQ256:'SmtRes'!AQ259,"=1",SmtRes!AD256:'SmtRes'!AD259)</f>
        <v>620.35</v>
      </c>
      <c r="CU169">
        <f>AG169</f>
        <v>0</v>
      </c>
      <c r="CV169">
        <f>SUMIF(SmtRes!AQ256:'SmtRes'!AQ259,"=1",SmtRes!BU256:'SmtRes'!BU259)</f>
        <v>1.05</v>
      </c>
      <c r="CW169">
        <f>SUMIF(SmtRes!AQ256:'SmtRes'!AQ259,"=1",SmtRes!BV256:'SmtRes'!BV259)</f>
        <v>0.46</v>
      </c>
      <c r="CX169">
        <f>AJ169</f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21</v>
      </c>
      <c r="DW169" t="s">
        <v>21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46827410</v>
      </c>
      <c r="EF169">
        <v>3</v>
      </c>
      <c r="EG169" t="s">
        <v>48</v>
      </c>
      <c r="EH169">
        <v>0</v>
      </c>
      <c r="EI169" t="s">
        <v>3</v>
      </c>
      <c r="EJ169">
        <v>2</v>
      </c>
      <c r="EK169">
        <v>108001</v>
      </c>
      <c r="EL169" t="s">
        <v>49</v>
      </c>
      <c r="EM169" t="s">
        <v>50</v>
      </c>
      <c r="EO169" t="s">
        <v>3</v>
      </c>
      <c r="EQ169">
        <v>1835008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1.05</v>
      </c>
      <c r="EX169">
        <v>0.46</v>
      </c>
      <c r="EY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2072854239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13"/>
        <v>0</v>
      </c>
      <c r="GM169">
        <f t="shared" si="214"/>
        <v>0</v>
      </c>
      <c r="GN169">
        <f t="shared" si="215"/>
        <v>0</v>
      </c>
      <c r="GO169">
        <f t="shared" si="216"/>
        <v>0</v>
      </c>
      <c r="GP169">
        <f t="shared" si="217"/>
        <v>0</v>
      </c>
      <c r="GR169">
        <v>0</v>
      </c>
      <c r="GS169">
        <v>3</v>
      </c>
      <c r="GT169">
        <v>0</v>
      </c>
      <c r="GU169" t="s">
        <v>3</v>
      </c>
      <c r="GV169">
        <f t="shared" si="218"/>
        <v>0</v>
      </c>
      <c r="GW169">
        <v>1</v>
      </c>
      <c r="GX169">
        <f t="shared" si="219"/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</v>
      </c>
      <c r="HN169" t="s">
        <v>52</v>
      </c>
      <c r="HO169" t="s">
        <v>53</v>
      </c>
      <c r="HP169" t="s">
        <v>49</v>
      </c>
      <c r="HQ169" t="s">
        <v>49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259</v>
      </c>
      <c r="E170" t="s">
        <v>377</v>
      </c>
      <c r="F170" t="s">
        <v>55</v>
      </c>
      <c r="G170" t="s">
        <v>56</v>
      </c>
      <c r="H170" t="s">
        <v>57</v>
      </c>
      <c r="I170">
        <f>J170</f>
        <v>2</v>
      </c>
      <c r="J170">
        <v>2</v>
      </c>
      <c r="K170">
        <v>2</v>
      </c>
      <c r="O170">
        <f>ROUND(P170,2)</f>
        <v>0</v>
      </c>
      <c r="P170">
        <f>ROUND(ROUND(ROUND(SUMIF(SmtRes!AQ256:'SmtRes'!AQ259,"=1",SmtRes!CU256:'SmtRes'!CU259),2),2)*I170/100,2)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201"/>
        <v>0</v>
      </c>
      <c r="U170">
        <f>ROUND(CV170*I170,7)</f>
        <v>0</v>
      </c>
      <c r="V170">
        <f>ROUND(CW170*I170,7)</f>
        <v>0</v>
      </c>
      <c r="W170">
        <f t="shared" si="202"/>
        <v>0</v>
      </c>
      <c r="X170">
        <f t="shared" si="203"/>
        <v>0</v>
      </c>
      <c r="Y170">
        <f t="shared" si="204"/>
        <v>0</v>
      </c>
      <c r="AA170">
        <v>48330150</v>
      </c>
      <c r="AB170">
        <f t="shared" si="205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206"/>
        <v>0</v>
      </c>
      <c r="AH170">
        <f>(EW170)</f>
        <v>0</v>
      </c>
      <c r="AI170">
        <f>(EX170)</f>
        <v>0</v>
      </c>
      <c r="AJ170">
        <f t="shared" si="207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0</f>
        <v>0</v>
      </c>
      <c r="CQ170">
        <f>0</f>
        <v>0</v>
      </c>
      <c r="CR170">
        <f>0</f>
        <v>0</v>
      </c>
      <c r="CS170">
        <f>0</f>
        <v>0</v>
      </c>
      <c r="CT170">
        <f>0</f>
        <v>0</v>
      </c>
      <c r="CU170">
        <f>0</f>
        <v>0</v>
      </c>
      <c r="CV170">
        <f>0</f>
        <v>0</v>
      </c>
      <c r="CW170">
        <f>0</f>
        <v>0</v>
      </c>
      <c r="CX170">
        <f>0</f>
        <v>0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57</v>
      </c>
      <c r="DW170" t="s">
        <v>57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46827410</v>
      </c>
      <c r="EF170">
        <v>3</v>
      </c>
      <c r="EG170" t="s">
        <v>48</v>
      </c>
      <c r="EH170">
        <v>0</v>
      </c>
      <c r="EI170" t="s">
        <v>3</v>
      </c>
      <c r="EJ170">
        <v>2</v>
      </c>
      <c r="EK170">
        <v>108001</v>
      </c>
      <c r="EL170" t="s">
        <v>49</v>
      </c>
      <c r="EM170" t="s">
        <v>50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13"/>
        <v>0</v>
      </c>
      <c r="GM170">
        <f t="shared" si="214"/>
        <v>0</v>
      </c>
      <c r="GN170">
        <f t="shared" si="215"/>
        <v>0</v>
      </c>
      <c r="GO170">
        <f t="shared" si="216"/>
        <v>0</v>
      </c>
      <c r="GP170">
        <f t="shared" si="217"/>
        <v>0</v>
      </c>
      <c r="GR170">
        <v>0</v>
      </c>
      <c r="GS170">
        <v>3</v>
      </c>
      <c r="GT170">
        <v>0</v>
      </c>
      <c r="GU170" t="s">
        <v>3</v>
      </c>
      <c r="GV170">
        <f t="shared" si="218"/>
        <v>0</v>
      </c>
      <c r="GW170">
        <v>1</v>
      </c>
      <c r="GX170">
        <f t="shared" si="219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52</v>
      </c>
      <c r="HO170" t="s">
        <v>53</v>
      </c>
      <c r="HP170" t="s">
        <v>49</v>
      </c>
      <c r="HQ170" t="s">
        <v>49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ROW(SmtRes!A272)</f>
        <v>272</v>
      </c>
      <c r="D171">
        <f>ROW(EtalonRes!A272)</f>
        <v>272</v>
      </c>
      <c r="E171" t="s">
        <v>378</v>
      </c>
      <c r="F171" t="s">
        <v>66</v>
      </c>
      <c r="G171" t="s">
        <v>67</v>
      </c>
      <c r="H171" t="s">
        <v>68</v>
      </c>
      <c r="I171">
        <v>0</v>
      </c>
      <c r="J171">
        <v>0</v>
      </c>
      <c r="K171">
        <v>0</v>
      </c>
      <c r="O171">
        <f>ROUND(CP171,2)</f>
        <v>0</v>
      </c>
      <c r="P171">
        <f>SUMIF(SmtRes!AQ260:'SmtRes'!AQ272,"=1",SmtRes!DF260:'SmtRes'!DF272)</f>
        <v>0</v>
      </c>
      <c r="Q171">
        <f>SUMIF(SmtRes!AQ260:'SmtRes'!AQ272,"=1",SmtRes!DG260:'SmtRes'!DG272)</f>
        <v>0</v>
      </c>
      <c r="R171">
        <f>SUMIF(SmtRes!AQ260:'SmtRes'!AQ272,"=1",SmtRes!DH260:'SmtRes'!DH272)</f>
        <v>0</v>
      </c>
      <c r="S171">
        <f>SUMIF(SmtRes!AQ260:'SmtRes'!AQ272,"=1",SmtRes!DI260:'SmtRes'!DI272)</f>
        <v>0</v>
      </c>
      <c r="T171">
        <f t="shared" si="201"/>
        <v>0</v>
      </c>
      <c r="U171">
        <f>SUMIF(SmtRes!AQ260:'SmtRes'!AQ272,"=1",SmtRes!CV260:'SmtRes'!CV272)</f>
        <v>0</v>
      </c>
      <c r="V171">
        <f>SUMIF(SmtRes!AQ260:'SmtRes'!AQ272,"=1",SmtRes!CW260:'SmtRes'!CW272)</f>
        <v>0</v>
      </c>
      <c r="W171">
        <f t="shared" si="202"/>
        <v>0</v>
      </c>
      <c r="X171">
        <f t="shared" si="203"/>
        <v>0</v>
      </c>
      <c r="Y171">
        <f t="shared" si="204"/>
        <v>0</v>
      </c>
      <c r="AA171">
        <v>48330150</v>
      </c>
      <c r="AB171">
        <f t="shared" si="205"/>
        <v>10829.748600000001</v>
      </c>
      <c r="AC171">
        <f>ROUND((0),6)</f>
        <v>0</v>
      </c>
      <c r="AD171">
        <f>ROUND((((SUM(SmtRes!BR260:'SmtRes'!BR272))-(SUM(SmtRes!BS260:'SmtRes'!BS272)))+AE171),6)</f>
        <v>1851.6486</v>
      </c>
      <c r="AE171">
        <f>ROUND((SUM(SmtRes!BS260:'SmtRes'!BS272)),6)</f>
        <v>1388.2295999999999</v>
      </c>
      <c r="AF171">
        <f>ROUND((SUM(SmtRes!BT260:'SmtRes'!BT272)),6)</f>
        <v>8978.1</v>
      </c>
      <c r="AG171">
        <f t="shared" si="206"/>
        <v>0</v>
      </c>
      <c r="AH171">
        <f>(SUM(SmtRes!BU260:'SmtRes'!BU272))</f>
        <v>15</v>
      </c>
      <c r="AI171">
        <f>(SUM(SmtRes!BV260:'SmtRes'!BV272))</f>
        <v>1.86</v>
      </c>
      <c r="AJ171">
        <f t="shared" si="207"/>
        <v>0</v>
      </c>
      <c r="AK171">
        <v>23274.703928999999</v>
      </c>
      <c r="AL171">
        <v>11056.725729000002</v>
      </c>
      <c r="AM171">
        <v>1851.6486</v>
      </c>
      <c r="AN171">
        <v>1388.2296000000001</v>
      </c>
      <c r="AO171">
        <v>8978.0999999999985</v>
      </c>
      <c r="AP171">
        <v>0</v>
      </c>
      <c r="AQ171">
        <v>15</v>
      </c>
      <c r="AR171">
        <v>1.86</v>
      </c>
      <c r="AS171">
        <v>0</v>
      </c>
      <c r="AT171">
        <v>90</v>
      </c>
      <c r="AU171">
        <v>46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69</v>
      </c>
      <c r="BM171">
        <v>110006</v>
      </c>
      <c r="BN171">
        <v>33926398</v>
      </c>
      <c r="BO171" t="s">
        <v>3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90</v>
      </c>
      <c r="CA171">
        <v>46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(P171+Q171+S171+R171)</f>
        <v>0</v>
      </c>
      <c r="CQ171">
        <f>SUMIF(SmtRes!AQ260:'SmtRes'!AQ272,"=1",SmtRes!AA260:'SmtRes'!AA272)</f>
        <v>573228.14999999991</v>
      </c>
      <c r="CR171">
        <f>SUMIF(SmtRes!AQ260:'SmtRes'!AQ272,"=1",SmtRes!AB260:'SmtRes'!AB272)</f>
        <v>1234.43</v>
      </c>
      <c r="CS171">
        <f>SUMIF(SmtRes!AQ260:'SmtRes'!AQ272,"=1",SmtRes!AC260:'SmtRes'!AC272)</f>
        <v>746.36</v>
      </c>
      <c r="CT171">
        <f>SUMIF(SmtRes!AQ260:'SmtRes'!AQ272,"=1",SmtRes!AD260:'SmtRes'!AD272)</f>
        <v>598.54</v>
      </c>
      <c r="CU171">
        <f>AG171</f>
        <v>0</v>
      </c>
      <c r="CV171">
        <f>SUMIF(SmtRes!AQ260:'SmtRes'!AQ272,"=1",SmtRes!BU260:'SmtRes'!BU272)</f>
        <v>15</v>
      </c>
      <c r="CW171">
        <f>SUMIF(SmtRes!AQ260:'SmtRes'!AQ272,"=1",SmtRes!BV260:'SmtRes'!BV272)</f>
        <v>1.86</v>
      </c>
      <c r="CX171">
        <f>AJ171</f>
        <v>0</v>
      </c>
      <c r="CY171">
        <f>(((S171+R171)*AT171)/100)</f>
        <v>0</v>
      </c>
      <c r="CZ171">
        <f>(((S171+R171)*AU171)/100)</f>
        <v>0</v>
      </c>
      <c r="DC171" t="s">
        <v>3</v>
      </c>
      <c r="DD171" t="s">
        <v>34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68</v>
      </c>
      <c r="DW171" t="s">
        <v>68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46827454</v>
      </c>
      <c r="EF171">
        <v>3</v>
      </c>
      <c r="EG171" t="s">
        <v>48</v>
      </c>
      <c r="EH171">
        <v>0</v>
      </c>
      <c r="EI171" t="s">
        <v>3</v>
      </c>
      <c r="EJ171">
        <v>2</v>
      </c>
      <c r="EK171">
        <v>110006</v>
      </c>
      <c r="EL171" t="s">
        <v>70</v>
      </c>
      <c r="EM171" t="s">
        <v>71</v>
      </c>
      <c r="EO171" t="s">
        <v>3</v>
      </c>
      <c r="EQ171">
        <v>1835008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15</v>
      </c>
      <c r="EX171">
        <v>1.86</v>
      </c>
      <c r="EY171">
        <v>0</v>
      </c>
      <c r="FQ171">
        <v>0</v>
      </c>
      <c r="FR171">
        <v>0</v>
      </c>
      <c r="FS171">
        <v>0</v>
      </c>
      <c r="FX171">
        <v>90</v>
      </c>
      <c r="FY171">
        <v>46</v>
      </c>
      <c r="GA171" t="s">
        <v>3</v>
      </c>
      <c r="GD171">
        <v>1</v>
      </c>
      <c r="GF171">
        <v>-887311996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213"/>
        <v>0</v>
      </c>
      <c r="GM171">
        <f t="shared" si="214"/>
        <v>0</v>
      </c>
      <c r="GN171">
        <f t="shared" si="215"/>
        <v>0</v>
      </c>
      <c r="GO171">
        <f t="shared" si="216"/>
        <v>0</v>
      </c>
      <c r="GP171">
        <f t="shared" si="217"/>
        <v>0</v>
      </c>
      <c r="GR171">
        <v>0</v>
      </c>
      <c r="GS171">
        <v>3</v>
      </c>
      <c r="GT171">
        <v>0</v>
      </c>
      <c r="GU171" t="s">
        <v>3</v>
      </c>
      <c r="GV171">
        <f t="shared" si="218"/>
        <v>0</v>
      </c>
      <c r="GW171">
        <v>1</v>
      </c>
      <c r="GX171">
        <f t="shared" si="219"/>
        <v>0</v>
      </c>
      <c r="HA171">
        <v>0</v>
      </c>
      <c r="HB171">
        <v>0</v>
      </c>
      <c r="HC171">
        <f>GV171*GW171</f>
        <v>0</v>
      </c>
      <c r="HE171" t="s">
        <v>3</v>
      </c>
      <c r="HF171" t="s">
        <v>3</v>
      </c>
      <c r="HM171" t="s">
        <v>3</v>
      </c>
      <c r="HN171" t="s">
        <v>72</v>
      </c>
      <c r="HO171" t="s">
        <v>73</v>
      </c>
      <c r="HP171" t="s">
        <v>70</v>
      </c>
      <c r="HQ171" t="s">
        <v>70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272</v>
      </c>
      <c r="E172" t="s">
        <v>379</v>
      </c>
      <c r="F172" t="s">
        <v>55</v>
      </c>
      <c r="G172" t="s">
        <v>56</v>
      </c>
      <c r="H172" t="s">
        <v>57</v>
      </c>
      <c r="I172">
        <f>J172</f>
        <v>2</v>
      </c>
      <c r="J172">
        <v>2</v>
      </c>
      <c r="K172">
        <v>2</v>
      </c>
      <c r="O172">
        <f>ROUND(P172,2)</f>
        <v>0</v>
      </c>
      <c r="P172">
        <f>ROUND(ROUND(ROUND(SUMIF(SmtRes!AQ260:'SmtRes'!AQ272,"=1",SmtRes!CU260:'SmtRes'!CU272),2),2)*I172/100,2)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201"/>
        <v>0</v>
      </c>
      <c r="U172">
        <f>ROUND(CV172*I172,7)</f>
        <v>0</v>
      </c>
      <c r="V172">
        <f>ROUND(CW172*I172,7)</f>
        <v>0</v>
      </c>
      <c r="W172">
        <f t="shared" si="202"/>
        <v>0</v>
      </c>
      <c r="X172">
        <f t="shared" si="203"/>
        <v>0</v>
      </c>
      <c r="Y172">
        <f t="shared" si="204"/>
        <v>0</v>
      </c>
      <c r="AA172">
        <v>48330150</v>
      </c>
      <c r="AB172">
        <f t="shared" si="205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206"/>
        <v>0</v>
      </c>
      <c r="AH172">
        <f>(EW172)</f>
        <v>0</v>
      </c>
      <c r="AI172">
        <f>(EX172)</f>
        <v>0</v>
      </c>
      <c r="AJ172">
        <f t="shared" si="207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90</v>
      </c>
      <c r="AU172">
        <v>46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</v>
      </c>
      <c r="BM172">
        <v>110006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90</v>
      </c>
      <c r="CA172">
        <v>46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0</f>
        <v>0</v>
      </c>
      <c r="CQ172">
        <f>0</f>
        <v>0</v>
      </c>
      <c r="CR172">
        <f>0</f>
        <v>0</v>
      </c>
      <c r="CS172">
        <f>0</f>
        <v>0</v>
      </c>
      <c r="CT172">
        <f>0</f>
        <v>0</v>
      </c>
      <c r="CU172">
        <f>0</f>
        <v>0</v>
      </c>
      <c r="CV172">
        <f>0</f>
        <v>0</v>
      </c>
      <c r="CW172">
        <f>0</f>
        <v>0</v>
      </c>
      <c r="CX172">
        <f>0</f>
        <v>0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57</v>
      </c>
      <c r="DW172" t="s">
        <v>57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46827454</v>
      </c>
      <c r="EF172">
        <v>3</v>
      </c>
      <c r="EG172" t="s">
        <v>48</v>
      </c>
      <c r="EH172">
        <v>0</v>
      </c>
      <c r="EI172" t="s">
        <v>3</v>
      </c>
      <c r="EJ172">
        <v>2</v>
      </c>
      <c r="EK172">
        <v>110006</v>
      </c>
      <c r="EL172" t="s">
        <v>70</v>
      </c>
      <c r="EM172" t="s">
        <v>71</v>
      </c>
      <c r="EO172" t="s">
        <v>3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90</v>
      </c>
      <c r="FY172">
        <v>46</v>
      </c>
      <c r="GA172" t="s">
        <v>3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13"/>
        <v>0</v>
      </c>
      <c r="GM172">
        <f t="shared" si="214"/>
        <v>0</v>
      </c>
      <c r="GN172">
        <f t="shared" si="215"/>
        <v>0</v>
      </c>
      <c r="GO172">
        <f t="shared" si="216"/>
        <v>0</v>
      </c>
      <c r="GP172">
        <f t="shared" si="217"/>
        <v>0</v>
      </c>
      <c r="GR172">
        <v>0</v>
      </c>
      <c r="GS172">
        <v>3</v>
      </c>
      <c r="GT172">
        <v>0</v>
      </c>
      <c r="GU172" t="s">
        <v>3</v>
      </c>
      <c r="GV172">
        <f t="shared" si="218"/>
        <v>0</v>
      </c>
      <c r="GW172">
        <v>1</v>
      </c>
      <c r="GX172">
        <f t="shared" si="219"/>
        <v>0</v>
      </c>
      <c r="HA172">
        <v>0</v>
      </c>
      <c r="HB172">
        <v>0</v>
      </c>
      <c r="HC172">
        <f>0</f>
        <v>0</v>
      </c>
      <c r="HE172" t="s">
        <v>3</v>
      </c>
      <c r="HF172" t="s">
        <v>3</v>
      </c>
      <c r="HM172" t="s">
        <v>3</v>
      </c>
      <c r="HN172" t="s">
        <v>72</v>
      </c>
      <c r="HO172" t="s">
        <v>73</v>
      </c>
      <c r="HP172" t="s">
        <v>70</v>
      </c>
      <c r="HQ172" t="s">
        <v>70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ROW(SmtRes!A286)</f>
        <v>286</v>
      </c>
      <c r="D173">
        <f>ROW(EtalonRes!A286)</f>
        <v>286</v>
      </c>
      <c r="E173" t="s">
        <v>380</v>
      </c>
      <c r="F173" t="s">
        <v>381</v>
      </c>
      <c r="G173" t="s">
        <v>382</v>
      </c>
      <c r="H173" t="s">
        <v>78</v>
      </c>
      <c r="I173">
        <v>2</v>
      </c>
      <c r="J173">
        <v>0</v>
      </c>
      <c r="K173">
        <v>2</v>
      </c>
      <c r="O173">
        <f t="shared" ref="O173:O186" si="224">ROUND(CP173,2)</f>
        <v>7144.5</v>
      </c>
      <c r="P173">
        <f>SUMIF(SmtRes!AQ273:'SmtRes'!AQ286,"=1",SmtRes!DF273:'SmtRes'!DF286)</f>
        <v>113.43</v>
      </c>
      <c r="Q173">
        <f>SUMIF(SmtRes!AQ273:'SmtRes'!AQ286,"=1",SmtRes!DG273:'SmtRes'!DG286)</f>
        <v>1140.27</v>
      </c>
      <c r="R173">
        <f>SUMIF(SmtRes!AQ273:'SmtRes'!AQ286,"=1",SmtRes!DH273:'SmtRes'!DH286)</f>
        <v>1389.78</v>
      </c>
      <c r="S173">
        <f>SUMIF(SmtRes!AQ273:'SmtRes'!AQ286,"=1",SmtRes!DI273:'SmtRes'!DI286)</f>
        <v>4501.0200000000004</v>
      </c>
      <c r="T173">
        <f t="shared" si="201"/>
        <v>0</v>
      </c>
      <c r="U173">
        <f>SUMIF(SmtRes!AQ273:'SmtRes'!AQ286,"=1",SmtRes!CV273:'SmtRes'!CV286)</f>
        <v>7.52</v>
      </c>
      <c r="V173">
        <f>SUMIF(SmtRes!AQ273:'SmtRes'!AQ286,"=1",SmtRes!CW273:'SmtRes'!CW286)</f>
        <v>2.14</v>
      </c>
      <c r="W173">
        <f t="shared" si="202"/>
        <v>0</v>
      </c>
      <c r="X173">
        <f t="shared" si="203"/>
        <v>6067.52</v>
      </c>
      <c r="Y173">
        <f t="shared" si="204"/>
        <v>3534.48</v>
      </c>
      <c r="AA173">
        <v>48330150</v>
      </c>
      <c r="AB173">
        <f t="shared" si="205"/>
        <v>2724.549098</v>
      </c>
      <c r="AC173">
        <f>ROUND((SUM(SmtRes!BQ273:'SmtRes'!BQ286)),6)</f>
        <v>36.527197999999999</v>
      </c>
      <c r="AD173">
        <f>ROUND((((SUM(SmtRes!BR273:'SmtRes'!BR286))-(SUM(SmtRes!BS273:'SmtRes'!BS286)))+AE173),6)</f>
        <v>437.51150000000001</v>
      </c>
      <c r="AE173">
        <f>ROUND((SUM(SmtRes!BS273:'SmtRes'!BS286)),6)</f>
        <v>694.89009999999996</v>
      </c>
      <c r="AF173">
        <f>ROUND((SUM(SmtRes!BT273:'SmtRes'!BT286)),6)</f>
        <v>2250.5104000000001</v>
      </c>
      <c r="AG173">
        <f t="shared" si="206"/>
        <v>0</v>
      </c>
      <c r="AH173">
        <f>(SUM(SmtRes!BU273:'SmtRes'!BU286))</f>
        <v>3.76</v>
      </c>
      <c r="AI173">
        <f>(SUM(SmtRes!BV273:'SmtRes'!BV286))</f>
        <v>1.07</v>
      </c>
      <c r="AJ173">
        <f t="shared" si="207"/>
        <v>0</v>
      </c>
      <c r="AK173">
        <v>3419.4391979999996</v>
      </c>
      <c r="AL173">
        <v>36.527197999999999</v>
      </c>
      <c r="AM173">
        <v>437.51150000000001</v>
      </c>
      <c r="AN173">
        <v>694.89009999999996</v>
      </c>
      <c r="AO173">
        <v>2250.5103999999997</v>
      </c>
      <c r="AP173">
        <v>0</v>
      </c>
      <c r="AQ173">
        <v>3.76</v>
      </c>
      <c r="AR173">
        <v>1.07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383</v>
      </c>
      <c r="BM173">
        <v>33001</v>
      </c>
      <c r="BN173">
        <v>33926398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ref="CP173:CP186" si="225">(P173+Q173+S173+R173)</f>
        <v>7144.5</v>
      </c>
      <c r="CQ173">
        <f>SUMIF(SmtRes!AQ273:'SmtRes'!AQ286,"=1",SmtRes!AA273:'SmtRes'!AA286)</f>
        <v>106288.76</v>
      </c>
      <c r="CR173">
        <f>SUMIF(SmtRes!AQ273:'SmtRes'!AQ286,"=1",SmtRes!AB273:'SmtRes'!AB286)</f>
        <v>1151.81</v>
      </c>
      <c r="CS173">
        <f>SUMIF(SmtRes!AQ273:'SmtRes'!AQ286,"=1",SmtRes!AC273:'SmtRes'!AC286)</f>
        <v>1298.8599999999999</v>
      </c>
      <c r="CT173">
        <f>SUMIF(SmtRes!AQ273:'SmtRes'!AQ286,"=1",SmtRes!AD273:'SmtRes'!AD286)</f>
        <v>598.54</v>
      </c>
      <c r="CU173">
        <f t="shared" ref="CU173:CU186" si="226">AG173</f>
        <v>0</v>
      </c>
      <c r="CV173">
        <f>SUMIF(SmtRes!AQ273:'SmtRes'!AQ286,"=1",SmtRes!BU273:'SmtRes'!BU286)</f>
        <v>3.76</v>
      </c>
      <c r="CW173">
        <f>SUMIF(SmtRes!AQ273:'SmtRes'!AQ286,"=1",SmtRes!BV273:'SmtRes'!BV286)</f>
        <v>1.07</v>
      </c>
      <c r="CX173">
        <f t="shared" ref="CX173:CX186" si="227">AJ173</f>
        <v>0</v>
      </c>
      <c r="CY173">
        <f t="shared" ref="CY173:CY186" si="228">(((S173+R173)*AT173)/100)</f>
        <v>6067.5240000000003</v>
      </c>
      <c r="CZ173">
        <f t="shared" ref="CZ173:CZ186" si="229">(((S173+R173)*AU173)/100)</f>
        <v>3534.48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78</v>
      </c>
      <c r="DW173" t="s">
        <v>78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46827587</v>
      </c>
      <c r="EF173">
        <v>2</v>
      </c>
      <c r="EG173" t="s">
        <v>23</v>
      </c>
      <c r="EH173">
        <v>27</v>
      </c>
      <c r="EI173" t="s">
        <v>24</v>
      </c>
      <c r="EJ173">
        <v>1</v>
      </c>
      <c r="EK173">
        <v>33001</v>
      </c>
      <c r="EL173" t="s">
        <v>24</v>
      </c>
      <c r="EM173" t="s">
        <v>25</v>
      </c>
      <c r="EO173" t="s">
        <v>3</v>
      </c>
      <c r="EQ173">
        <v>1179648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3.76</v>
      </c>
      <c r="EX173">
        <v>1.07</v>
      </c>
      <c r="EY173">
        <v>0</v>
      </c>
      <c r="FQ173">
        <v>0</v>
      </c>
      <c r="FR173"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582185855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213"/>
        <v>0</v>
      </c>
      <c r="GM173">
        <f t="shared" si="214"/>
        <v>16746.5</v>
      </c>
      <c r="GN173">
        <f t="shared" si="215"/>
        <v>16746.5</v>
      </c>
      <c r="GO173">
        <f t="shared" si="216"/>
        <v>0</v>
      </c>
      <c r="GP173">
        <f t="shared" si="217"/>
        <v>0</v>
      </c>
      <c r="GR173">
        <v>0</v>
      </c>
      <c r="GS173">
        <v>3</v>
      </c>
      <c r="GT173">
        <v>0</v>
      </c>
      <c r="GU173" t="s">
        <v>3</v>
      </c>
      <c r="GV173">
        <f t="shared" si="218"/>
        <v>0</v>
      </c>
      <c r="GW173">
        <v>1</v>
      </c>
      <c r="GX173">
        <f t="shared" si="219"/>
        <v>0</v>
      </c>
      <c r="HA173">
        <v>0</v>
      </c>
      <c r="HB173">
        <v>0</v>
      </c>
      <c r="HC173">
        <f t="shared" ref="HC173:HC186" si="230">GV173*GW173</f>
        <v>0</v>
      </c>
      <c r="HE173" t="s">
        <v>3</v>
      </c>
      <c r="HF173" t="s">
        <v>3</v>
      </c>
      <c r="HM173" t="s">
        <v>3</v>
      </c>
      <c r="HN173" t="s">
        <v>26</v>
      </c>
      <c r="HO173" t="s">
        <v>27</v>
      </c>
      <c r="HP173" t="s">
        <v>24</v>
      </c>
      <c r="HQ173" t="s">
        <v>24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279</v>
      </c>
      <c r="E174" t="s">
        <v>384</v>
      </c>
      <c r="F174" t="s">
        <v>81</v>
      </c>
      <c r="G174" t="s">
        <v>82</v>
      </c>
      <c r="H174" t="s">
        <v>83</v>
      </c>
      <c r="I174">
        <f>I173*J174</f>
        <v>0</v>
      </c>
      <c r="J174">
        <v>0</v>
      </c>
      <c r="K174">
        <v>0</v>
      </c>
      <c r="O174">
        <f t="shared" si="224"/>
        <v>0</v>
      </c>
      <c r="P174">
        <f>ROUND(CQ174*I174,2)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201"/>
        <v>0</v>
      </c>
      <c r="U174">
        <f>ROUND(CV174*I174,7)</f>
        <v>0</v>
      </c>
      <c r="V174">
        <f>ROUND(CW174*I174,7)</f>
        <v>0</v>
      </c>
      <c r="W174">
        <f t="shared" si="202"/>
        <v>0</v>
      </c>
      <c r="X174">
        <f t="shared" si="203"/>
        <v>0</v>
      </c>
      <c r="Y174">
        <f t="shared" si="204"/>
        <v>0</v>
      </c>
      <c r="AA174">
        <v>48330150</v>
      </c>
      <c r="AB174">
        <f t="shared" si="205"/>
        <v>174.93</v>
      </c>
      <c r="AC174">
        <f>ROUND((ES174),6)</f>
        <v>174.93</v>
      </c>
      <c r="AD174">
        <f>ROUND((((ET174)-(EU174))+AE174),6)</f>
        <v>0</v>
      </c>
      <c r="AE174">
        <f t="shared" ref="AE174:AF178" si="231">ROUND((EU174),6)</f>
        <v>0</v>
      </c>
      <c r="AF174">
        <f t="shared" si="231"/>
        <v>0</v>
      </c>
      <c r="AG174">
        <f t="shared" si="206"/>
        <v>0</v>
      </c>
      <c r="AH174">
        <f t="shared" ref="AH174:AI178" si="232">(EW174)</f>
        <v>0</v>
      </c>
      <c r="AI174">
        <f t="shared" si="232"/>
        <v>0</v>
      </c>
      <c r="AJ174">
        <f t="shared" si="207"/>
        <v>0</v>
      </c>
      <c r="AK174">
        <v>174.93</v>
      </c>
      <c r="AL174">
        <v>174.93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1.1100000000000001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84</v>
      </c>
      <c r="BM174">
        <v>33001</v>
      </c>
      <c r="BN174">
        <v>0</v>
      </c>
      <c r="BO174" t="s">
        <v>81</v>
      </c>
      <c r="BP174">
        <v>1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25"/>
        <v>0</v>
      </c>
      <c r="CQ174">
        <f>ROUND(AL174*BC174,2)</f>
        <v>194.17</v>
      </c>
      <c r="CR174">
        <f>ROUND(AM174*BB174,2)</f>
        <v>0</v>
      </c>
      <c r="CS174">
        <f>ROUND(AN174*BS174,2)</f>
        <v>0</v>
      </c>
      <c r="CT174">
        <f>ROUND(AO174*BA174,2)</f>
        <v>0</v>
      </c>
      <c r="CU174">
        <f t="shared" si="226"/>
        <v>0</v>
      </c>
      <c r="CV174">
        <f t="shared" ref="CV174:CW178" si="233">AH174</f>
        <v>0</v>
      </c>
      <c r="CW174">
        <f t="shared" si="233"/>
        <v>0</v>
      </c>
      <c r="CX174">
        <f t="shared" si="227"/>
        <v>0</v>
      </c>
      <c r="CY174">
        <f t="shared" si="228"/>
        <v>0</v>
      </c>
      <c r="CZ174">
        <f t="shared" si="229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83</v>
      </c>
      <c r="DW174" t="s">
        <v>83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46827587</v>
      </c>
      <c r="EF174">
        <v>2</v>
      </c>
      <c r="EG174" t="s">
        <v>23</v>
      </c>
      <c r="EH174">
        <v>27</v>
      </c>
      <c r="EI174" t="s">
        <v>24</v>
      </c>
      <c r="EJ174">
        <v>1</v>
      </c>
      <c r="EK174">
        <v>33001</v>
      </c>
      <c r="EL174" t="s">
        <v>24</v>
      </c>
      <c r="EM174" t="s">
        <v>25</v>
      </c>
      <c r="EO174" t="s">
        <v>3</v>
      </c>
      <c r="EQ174">
        <v>0</v>
      </c>
      <c r="ER174">
        <v>174.93</v>
      </c>
      <c r="ES174">
        <v>174.93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-353874833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13"/>
        <v>0</v>
      </c>
      <c r="GM174">
        <f t="shared" si="214"/>
        <v>0</v>
      </c>
      <c r="GN174">
        <f t="shared" si="215"/>
        <v>0</v>
      </c>
      <c r="GO174">
        <f t="shared" si="216"/>
        <v>0</v>
      </c>
      <c r="GP174">
        <f t="shared" si="217"/>
        <v>0</v>
      </c>
      <c r="GR174">
        <v>0</v>
      </c>
      <c r="GS174">
        <v>3</v>
      </c>
      <c r="GT174">
        <v>0</v>
      </c>
      <c r="GU174" t="s">
        <v>3</v>
      </c>
      <c r="GV174">
        <f t="shared" si="218"/>
        <v>0</v>
      </c>
      <c r="GW174">
        <v>1</v>
      </c>
      <c r="GX174">
        <f t="shared" si="219"/>
        <v>0</v>
      </c>
      <c r="HA174">
        <v>0</v>
      </c>
      <c r="HB174">
        <v>0</v>
      </c>
      <c r="HC174">
        <f t="shared" si="230"/>
        <v>0</v>
      </c>
      <c r="HE174" t="s">
        <v>3</v>
      </c>
      <c r="HF174" t="s">
        <v>3</v>
      </c>
      <c r="HM174" t="s">
        <v>3</v>
      </c>
      <c r="HN174" t="s">
        <v>26</v>
      </c>
      <c r="HO174" t="s">
        <v>27</v>
      </c>
      <c r="HP174" t="s">
        <v>24</v>
      </c>
      <c r="HQ174" t="s">
        <v>24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281</v>
      </c>
      <c r="E175" t="s">
        <v>385</v>
      </c>
      <c r="F175" t="s">
        <v>86</v>
      </c>
      <c r="G175" t="s">
        <v>87</v>
      </c>
      <c r="H175" t="s">
        <v>83</v>
      </c>
      <c r="I175">
        <f>I173*J175</f>
        <v>0</v>
      </c>
      <c r="J175">
        <v>0</v>
      </c>
      <c r="K175">
        <v>0</v>
      </c>
      <c r="O175">
        <f t="shared" si="224"/>
        <v>0</v>
      </c>
      <c r="P175">
        <f>ROUND(CQ175*I175,2)</f>
        <v>0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201"/>
        <v>0</v>
      </c>
      <c r="U175">
        <f>ROUND(CV175*I175,7)</f>
        <v>0</v>
      </c>
      <c r="V175">
        <f>ROUND(CW175*I175,7)</f>
        <v>0</v>
      </c>
      <c r="W175">
        <f t="shared" si="202"/>
        <v>0</v>
      </c>
      <c r="X175">
        <f t="shared" si="203"/>
        <v>0</v>
      </c>
      <c r="Y175">
        <f t="shared" si="204"/>
        <v>0</v>
      </c>
      <c r="AA175">
        <v>48330150</v>
      </c>
      <c r="AB175">
        <f t="shared" si="205"/>
        <v>0</v>
      </c>
      <c r="AC175">
        <f>ROUND((ES175),6)</f>
        <v>0</v>
      </c>
      <c r="AD175">
        <f>ROUND((((ET175)-(EU175))+AE175),6)</f>
        <v>0</v>
      </c>
      <c r="AE175">
        <f t="shared" si="231"/>
        <v>0</v>
      </c>
      <c r="AF175">
        <f t="shared" si="231"/>
        <v>0</v>
      </c>
      <c r="AG175">
        <f t="shared" si="206"/>
        <v>0</v>
      </c>
      <c r="AH175">
        <f t="shared" si="232"/>
        <v>0</v>
      </c>
      <c r="AI175">
        <f t="shared" si="232"/>
        <v>0</v>
      </c>
      <c r="AJ175">
        <f t="shared" si="207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25"/>
        <v>0</v>
      </c>
      <c r="CQ175">
        <f>ROUND(AL175*BC175,2)</f>
        <v>0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226"/>
        <v>0</v>
      </c>
      <c r="CV175">
        <f t="shared" si="233"/>
        <v>0</v>
      </c>
      <c r="CW175">
        <f t="shared" si="233"/>
        <v>0</v>
      </c>
      <c r="CX175">
        <f t="shared" si="227"/>
        <v>0</v>
      </c>
      <c r="CY175">
        <f t="shared" si="228"/>
        <v>0</v>
      </c>
      <c r="CZ175">
        <f t="shared" si="229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83</v>
      </c>
      <c r="DW175" t="s">
        <v>83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46827587</v>
      </c>
      <c r="EF175">
        <v>2</v>
      </c>
      <c r="EG175" t="s">
        <v>23</v>
      </c>
      <c r="EH175">
        <v>27</v>
      </c>
      <c r="EI175" t="s">
        <v>24</v>
      </c>
      <c r="EJ175">
        <v>1</v>
      </c>
      <c r="EK175">
        <v>33001</v>
      </c>
      <c r="EL175" t="s">
        <v>24</v>
      </c>
      <c r="EM175" t="s">
        <v>25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-1111733769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213"/>
        <v>0</v>
      </c>
      <c r="GM175">
        <f t="shared" si="214"/>
        <v>0</v>
      </c>
      <c r="GN175">
        <f t="shared" si="215"/>
        <v>0</v>
      </c>
      <c r="GO175">
        <f t="shared" si="216"/>
        <v>0</v>
      </c>
      <c r="GP175">
        <f t="shared" si="217"/>
        <v>0</v>
      </c>
      <c r="GR175">
        <v>0</v>
      </c>
      <c r="GS175">
        <v>3</v>
      </c>
      <c r="GT175">
        <v>0</v>
      </c>
      <c r="GU175" t="s">
        <v>3</v>
      </c>
      <c r="GV175">
        <f t="shared" si="218"/>
        <v>0</v>
      </c>
      <c r="GW175">
        <v>1</v>
      </c>
      <c r="GX175">
        <f t="shared" si="219"/>
        <v>0</v>
      </c>
      <c r="HA175">
        <v>0</v>
      </c>
      <c r="HB175">
        <v>0</v>
      </c>
      <c r="HC175">
        <f t="shared" si="230"/>
        <v>0</v>
      </c>
      <c r="HE175" t="s">
        <v>3</v>
      </c>
      <c r="HF175" t="s">
        <v>3</v>
      </c>
      <c r="HM175" t="s">
        <v>3</v>
      </c>
      <c r="HN175" t="s">
        <v>26</v>
      </c>
      <c r="HO175" t="s">
        <v>27</v>
      </c>
      <c r="HP175" t="s">
        <v>24</v>
      </c>
      <c r="HQ175" t="s">
        <v>24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282</v>
      </c>
      <c r="E176" t="s">
        <v>386</v>
      </c>
      <c r="F176" t="s">
        <v>89</v>
      </c>
      <c r="G176" t="s">
        <v>90</v>
      </c>
      <c r="H176" t="s">
        <v>40</v>
      </c>
      <c r="I176">
        <f>I173*J176</f>
        <v>0</v>
      </c>
      <c r="J176">
        <v>0</v>
      </c>
      <c r="K176">
        <v>0</v>
      </c>
      <c r="O176">
        <f t="shared" si="224"/>
        <v>0</v>
      </c>
      <c r="P176">
        <f>ROUND(CQ176*I176,2)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201"/>
        <v>0</v>
      </c>
      <c r="U176">
        <f>ROUND(CV176*I176,7)</f>
        <v>0</v>
      </c>
      <c r="V176">
        <f>ROUND(CW176*I176,7)</f>
        <v>0</v>
      </c>
      <c r="W176">
        <f t="shared" si="202"/>
        <v>0</v>
      </c>
      <c r="X176">
        <f t="shared" si="203"/>
        <v>0</v>
      </c>
      <c r="Y176">
        <f t="shared" si="204"/>
        <v>0</v>
      </c>
      <c r="AA176">
        <v>48330150</v>
      </c>
      <c r="AB176">
        <f t="shared" si="205"/>
        <v>0</v>
      </c>
      <c r="AC176">
        <f>ROUND((ES176),6)</f>
        <v>0</v>
      </c>
      <c r="AD176">
        <f>ROUND((((ET176)-(EU176))+AE176),6)</f>
        <v>0</v>
      </c>
      <c r="AE176">
        <f t="shared" si="231"/>
        <v>0</v>
      </c>
      <c r="AF176">
        <f t="shared" si="231"/>
        <v>0</v>
      </c>
      <c r="AG176">
        <f t="shared" si="206"/>
        <v>0</v>
      </c>
      <c r="AH176">
        <f t="shared" si="232"/>
        <v>0</v>
      </c>
      <c r="AI176">
        <f t="shared" si="232"/>
        <v>0</v>
      </c>
      <c r="AJ176">
        <f t="shared" si="207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25"/>
        <v>0</v>
      </c>
      <c r="CQ176">
        <f>ROUND(AL176*BC176,2)</f>
        <v>0</v>
      </c>
      <c r="CR176">
        <f>ROUND(AM176*BB176,2)</f>
        <v>0</v>
      </c>
      <c r="CS176">
        <f>ROUND(AN176*BS176,2)</f>
        <v>0</v>
      </c>
      <c r="CT176">
        <f>ROUND(AO176*BA176,2)</f>
        <v>0</v>
      </c>
      <c r="CU176">
        <f t="shared" si="226"/>
        <v>0</v>
      </c>
      <c r="CV176">
        <f t="shared" si="233"/>
        <v>0</v>
      </c>
      <c r="CW176">
        <f t="shared" si="233"/>
        <v>0</v>
      </c>
      <c r="CX176">
        <f t="shared" si="227"/>
        <v>0</v>
      </c>
      <c r="CY176">
        <f t="shared" si="228"/>
        <v>0</v>
      </c>
      <c r="CZ176">
        <f t="shared" si="22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40</v>
      </c>
      <c r="DW176" t="s">
        <v>40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46827587</v>
      </c>
      <c r="EF176">
        <v>2</v>
      </c>
      <c r="EG176" t="s">
        <v>23</v>
      </c>
      <c r="EH176">
        <v>27</v>
      </c>
      <c r="EI176" t="s">
        <v>24</v>
      </c>
      <c r="EJ176">
        <v>1</v>
      </c>
      <c r="EK176">
        <v>33001</v>
      </c>
      <c r="EL176" t="s">
        <v>24</v>
      </c>
      <c r="EM176" t="s">
        <v>25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1613753229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213"/>
        <v>0</v>
      </c>
      <c r="GM176">
        <f t="shared" si="214"/>
        <v>0</v>
      </c>
      <c r="GN176">
        <f t="shared" si="215"/>
        <v>0</v>
      </c>
      <c r="GO176">
        <f t="shared" si="216"/>
        <v>0</v>
      </c>
      <c r="GP176">
        <f t="shared" si="217"/>
        <v>0</v>
      </c>
      <c r="GR176">
        <v>0</v>
      </c>
      <c r="GS176">
        <v>3</v>
      </c>
      <c r="GT176">
        <v>0</v>
      </c>
      <c r="GU176" t="s">
        <v>3</v>
      </c>
      <c r="GV176">
        <f t="shared" si="218"/>
        <v>0</v>
      </c>
      <c r="GW176">
        <v>1</v>
      </c>
      <c r="GX176">
        <f t="shared" si="219"/>
        <v>0</v>
      </c>
      <c r="HA176">
        <v>0</v>
      </c>
      <c r="HB176">
        <v>0</v>
      </c>
      <c r="HC176">
        <f t="shared" si="230"/>
        <v>0</v>
      </c>
      <c r="HE176" t="s">
        <v>3</v>
      </c>
      <c r="HF176" t="s">
        <v>3</v>
      </c>
      <c r="HM176" t="s">
        <v>3</v>
      </c>
      <c r="HN176" t="s">
        <v>26</v>
      </c>
      <c r="HO176" t="s">
        <v>27</v>
      </c>
      <c r="HP176" t="s">
        <v>24</v>
      </c>
      <c r="HQ176" t="s">
        <v>24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285</v>
      </c>
      <c r="E177" t="s">
        <v>387</v>
      </c>
      <c r="F177" t="s">
        <v>94</v>
      </c>
      <c r="G177" t="s">
        <v>95</v>
      </c>
      <c r="H177" t="s">
        <v>21</v>
      </c>
      <c r="I177">
        <f>I173*J177</f>
        <v>0</v>
      </c>
      <c r="J177">
        <v>0</v>
      </c>
      <c r="K177">
        <v>0</v>
      </c>
      <c r="O177">
        <f t="shared" si="224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201"/>
        <v>0</v>
      </c>
      <c r="U177">
        <f>ROUND(CV177*I177,7)</f>
        <v>0</v>
      </c>
      <c r="V177">
        <f>ROUND(CW177*I177,7)</f>
        <v>0</v>
      </c>
      <c r="W177">
        <f t="shared" si="202"/>
        <v>0</v>
      </c>
      <c r="X177">
        <f t="shared" si="203"/>
        <v>0</v>
      </c>
      <c r="Y177">
        <f t="shared" si="204"/>
        <v>0</v>
      </c>
      <c r="AA177">
        <v>48330150</v>
      </c>
      <c r="AB177">
        <f t="shared" si="205"/>
        <v>0</v>
      </c>
      <c r="AC177">
        <f>ROUND((ES177),6)</f>
        <v>0</v>
      </c>
      <c r="AD177">
        <f>ROUND((((ET177)-(EU177))+AE177),6)</f>
        <v>0</v>
      </c>
      <c r="AE177">
        <f t="shared" si="231"/>
        <v>0</v>
      </c>
      <c r="AF177">
        <f t="shared" si="231"/>
        <v>0</v>
      </c>
      <c r="AG177">
        <f t="shared" si="206"/>
        <v>0</v>
      </c>
      <c r="AH177">
        <f t="shared" si="232"/>
        <v>0</v>
      </c>
      <c r="AI177">
        <f t="shared" si="232"/>
        <v>0</v>
      </c>
      <c r="AJ177">
        <f t="shared" si="207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25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226"/>
        <v>0</v>
      </c>
      <c r="CV177">
        <f t="shared" si="233"/>
        <v>0</v>
      </c>
      <c r="CW177">
        <f t="shared" si="233"/>
        <v>0</v>
      </c>
      <c r="CX177">
        <f t="shared" si="227"/>
        <v>0</v>
      </c>
      <c r="CY177">
        <f t="shared" si="228"/>
        <v>0</v>
      </c>
      <c r="CZ177">
        <f t="shared" si="229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21</v>
      </c>
      <c r="DW177" t="s">
        <v>21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46827587</v>
      </c>
      <c r="EF177">
        <v>2</v>
      </c>
      <c r="EG177" t="s">
        <v>23</v>
      </c>
      <c r="EH177">
        <v>27</v>
      </c>
      <c r="EI177" t="s">
        <v>24</v>
      </c>
      <c r="EJ177">
        <v>1</v>
      </c>
      <c r="EK177">
        <v>33001</v>
      </c>
      <c r="EL177" t="s">
        <v>24</v>
      </c>
      <c r="EM177" t="s">
        <v>25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1740798612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13"/>
        <v>0</v>
      </c>
      <c r="GM177">
        <f t="shared" si="214"/>
        <v>0</v>
      </c>
      <c r="GN177">
        <f t="shared" si="215"/>
        <v>0</v>
      </c>
      <c r="GO177">
        <f t="shared" si="216"/>
        <v>0</v>
      </c>
      <c r="GP177">
        <f t="shared" si="217"/>
        <v>0</v>
      </c>
      <c r="GR177">
        <v>0</v>
      </c>
      <c r="GS177">
        <v>3</v>
      </c>
      <c r="GT177">
        <v>0</v>
      </c>
      <c r="GU177" t="s">
        <v>3</v>
      </c>
      <c r="GV177">
        <f t="shared" si="218"/>
        <v>0</v>
      </c>
      <c r="GW177">
        <v>1</v>
      </c>
      <c r="GX177">
        <f t="shared" si="219"/>
        <v>0</v>
      </c>
      <c r="HA177">
        <v>0</v>
      </c>
      <c r="HB177">
        <v>0</v>
      </c>
      <c r="HC177">
        <f t="shared" si="230"/>
        <v>0</v>
      </c>
      <c r="HE177" t="s">
        <v>3</v>
      </c>
      <c r="HF177" t="s">
        <v>3</v>
      </c>
      <c r="HM177" t="s">
        <v>3</v>
      </c>
      <c r="HN177" t="s">
        <v>26</v>
      </c>
      <c r="HO177" t="s">
        <v>27</v>
      </c>
      <c r="HP177" t="s">
        <v>24</v>
      </c>
      <c r="HQ177" t="s">
        <v>24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286</v>
      </c>
      <c r="E178" t="s">
        <v>388</v>
      </c>
      <c r="F178" t="s">
        <v>97</v>
      </c>
      <c r="G178" t="s">
        <v>98</v>
      </c>
      <c r="H178" t="s">
        <v>83</v>
      </c>
      <c r="I178">
        <f>I173*J178</f>
        <v>0</v>
      </c>
      <c r="J178">
        <v>0</v>
      </c>
      <c r="K178">
        <v>0</v>
      </c>
      <c r="O178">
        <f t="shared" si="224"/>
        <v>0</v>
      </c>
      <c r="P178">
        <f>ROUND(CQ178*I178,2)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201"/>
        <v>0</v>
      </c>
      <c r="U178">
        <f>ROUND(CV178*I178,7)</f>
        <v>0</v>
      </c>
      <c r="V178">
        <f>ROUND(CW178*I178,7)</f>
        <v>0</v>
      </c>
      <c r="W178">
        <f t="shared" si="202"/>
        <v>0</v>
      </c>
      <c r="X178">
        <f t="shared" si="203"/>
        <v>0</v>
      </c>
      <c r="Y178">
        <f t="shared" si="204"/>
        <v>0</v>
      </c>
      <c r="AA178">
        <v>48330150</v>
      </c>
      <c r="AB178">
        <f t="shared" si="205"/>
        <v>0</v>
      </c>
      <c r="AC178">
        <f>ROUND((ES178),6)</f>
        <v>0</v>
      </c>
      <c r="AD178">
        <f>ROUND((((ET178)-(EU178))+AE178),6)</f>
        <v>0</v>
      </c>
      <c r="AE178">
        <f t="shared" si="231"/>
        <v>0</v>
      </c>
      <c r="AF178">
        <f t="shared" si="231"/>
        <v>0</v>
      </c>
      <c r="AG178">
        <f t="shared" si="206"/>
        <v>0</v>
      </c>
      <c r="AH178">
        <f t="shared" si="232"/>
        <v>0</v>
      </c>
      <c r="AI178">
        <f t="shared" si="232"/>
        <v>0</v>
      </c>
      <c r="AJ178">
        <f t="shared" si="207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25"/>
        <v>0</v>
      </c>
      <c r="CQ178">
        <f>ROUND(AL178*BC178,2)</f>
        <v>0</v>
      </c>
      <c r="CR178">
        <f>ROUND(AM178*BB178,2)</f>
        <v>0</v>
      </c>
      <c r="CS178">
        <f>ROUND(AN178*BS178,2)</f>
        <v>0</v>
      </c>
      <c r="CT178">
        <f>ROUND(AO178*BA178,2)</f>
        <v>0</v>
      </c>
      <c r="CU178">
        <f t="shared" si="226"/>
        <v>0</v>
      </c>
      <c r="CV178">
        <f t="shared" si="233"/>
        <v>0</v>
      </c>
      <c r="CW178">
        <f t="shared" si="233"/>
        <v>0</v>
      </c>
      <c r="CX178">
        <f t="shared" si="227"/>
        <v>0</v>
      </c>
      <c r="CY178">
        <f t="shared" si="228"/>
        <v>0</v>
      </c>
      <c r="CZ178">
        <f t="shared" si="229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83</v>
      </c>
      <c r="DW178" t="s">
        <v>83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46827587</v>
      </c>
      <c r="EF178">
        <v>2</v>
      </c>
      <c r="EG178" t="s">
        <v>23</v>
      </c>
      <c r="EH178">
        <v>27</v>
      </c>
      <c r="EI178" t="s">
        <v>24</v>
      </c>
      <c r="EJ178">
        <v>1</v>
      </c>
      <c r="EK178">
        <v>33001</v>
      </c>
      <c r="EL178" t="s">
        <v>24</v>
      </c>
      <c r="EM178" t="s">
        <v>25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1533393836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213"/>
        <v>0</v>
      </c>
      <c r="GM178">
        <f t="shared" si="214"/>
        <v>0</v>
      </c>
      <c r="GN178">
        <f t="shared" si="215"/>
        <v>0</v>
      </c>
      <c r="GO178">
        <f t="shared" si="216"/>
        <v>0</v>
      </c>
      <c r="GP178">
        <f t="shared" si="217"/>
        <v>0</v>
      </c>
      <c r="GR178">
        <v>0</v>
      </c>
      <c r="GS178">
        <v>3</v>
      </c>
      <c r="GT178">
        <v>0</v>
      </c>
      <c r="GU178" t="s">
        <v>3</v>
      </c>
      <c r="GV178">
        <f t="shared" si="218"/>
        <v>0</v>
      </c>
      <c r="GW178">
        <v>1</v>
      </c>
      <c r="GX178">
        <f t="shared" si="219"/>
        <v>0</v>
      </c>
      <c r="HA178">
        <v>0</v>
      </c>
      <c r="HB178">
        <v>0</v>
      </c>
      <c r="HC178">
        <f t="shared" si="230"/>
        <v>0</v>
      </c>
      <c r="HE178" t="s">
        <v>3</v>
      </c>
      <c r="HF178" t="s">
        <v>3</v>
      </c>
      <c r="HM178" t="s">
        <v>3</v>
      </c>
      <c r="HN178" t="s">
        <v>26</v>
      </c>
      <c r="HO178" t="s">
        <v>27</v>
      </c>
      <c r="HP178" t="s">
        <v>24</v>
      </c>
      <c r="HQ178" t="s">
        <v>24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ROW(SmtRes!A300)</f>
        <v>300</v>
      </c>
      <c r="D179">
        <f>ROW(EtalonRes!A300)</f>
        <v>300</v>
      </c>
      <c r="E179" t="s">
        <v>389</v>
      </c>
      <c r="F179" t="s">
        <v>381</v>
      </c>
      <c r="G179" t="s">
        <v>382</v>
      </c>
      <c r="H179" t="s">
        <v>78</v>
      </c>
      <c r="I179">
        <v>1</v>
      </c>
      <c r="J179">
        <v>0</v>
      </c>
      <c r="K179">
        <v>1</v>
      </c>
      <c r="O179">
        <f t="shared" si="224"/>
        <v>3572.25</v>
      </c>
      <c r="P179">
        <f>SUMIF(SmtRes!AQ287:'SmtRes'!AQ300,"=1",SmtRes!DF287:'SmtRes'!DF300)</f>
        <v>56.710000000000008</v>
      </c>
      <c r="Q179">
        <f>SUMIF(SmtRes!AQ287:'SmtRes'!AQ300,"=1",SmtRes!DG287:'SmtRes'!DG300)</f>
        <v>570.14</v>
      </c>
      <c r="R179">
        <f>SUMIF(SmtRes!AQ287:'SmtRes'!AQ300,"=1",SmtRes!DH287:'SmtRes'!DH300)</f>
        <v>694.89</v>
      </c>
      <c r="S179">
        <f>SUMIF(SmtRes!AQ287:'SmtRes'!AQ300,"=1",SmtRes!DI287:'SmtRes'!DI300)</f>
        <v>2250.5100000000002</v>
      </c>
      <c r="T179">
        <f t="shared" si="201"/>
        <v>0</v>
      </c>
      <c r="U179">
        <f>SUMIF(SmtRes!AQ287:'SmtRes'!AQ300,"=1",SmtRes!CV287:'SmtRes'!CV300)</f>
        <v>3.76</v>
      </c>
      <c r="V179">
        <f>SUMIF(SmtRes!AQ287:'SmtRes'!AQ300,"=1",SmtRes!CW287:'SmtRes'!CW300)</f>
        <v>1.07</v>
      </c>
      <c r="W179">
        <f t="shared" si="202"/>
        <v>0</v>
      </c>
      <c r="X179">
        <f t="shared" si="203"/>
        <v>3033.76</v>
      </c>
      <c r="Y179">
        <f t="shared" si="204"/>
        <v>1767.24</v>
      </c>
      <c r="AA179">
        <v>48330150</v>
      </c>
      <c r="AB179">
        <f t="shared" si="205"/>
        <v>2724.549098</v>
      </c>
      <c r="AC179">
        <f>ROUND((SUM(SmtRes!BQ287:'SmtRes'!BQ300)),6)</f>
        <v>36.527197999999999</v>
      </c>
      <c r="AD179">
        <f>ROUND((((SUM(SmtRes!BR287:'SmtRes'!BR300))-(SUM(SmtRes!BS287:'SmtRes'!BS300)))+AE179),6)</f>
        <v>437.51150000000001</v>
      </c>
      <c r="AE179">
        <f>ROUND((SUM(SmtRes!BS287:'SmtRes'!BS300)),6)</f>
        <v>694.89009999999996</v>
      </c>
      <c r="AF179">
        <f>ROUND((SUM(SmtRes!BT287:'SmtRes'!BT300)),6)</f>
        <v>2250.5104000000001</v>
      </c>
      <c r="AG179">
        <f t="shared" si="206"/>
        <v>0</v>
      </c>
      <c r="AH179">
        <f>(SUM(SmtRes!BU287:'SmtRes'!BU300))</f>
        <v>3.76</v>
      </c>
      <c r="AI179">
        <f>(SUM(SmtRes!BV287:'SmtRes'!BV300))</f>
        <v>1.07</v>
      </c>
      <c r="AJ179">
        <f t="shared" si="207"/>
        <v>0</v>
      </c>
      <c r="AK179">
        <v>3419.4391979999996</v>
      </c>
      <c r="AL179">
        <v>36.527197999999999</v>
      </c>
      <c r="AM179">
        <v>437.51150000000001</v>
      </c>
      <c r="AN179">
        <v>694.89009999999996</v>
      </c>
      <c r="AO179">
        <v>2250.5103999999997</v>
      </c>
      <c r="AP179">
        <v>0</v>
      </c>
      <c r="AQ179">
        <v>3.76</v>
      </c>
      <c r="AR179">
        <v>1.07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383</v>
      </c>
      <c r="BM179">
        <v>33001</v>
      </c>
      <c r="BN179">
        <v>33926398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25"/>
        <v>3572.25</v>
      </c>
      <c r="CQ179">
        <f>SUMIF(SmtRes!AQ287:'SmtRes'!AQ300,"=1",SmtRes!AA287:'SmtRes'!AA300)</f>
        <v>106288.76</v>
      </c>
      <c r="CR179">
        <f>SUMIF(SmtRes!AQ287:'SmtRes'!AQ300,"=1",SmtRes!AB287:'SmtRes'!AB300)</f>
        <v>1151.81</v>
      </c>
      <c r="CS179">
        <f>SUMIF(SmtRes!AQ287:'SmtRes'!AQ300,"=1",SmtRes!AC287:'SmtRes'!AC300)</f>
        <v>1298.8599999999999</v>
      </c>
      <c r="CT179">
        <f>SUMIF(SmtRes!AQ287:'SmtRes'!AQ300,"=1",SmtRes!AD287:'SmtRes'!AD300)</f>
        <v>598.54</v>
      </c>
      <c r="CU179">
        <f t="shared" si="226"/>
        <v>0</v>
      </c>
      <c r="CV179">
        <f>SUMIF(SmtRes!AQ287:'SmtRes'!AQ300,"=1",SmtRes!BU287:'SmtRes'!BU300)</f>
        <v>3.76</v>
      </c>
      <c r="CW179">
        <f>SUMIF(SmtRes!AQ287:'SmtRes'!AQ300,"=1",SmtRes!BV287:'SmtRes'!BV300)</f>
        <v>1.07</v>
      </c>
      <c r="CX179">
        <f t="shared" si="227"/>
        <v>0</v>
      </c>
      <c r="CY179">
        <f t="shared" si="228"/>
        <v>3033.7620000000002</v>
      </c>
      <c r="CZ179">
        <f t="shared" si="229"/>
        <v>1767.24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78</v>
      </c>
      <c r="DW179" t="s">
        <v>78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46827587</v>
      </c>
      <c r="EF179">
        <v>2</v>
      </c>
      <c r="EG179" t="s">
        <v>23</v>
      </c>
      <c r="EH179">
        <v>27</v>
      </c>
      <c r="EI179" t="s">
        <v>24</v>
      </c>
      <c r="EJ179">
        <v>1</v>
      </c>
      <c r="EK179">
        <v>33001</v>
      </c>
      <c r="EL179" t="s">
        <v>24</v>
      </c>
      <c r="EM179" t="s">
        <v>25</v>
      </c>
      <c r="EO179" t="s">
        <v>3</v>
      </c>
      <c r="EQ179">
        <v>1179648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3.76</v>
      </c>
      <c r="EX179">
        <v>1.07</v>
      </c>
      <c r="EY179">
        <v>0</v>
      </c>
      <c r="FQ179">
        <v>0</v>
      </c>
      <c r="FR179"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582185855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213"/>
        <v>0</v>
      </c>
      <c r="GM179">
        <f t="shared" si="214"/>
        <v>8373.25</v>
      </c>
      <c r="GN179">
        <f t="shared" si="215"/>
        <v>8373.25</v>
      </c>
      <c r="GO179">
        <f t="shared" si="216"/>
        <v>0</v>
      </c>
      <c r="GP179">
        <f t="shared" si="217"/>
        <v>0</v>
      </c>
      <c r="GR179">
        <v>0</v>
      </c>
      <c r="GS179">
        <v>3</v>
      </c>
      <c r="GT179">
        <v>0</v>
      </c>
      <c r="GU179" t="s">
        <v>3</v>
      </c>
      <c r="GV179">
        <f t="shared" si="218"/>
        <v>0</v>
      </c>
      <c r="GW179">
        <v>1</v>
      </c>
      <c r="GX179">
        <f t="shared" si="219"/>
        <v>0</v>
      </c>
      <c r="HA179">
        <v>0</v>
      </c>
      <c r="HB179">
        <v>0</v>
      </c>
      <c r="HC179">
        <f t="shared" si="230"/>
        <v>0</v>
      </c>
      <c r="HE179" t="s">
        <v>3</v>
      </c>
      <c r="HF179" t="s">
        <v>3</v>
      </c>
      <c r="HM179" t="s">
        <v>3</v>
      </c>
      <c r="HN179" t="s">
        <v>26</v>
      </c>
      <c r="HO179" t="s">
        <v>27</v>
      </c>
      <c r="HP179" t="s">
        <v>24</v>
      </c>
      <c r="HQ179" t="s">
        <v>24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293</v>
      </c>
      <c r="E180" t="s">
        <v>390</v>
      </c>
      <c r="F180" t="s">
        <v>81</v>
      </c>
      <c r="G180" t="s">
        <v>82</v>
      </c>
      <c r="H180" t="s">
        <v>83</v>
      </c>
      <c r="I180">
        <f>I179*J180</f>
        <v>0</v>
      </c>
      <c r="J180">
        <v>0</v>
      </c>
      <c r="K180">
        <v>0</v>
      </c>
      <c r="O180">
        <f t="shared" si="224"/>
        <v>0</v>
      </c>
      <c r="P180">
        <f>ROUND(CQ180*I180,2)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201"/>
        <v>0</v>
      </c>
      <c r="U180">
        <f>ROUND(CV180*I180,7)</f>
        <v>0</v>
      </c>
      <c r="V180">
        <f>ROUND(CW180*I180,7)</f>
        <v>0</v>
      </c>
      <c r="W180">
        <f t="shared" si="202"/>
        <v>0</v>
      </c>
      <c r="X180">
        <f t="shared" si="203"/>
        <v>0</v>
      </c>
      <c r="Y180">
        <f t="shared" si="204"/>
        <v>0</v>
      </c>
      <c r="AA180">
        <v>48330150</v>
      </c>
      <c r="AB180">
        <f t="shared" si="205"/>
        <v>174.93</v>
      </c>
      <c r="AC180">
        <f>ROUND((ES180),6)</f>
        <v>174.93</v>
      </c>
      <c r="AD180">
        <f>ROUND((((ET180)-(EU180))+AE180),6)</f>
        <v>0</v>
      </c>
      <c r="AE180">
        <f t="shared" ref="AE180:AF184" si="234">ROUND((EU180),6)</f>
        <v>0</v>
      </c>
      <c r="AF180">
        <f t="shared" si="234"/>
        <v>0</v>
      </c>
      <c r="AG180">
        <f t="shared" si="206"/>
        <v>0</v>
      </c>
      <c r="AH180">
        <f t="shared" ref="AH180:AI184" si="235">(EW180)</f>
        <v>0</v>
      </c>
      <c r="AI180">
        <f t="shared" si="235"/>
        <v>0</v>
      </c>
      <c r="AJ180">
        <f t="shared" si="207"/>
        <v>0</v>
      </c>
      <c r="AK180">
        <v>174.93</v>
      </c>
      <c r="AL180">
        <v>174.93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1.1100000000000001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84</v>
      </c>
      <c r="BM180">
        <v>33001</v>
      </c>
      <c r="BN180">
        <v>0</v>
      </c>
      <c r="BO180" t="s">
        <v>81</v>
      </c>
      <c r="BP180">
        <v>1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25"/>
        <v>0</v>
      </c>
      <c r="CQ180">
        <f>ROUND(AL180*BC180,2)</f>
        <v>194.17</v>
      </c>
      <c r="CR180">
        <f>ROUND(AM180*BB180,2)</f>
        <v>0</v>
      </c>
      <c r="CS180">
        <f>ROUND(AN180*BS180,2)</f>
        <v>0</v>
      </c>
      <c r="CT180">
        <f>ROUND(AO180*BA180,2)</f>
        <v>0</v>
      </c>
      <c r="CU180">
        <f t="shared" si="226"/>
        <v>0</v>
      </c>
      <c r="CV180">
        <f t="shared" ref="CV180:CW184" si="236">AH180</f>
        <v>0</v>
      </c>
      <c r="CW180">
        <f t="shared" si="236"/>
        <v>0</v>
      </c>
      <c r="CX180">
        <f t="shared" si="227"/>
        <v>0</v>
      </c>
      <c r="CY180">
        <f t="shared" si="228"/>
        <v>0</v>
      </c>
      <c r="CZ180">
        <f t="shared" si="229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83</v>
      </c>
      <c r="DW180" t="s">
        <v>83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46827587</v>
      </c>
      <c r="EF180">
        <v>2</v>
      </c>
      <c r="EG180" t="s">
        <v>23</v>
      </c>
      <c r="EH180">
        <v>27</v>
      </c>
      <c r="EI180" t="s">
        <v>24</v>
      </c>
      <c r="EJ180">
        <v>1</v>
      </c>
      <c r="EK180">
        <v>33001</v>
      </c>
      <c r="EL180" t="s">
        <v>24</v>
      </c>
      <c r="EM180" t="s">
        <v>25</v>
      </c>
      <c r="EO180" t="s">
        <v>3</v>
      </c>
      <c r="EQ180">
        <v>0</v>
      </c>
      <c r="ER180">
        <v>174.93</v>
      </c>
      <c r="ES180">
        <v>174.93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-353874833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13"/>
        <v>0</v>
      </c>
      <c r="GM180">
        <f t="shared" si="214"/>
        <v>0</v>
      </c>
      <c r="GN180">
        <f t="shared" si="215"/>
        <v>0</v>
      </c>
      <c r="GO180">
        <f t="shared" si="216"/>
        <v>0</v>
      </c>
      <c r="GP180">
        <f t="shared" si="217"/>
        <v>0</v>
      </c>
      <c r="GR180">
        <v>0</v>
      </c>
      <c r="GS180">
        <v>3</v>
      </c>
      <c r="GT180">
        <v>0</v>
      </c>
      <c r="GU180" t="s">
        <v>3</v>
      </c>
      <c r="GV180">
        <f t="shared" si="218"/>
        <v>0</v>
      </c>
      <c r="GW180">
        <v>1</v>
      </c>
      <c r="GX180">
        <f t="shared" si="219"/>
        <v>0</v>
      </c>
      <c r="HA180">
        <v>0</v>
      </c>
      <c r="HB180">
        <v>0</v>
      </c>
      <c r="HC180">
        <f t="shared" si="230"/>
        <v>0</v>
      </c>
      <c r="HE180" t="s">
        <v>3</v>
      </c>
      <c r="HF180" t="s">
        <v>3</v>
      </c>
      <c r="HM180" t="s">
        <v>3</v>
      </c>
      <c r="HN180" t="s">
        <v>26</v>
      </c>
      <c r="HO180" t="s">
        <v>27</v>
      </c>
      <c r="HP180" t="s">
        <v>24</v>
      </c>
      <c r="HQ180" t="s">
        <v>24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295</v>
      </c>
      <c r="E181" t="s">
        <v>391</v>
      </c>
      <c r="F181" t="s">
        <v>86</v>
      </c>
      <c r="G181" t="s">
        <v>87</v>
      </c>
      <c r="H181" t="s">
        <v>83</v>
      </c>
      <c r="I181">
        <f>I179*J181</f>
        <v>0</v>
      </c>
      <c r="J181">
        <v>0</v>
      </c>
      <c r="K181">
        <v>0</v>
      </c>
      <c r="O181">
        <f t="shared" si="224"/>
        <v>0</v>
      </c>
      <c r="P181">
        <f>ROUND(CQ181*I181,2)</f>
        <v>0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201"/>
        <v>0</v>
      </c>
      <c r="U181">
        <f>ROUND(CV181*I181,7)</f>
        <v>0</v>
      </c>
      <c r="V181">
        <f>ROUND(CW181*I181,7)</f>
        <v>0</v>
      </c>
      <c r="W181">
        <f t="shared" si="202"/>
        <v>0</v>
      </c>
      <c r="X181">
        <f t="shared" si="203"/>
        <v>0</v>
      </c>
      <c r="Y181">
        <f t="shared" si="204"/>
        <v>0</v>
      </c>
      <c r="AA181">
        <v>48330150</v>
      </c>
      <c r="AB181">
        <f t="shared" si="205"/>
        <v>0</v>
      </c>
      <c r="AC181">
        <f>ROUND((ES181),6)</f>
        <v>0</v>
      </c>
      <c r="AD181">
        <f>ROUND((((ET181)-(EU181))+AE181),6)</f>
        <v>0</v>
      </c>
      <c r="AE181">
        <f t="shared" si="234"/>
        <v>0</v>
      </c>
      <c r="AF181">
        <f t="shared" si="234"/>
        <v>0</v>
      </c>
      <c r="AG181">
        <f t="shared" si="206"/>
        <v>0</v>
      </c>
      <c r="AH181">
        <f t="shared" si="235"/>
        <v>0</v>
      </c>
      <c r="AI181">
        <f t="shared" si="235"/>
        <v>0</v>
      </c>
      <c r="AJ181">
        <f t="shared" si="207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25"/>
        <v>0</v>
      </c>
      <c r="CQ181">
        <f>ROUND(AL181*BC181,2)</f>
        <v>0</v>
      </c>
      <c r="CR181">
        <f>ROUND(AM181*BB181,2)</f>
        <v>0</v>
      </c>
      <c r="CS181">
        <f>ROUND(AN181*BS181,2)</f>
        <v>0</v>
      </c>
      <c r="CT181">
        <f>ROUND(AO181*BA181,2)</f>
        <v>0</v>
      </c>
      <c r="CU181">
        <f t="shared" si="226"/>
        <v>0</v>
      </c>
      <c r="CV181">
        <f t="shared" si="236"/>
        <v>0</v>
      </c>
      <c r="CW181">
        <f t="shared" si="236"/>
        <v>0</v>
      </c>
      <c r="CX181">
        <f t="shared" si="227"/>
        <v>0</v>
      </c>
      <c r="CY181">
        <f t="shared" si="228"/>
        <v>0</v>
      </c>
      <c r="CZ181">
        <f t="shared" si="229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83</v>
      </c>
      <c r="DW181" t="s">
        <v>83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46827587</v>
      </c>
      <c r="EF181">
        <v>2</v>
      </c>
      <c r="EG181" t="s">
        <v>23</v>
      </c>
      <c r="EH181">
        <v>27</v>
      </c>
      <c r="EI181" t="s">
        <v>24</v>
      </c>
      <c r="EJ181">
        <v>1</v>
      </c>
      <c r="EK181">
        <v>33001</v>
      </c>
      <c r="EL181" t="s">
        <v>24</v>
      </c>
      <c r="EM181" t="s">
        <v>25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-1111733769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13"/>
        <v>0</v>
      </c>
      <c r="GM181">
        <f t="shared" si="214"/>
        <v>0</v>
      </c>
      <c r="GN181">
        <f t="shared" si="215"/>
        <v>0</v>
      </c>
      <c r="GO181">
        <f t="shared" si="216"/>
        <v>0</v>
      </c>
      <c r="GP181">
        <f t="shared" si="217"/>
        <v>0</v>
      </c>
      <c r="GR181">
        <v>0</v>
      </c>
      <c r="GS181">
        <v>3</v>
      </c>
      <c r="GT181">
        <v>0</v>
      </c>
      <c r="GU181" t="s">
        <v>3</v>
      </c>
      <c r="GV181">
        <f t="shared" si="218"/>
        <v>0</v>
      </c>
      <c r="GW181">
        <v>1</v>
      </c>
      <c r="GX181">
        <f t="shared" si="219"/>
        <v>0</v>
      </c>
      <c r="HA181">
        <v>0</v>
      </c>
      <c r="HB181">
        <v>0</v>
      </c>
      <c r="HC181">
        <f t="shared" si="230"/>
        <v>0</v>
      </c>
      <c r="HE181" t="s">
        <v>3</v>
      </c>
      <c r="HF181" t="s">
        <v>3</v>
      </c>
      <c r="HM181" t="s">
        <v>3</v>
      </c>
      <c r="HN181" t="s">
        <v>26</v>
      </c>
      <c r="HO181" t="s">
        <v>27</v>
      </c>
      <c r="HP181" t="s">
        <v>24</v>
      </c>
      <c r="HQ181" t="s">
        <v>24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296</v>
      </c>
      <c r="E182" t="s">
        <v>392</v>
      </c>
      <c r="F182" t="s">
        <v>89</v>
      </c>
      <c r="G182" t="s">
        <v>90</v>
      </c>
      <c r="H182" t="s">
        <v>40</v>
      </c>
      <c r="I182">
        <f>I179*J182</f>
        <v>0</v>
      </c>
      <c r="J182">
        <v>0</v>
      </c>
      <c r="K182">
        <v>0</v>
      </c>
      <c r="O182">
        <f t="shared" si="224"/>
        <v>0</v>
      </c>
      <c r="P182">
        <f>ROUND(CQ182*I182,2)</f>
        <v>0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201"/>
        <v>0</v>
      </c>
      <c r="U182">
        <f>ROUND(CV182*I182,7)</f>
        <v>0</v>
      </c>
      <c r="V182">
        <f>ROUND(CW182*I182,7)</f>
        <v>0</v>
      </c>
      <c r="W182">
        <f t="shared" si="202"/>
        <v>0</v>
      </c>
      <c r="X182">
        <f t="shared" si="203"/>
        <v>0</v>
      </c>
      <c r="Y182">
        <f t="shared" si="204"/>
        <v>0</v>
      </c>
      <c r="AA182">
        <v>48330150</v>
      </c>
      <c r="AB182">
        <f t="shared" si="205"/>
        <v>0</v>
      </c>
      <c r="AC182">
        <f>ROUND((ES182),6)</f>
        <v>0</v>
      </c>
      <c r="AD182">
        <f>ROUND((((ET182)-(EU182))+AE182),6)</f>
        <v>0</v>
      </c>
      <c r="AE182">
        <f t="shared" si="234"/>
        <v>0</v>
      </c>
      <c r="AF182">
        <f t="shared" si="234"/>
        <v>0</v>
      </c>
      <c r="AG182">
        <f t="shared" si="206"/>
        <v>0</v>
      </c>
      <c r="AH182">
        <f t="shared" si="235"/>
        <v>0</v>
      </c>
      <c r="AI182">
        <f t="shared" si="235"/>
        <v>0</v>
      </c>
      <c r="AJ182">
        <f t="shared" si="207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25"/>
        <v>0</v>
      </c>
      <c r="CQ182">
        <f>ROUND(AL182*BC182,2)</f>
        <v>0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226"/>
        <v>0</v>
      </c>
      <c r="CV182">
        <f t="shared" si="236"/>
        <v>0</v>
      </c>
      <c r="CW182">
        <f t="shared" si="236"/>
        <v>0</v>
      </c>
      <c r="CX182">
        <f t="shared" si="227"/>
        <v>0</v>
      </c>
      <c r="CY182">
        <f t="shared" si="228"/>
        <v>0</v>
      </c>
      <c r="CZ182">
        <f t="shared" si="229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40</v>
      </c>
      <c r="DW182" t="s">
        <v>40</v>
      </c>
      <c r="DX182">
        <v>1000</v>
      </c>
      <c r="DZ182" t="s">
        <v>3</v>
      </c>
      <c r="EA182" t="s">
        <v>3</v>
      </c>
      <c r="EB182" t="s">
        <v>3</v>
      </c>
      <c r="EC182" t="s">
        <v>3</v>
      </c>
      <c r="EE182">
        <v>46827587</v>
      </c>
      <c r="EF182">
        <v>2</v>
      </c>
      <c r="EG182" t="s">
        <v>23</v>
      </c>
      <c r="EH182">
        <v>27</v>
      </c>
      <c r="EI182" t="s">
        <v>24</v>
      </c>
      <c r="EJ182">
        <v>1</v>
      </c>
      <c r="EK182">
        <v>33001</v>
      </c>
      <c r="EL182" t="s">
        <v>24</v>
      </c>
      <c r="EM182" t="s">
        <v>25</v>
      </c>
      <c r="EO182" t="s">
        <v>3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1613753229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213"/>
        <v>0</v>
      </c>
      <c r="GM182">
        <f t="shared" si="214"/>
        <v>0</v>
      </c>
      <c r="GN182">
        <f t="shared" si="215"/>
        <v>0</v>
      </c>
      <c r="GO182">
        <f t="shared" si="216"/>
        <v>0</v>
      </c>
      <c r="GP182">
        <f t="shared" si="217"/>
        <v>0</v>
      </c>
      <c r="GR182">
        <v>0</v>
      </c>
      <c r="GS182">
        <v>3</v>
      </c>
      <c r="GT182">
        <v>0</v>
      </c>
      <c r="GU182" t="s">
        <v>3</v>
      </c>
      <c r="GV182">
        <f t="shared" si="218"/>
        <v>0</v>
      </c>
      <c r="GW182">
        <v>1</v>
      </c>
      <c r="GX182">
        <f t="shared" si="219"/>
        <v>0</v>
      </c>
      <c r="HA182">
        <v>0</v>
      </c>
      <c r="HB182">
        <v>0</v>
      </c>
      <c r="HC182">
        <f t="shared" si="230"/>
        <v>0</v>
      </c>
      <c r="HE182" t="s">
        <v>3</v>
      </c>
      <c r="HF182" t="s">
        <v>3</v>
      </c>
      <c r="HM182" t="s">
        <v>3</v>
      </c>
      <c r="HN182" t="s">
        <v>26</v>
      </c>
      <c r="HO182" t="s">
        <v>27</v>
      </c>
      <c r="HP182" t="s">
        <v>24</v>
      </c>
      <c r="HQ182" t="s">
        <v>24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299</v>
      </c>
      <c r="E183" t="s">
        <v>393</v>
      </c>
      <c r="F183" t="s">
        <v>94</v>
      </c>
      <c r="G183" t="s">
        <v>95</v>
      </c>
      <c r="H183" t="s">
        <v>21</v>
      </c>
      <c r="I183">
        <f>I179*J183</f>
        <v>0</v>
      </c>
      <c r="J183">
        <v>0</v>
      </c>
      <c r="K183">
        <v>0</v>
      </c>
      <c r="O183">
        <f t="shared" si="224"/>
        <v>0</v>
      </c>
      <c r="P183">
        <f>ROUND(CQ183*I183,2)</f>
        <v>0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201"/>
        <v>0</v>
      </c>
      <c r="U183">
        <f>ROUND(CV183*I183,7)</f>
        <v>0</v>
      </c>
      <c r="V183">
        <f>ROUND(CW183*I183,7)</f>
        <v>0</v>
      </c>
      <c r="W183">
        <f t="shared" si="202"/>
        <v>0</v>
      </c>
      <c r="X183">
        <f t="shared" si="203"/>
        <v>0</v>
      </c>
      <c r="Y183">
        <f t="shared" si="204"/>
        <v>0</v>
      </c>
      <c r="AA183">
        <v>48330150</v>
      </c>
      <c r="AB183">
        <f t="shared" si="205"/>
        <v>0</v>
      </c>
      <c r="AC183">
        <f>ROUND((ES183),6)</f>
        <v>0</v>
      </c>
      <c r="AD183">
        <f>ROUND((((ET183)-(EU183))+AE183),6)</f>
        <v>0</v>
      </c>
      <c r="AE183">
        <f t="shared" si="234"/>
        <v>0</v>
      </c>
      <c r="AF183">
        <f t="shared" si="234"/>
        <v>0</v>
      </c>
      <c r="AG183">
        <f t="shared" si="206"/>
        <v>0</v>
      </c>
      <c r="AH183">
        <f t="shared" si="235"/>
        <v>0</v>
      </c>
      <c r="AI183">
        <f t="shared" si="235"/>
        <v>0</v>
      </c>
      <c r="AJ183">
        <f t="shared" si="207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25"/>
        <v>0</v>
      </c>
      <c r="CQ183">
        <f>ROUND(AL183*BC183,2)</f>
        <v>0</v>
      </c>
      <c r="CR183">
        <f>ROUND(AM183*BB183,2)</f>
        <v>0</v>
      </c>
      <c r="CS183">
        <f>ROUND(AN183*BS183,2)</f>
        <v>0</v>
      </c>
      <c r="CT183">
        <f>ROUND(AO183*BA183,2)</f>
        <v>0</v>
      </c>
      <c r="CU183">
        <f t="shared" si="226"/>
        <v>0</v>
      </c>
      <c r="CV183">
        <f t="shared" si="236"/>
        <v>0</v>
      </c>
      <c r="CW183">
        <f t="shared" si="236"/>
        <v>0</v>
      </c>
      <c r="CX183">
        <f t="shared" si="227"/>
        <v>0</v>
      </c>
      <c r="CY183">
        <f t="shared" si="228"/>
        <v>0</v>
      </c>
      <c r="CZ183">
        <f t="shared" si="229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21</v>
      </c>
      <c r="DW183" t="s">
        <v>21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46827587</v>
      </c>
      <c r="EF183">
        <v>2</v>
      </c>
      <c r="EG183" t="s">
        <v>23</v>
      </c>
      <c r="EH183">
        <v>27</v>
      </c>
      <c r="EI183" t="s">
        <v>24</v>
      </c>
      <c r="EJ183">
        <v>1</v>
      </c>
      <c r="EK183">
        <v>33001</v>
      </c>
      <c r="EL183" t="s">
        <v>24</v>
      </c>
      <c r="EM183" t="s">
        <v>25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1740798612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213"/>
        <v>0</v>
      </c>
      <c r="GM183">
        <f t="shared" si="214"/>
        <v>0</v>
      </c>
      <c r="GN183">
        <f t="shared" si="215"/>
        <v>0</v>
      </c>
      <c r="GO183">
        <f t="shared" si="216"/>
        <v>0</v>
      </c>
      <c r="GP183">
        <f t="shared" si="217"/>
        <v>0</v>
      </c>
      <c r="GR183">
        <v>0</v>
      </c>
      <c r="GS183">
        <v>3</v>
      </c>
      <c r="GT183">
        <v>0</v>
      </c>
      <c r="GU183" t="s">
        <v>3</v>
      </c>
      <c r="GV183">
        <f t="shared" si="218"/>
        <v>0</v>
      </c>
      <c r="GW183">
        <v>1</v>
      </c>
      <c r="GX183">
        <f t="shared" si="219"/>
        <v>0</v>
      </c>
      <c r="HA183">
        <v>0</v>
      </c>
      <c r="HB183">
        <v>0</v>
      </c>
      <c r="HC183">
        <f t="shared" si="230"/>
        <v>0</v>
      </c>
      <c r="HE183" t="s">
        <v>3</v>
      </c>
      <c r="HF183" t="s">
        <v>3</v>
      </c>
      <c r="HM183" t="s">
        <v>3</v>
      </c>
      <c r="HN183" t="s">
        <v>26</v>
      </c>
      <c r="HO183" t="s">
        <v>27</v>
      </c>
      <c r="HP183" t="s">
        <v>24</v>
      </c>
      <c r="HQ183" t="s">
        <v>24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300</v>
      </c>
      <c r="E184" t="s">
        <v>394</v>
      </c>
      <c r="F184" t="s">
        <v>97</v>
      </c>
      <c r="G184" t="s">
        <v>98</v>
      </c>
      <c r="H184" t="s">
        <v>83</v>
      </c>
      <c r="I184">
        <f>I179*J184</f>
        <v>0</v>
      </c>
      <c r="J184">
        <v>0</v>
      </c>
      <c r="K184">
        <v>0</v>
      </c>
      <c r="O184">
        <f t="shared" si="224"/>
        <v>0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201"/>
        <v>0</v>
      </c>
      <c r="U184">
        <f>ROUND(CV184*I184,7)</f>
        <v>0</v>
      </c>
      <c r="V184">
        <f>ROUND(CW184*I184,7)</f>
        <v>0</v>
      </c>
      <c r="W184">
        <f t="shared" si="202"/>
        <v>0</v>
      </c>
      <c r="X184">
        <f t="shared" si="203"/>
        <v>0</v>
      </c>
      <c r="Y184">
        <f t="shared" si="204"/>
        <v>0</v>
      </c>
      <c r="AA184">
        <v>48330150</v>
      </c>
      <c r="AB184">
        <f t="shared" si="205"/>
        <v>0</v>
      </c>
      <c r="AC184">
        <f>ROUND((ES184),6)</f>
        <v>0</v>
      </c>
      <c r="AD184">
        <f>ROUND((((ET184)-(EU184))+AE184),6)</f>
        <v>0</v>
      </c>
      <c r="AE184">
        <f t="shared" si="234"/>
        <v>0</v>
      </c>
      <c r="AF184">
        <f t="shared" si="234"/>
        <v>0</v>
      </c>
      <c r="AG184">
        <f t="shared" si="206"/>
        <v>0</v>
      </c>
      <c r="AH184">
        <f t="shared" si="235"/>
        <v>0</v>
      </c>
      <c r="AI184">
        <f t="shared" si="235"/>
        <v>0</v>
      </c>
      <c r="AJ184">
        <f t="shared" si="207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25"/>
        <v>0</v>
      </c>
      <c r="CQ184">
        <f>ROUND(AL184*BC184,2)</f>
        <v>0</v>
      </c>
      <c r="CR184">
        <f>ROUND(AM184*BB184,2)</f>
        <v>0</v>
      </c>
      <c r="CS184">
        <f>ROUND(AN184*BS184,2)</f>
        <v>0</v>
      </c>
      <c r="CT184">
        <f>ROUND(AO184*BA184,2)</f>
        <v>0</v>
      </c>
      <c r="CU184">
        <f t="shared" si="226"/>
        <v>0</v>
      </c>
      <c r="CV184">
        <f t="shared" si="236"/>
        <v>0</v>
      </c>
      <c r="CW184">
        <f t="shared" si="236"/>
        <v>0</v>
      </c>
      <c r="CX184">
        <f t="shared" si="227"/>
        <v>0</v>
      </c>
      <c r="CY184">
        <f t="shared" si="228"/>
        <v>0</v>
      </c>
      <c r="CZ184">
        <f t="shared" si="229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1009</v>
      </c>
      <c r="DV184" t="s">
        <v>83</v>
      </c>
      <c r="DW184" t="s">
        <v>83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46827587</v>
      </c>
      <c r="EF184">
        <v>2</v>
      </c>
      <c r="EG184" t="s">
        <v>23</v>
      </c>
      <c r="EH184">
        <v>27</v>
      </c>
      <c r="EI184" t="s">
        <v>24</v>
      </c>
      <c r="EJ184">
        <v>1</v>
      </c>
      <c r="EK184">
        <v>33001</v>
      </c>
      <c r="EL184" t="s">
        <v>24</v>
      </c>
      <c r="EM184" t="s">
        <v>25</v>
      </c>
      <c r="EO184" t="s">
        <v>3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1533393836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213"/>
        <v>0</v>
      </c>
      <c r="GM184">
        <f t="shared" si="214"/>
        <v>0</v>
      </c>
      <c r="GN184">
        <f t="shared" si="215"/>
        <v>0</v>
      </c>
      <c r="GO184">
        <f t="shared" si="216"/>
        <v>0</v>
      </c>
      <c r="GP184">
        <f t="shared" si="217"/>
        <v>0</v>
      </c>
      <c r="GR184">
        <v>0</v>
      </c>
      <c r="GS184">
        <v>3</v>
      </c>
      <c r="GT184">
        <v>0</v>
      </c>
      <c r="GU184" t="s">
        <v>3</v>
      </c>
      <c r="GV184">
        <f t="shared" si="218"/>
        <v>0</v>
      </c>
      <c r="GW184">
        <v>1</v>
      </c>
      <c r="GX184">
        <f t="shared" si="219"/>
        <v>0</v>
      </c>
      <c r="HA184">
        <v>0</v>
      </c>
      <c r="HB184">
        <v>0</v>
      </c>
      <c r="HC184">
        <f t="shared" si="230"/>
        <v>0</v>
      </c>
      <c r="HE184" t="s">
        <v>3</v>
      </c>
      <c r="HF184" t="s">
        <v>3</v>
      </c>
      <c r="HM184" t="s">
        <v>3</v>
      </c>
      <c r="HN184" t="s">
        <v>26</v>
      </c>
      <c r="HO184" t="s">
        <v>27</v>
      </c>
      <c r="HP184" t="s">
        <v>24</v>
      </c>
      <c r="HQ184" t="s">
        <v>24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ROW(SmtRes!A305)</f>
        <v>305</v>
      </c>
      <c r="D185">
        <f>ROW(EtalonRes!A305)</f>
        <v>305</v>
      </c>
      <c r="E185" t="s">
        <v>395</v>
      </c>
      <c r="F185" t="s">
        <v>396</v>
      </c>
      <c r="G185" t="s">
        <v>397</v>
      </c>
      <c r="H185" t="s">
        <v>398</v>
      </c>
      <c r="I185">
        <v>0</v>
      </c>
      <c r="J185">
        <v>0</v>
      </c>
      <c r="K185">
        <v>0</v>
      </c>
      <c r="O185">
        <f t="shared" si="224"/>
        <v>0</v>
      </c>
      <c r="P185">
        <f>SUMIF(SmtRes!AQ301:'SmtRes'!AQ305,"=1",SmtRes!DF301:'SmtRes'!DF305)</f>
        <v>0</v>
      </c>
      <c r="Q185">
        <f>SUMIF(SmtRes!AQ301:'SmtRes'!AQ305,"=1",SmtRes!DG301:'SmtRes'!DG305)</f>
        <v>0</v>
      </c>
      <c r="R185">
        <f>SUMIF(SmtRes!AQ301:'SmtRes'!AQ305,"=1",SmtRes!DH301:'SmtRes'!DH305)</f>
        <v>0</v>
      </c>
      <c r="S185">
        <f>SUMIF(SmtRes!AQ301:'SmtRes'!AQ305,"=1",SmtRes!DI301:'SmtRes'!DI305)</f>
        <v>0</v>
      </c>
      <c r="T185">
        <f t="shared" si="201"/>
        <v>0</v>
      </c>
      <c r="U185">
        <f>SUMIF(SmtRes!AQ301:'SmtRes'!AQ305,"=1",SmtRes!CV301:'SmtRes'!CV305)</f>
        <v>0</v>
      </c>
      <c r="V185">
        <f>SUMIF(SmtRes!AQ301:'SmtRes'!AQ305,"=1",SmtRes!CW301:'SmtRes'!CW305)</f>
        <v>0</v>
      </c>
      <c r="W185">
        <f t="shared" si="202"/>
        <v>0</v>
      </c>
      <c r="X185">
        <f t="shared" si="203"/>
        <v>0</v>
      </c>
      <c r="Y185">
        <f t="shared" si="204"/>
        <v>0</v>
      </c>
      <c r="AA185">
        <v>48330150</v>
      </c>
      <c r="AB185">
        <f t="shared" si="205"/>
        <v>6184.2447000000002</v>
      </c>
      <c r="AC185">
        <f>ROUND((SUM(SmtRes!BQ301:'SmtRes'!BQ305)),6)</f>
        <v>149.08799999999999</v>
      </c>
      <c r="AD185">
        <f>ROUND((((SUM(SmtRes!BR301:'SmtRes'!BR305))-(SUM(SmtRes!BS301:'SmtRes'!BS305)))+AE185),6)</f>
        <v>1270.3295000000001</v>
      </c>
      <c r="AE185">
        <f>ROUND((SUM(SmtRes!BS301:'SmtRes'!BS305)),6)</f>
        <v>2305.4765000000002</v>
      </c>
      <c r="AF185">
        <f>ROUND((SUM(SmtRes!BT301:'SmtRes'!BT305)),6)</f>
        <v>4764.8271999999997</v>
      </c>
      <c r="AG185">
        <f t="shared" si="206"/>
        <v>0</v>
      </c>
      <c r="AH185">
        <f>(SUM(SmtRes!BU301:'SmtRes'!BU305))</f>
        <v>7.42</v>
      </c>
      <c r="AI185">
        <f>(SUM(SmtRes!BV301:'SmtRes'!BV305))</f>
        <v>3.55</v>
      </c>
      <c r="AJ185">
        <f t="shared" si="207"/>
        <v>0</v>
      </c>
      <c r="AK185">
        <v>8489.7212</v>
      </c>
      <c r="AL185">
        <v>149.08799999999999</v>
      </c>
      <c r="AM185">
        <v>1270.3295000000001</v>
      </c>
      <c r="AN185">
        <v>2305.4764999999998</v>
      </c>
      <c r="AO185">
        <v>4764.8271999999997</v>
      </c>
      <c r="AP185">
        <v>0</v>
      </c>
      <c r="AQ185">
        <v>7.42</v>
      </c>
      <c r="AR185">
        <v>3.55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399</v>
      </c>
      <c r="BM185">
        <v>33001</v>
      </c>
      <c r="BN185">
        <v>33926398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25"/>
        <v>0</v>
      </c>
      <c r="CQ185">
        <f>SUMIF(SmtRes!AQ301:'SmtRes'!AQ305,"=1",SmtRes!AA301:'SmtRes'!AA305)</f>
        <v>810.04</v>
      </c>
      <c r="CR185">
        <f>SUMIF(SmtRes!AQ301:'SmtRes'!AQ305,"=1",SmtRes!AB301:'SmtRes'!AB305)</f>
        <v>1412.8899999999999</v>
      </c>
      <c r="CS185">
        <f>SUMIF(SmtRes!AQ301:'SmtRes'!AQ305,"=1",SmtRes!AC301:'SmtRes'!AC305)</f>
        <v>1298.8599999999999</v>
      </c>
      <c r="CT185">
        <f>SUMIF(SmtRes!AQ301:'SmtRes'!AQ305,"=1",SmtRes!AD301:'SmtRes'!AD305)</f>
        <v>642.16</v>
      </c>
      <c r="CU185">
        <f t="shared" si="226"/>
        <v>0</v>
      </c>
      <c r="CV185">
        <f>SUMIF(SmtRes!AQ301:'SmtRes'!AQ305,"=1",SmtRes!BU301:'SmtRes'!BU305)</f>
        <v>7.42</v>
      </c>
      <c r="CW185">
        <f>SUMIF(SmtRes!AQ301:'SmtRes'!AQ305,"=1",SmtRes!BV301:'SmtRes'!BV305)</f>
        <v>3.55</v>
      </c>
      <c r="CX185">
        <f t="shared" si="227"/>
        <v>0</v>
      </c>
      <c r="CY185">
        <f t="shared" si="228"/>
        <v>0</v>
      </c>
      <c r="CZ185">
        <f t="shared" si="229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398</v>
      </c>
      <c r="DW185" t="s">
        <v>398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46827587</v>
      </c>
      <c r="EF185">
        <v>2</v>
      </c>
      <c r="EG185" t="s">
        <v>23</v>
      </c>
      <c r="EH185">
        <v>27</v>
      </c>
      <c r="EI185" t="s">
        <v>24</v>
      </c>
      <c r="EJ185">
        <v>1</v>
      </c>
      <c r="EK185">
        <v>33001</v>
      </c>
      <c r="EL185" t="s">
        <v>24</v>
      </c>
      <c r="EM185" t="s">
        <v>25</v>
      </c>
      <c r="EO185" t="s">
        <v>3</v>
      </c>
      <c r="EQ185">
        <v>131072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7.42</v>
      </c>
      <c r="EX185">
        <v>3.55</v>
      </c>
      <c r="EY185">
        <v>0</v>
      </c>
      <c r="FQ185">
        <v>0</v>
      </c>
      <c r="FR185"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528635591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213"/>
        <v>0</v>
      </c>
      <c r="GM185">
        <f t="shared" si="214"/>
        <v>0</v>
      </c>
      <c r="GN185">
        <f t="shared" si="215"/>
        <v>0</v>
      </c>
      <c r="GO185">
        <f t="shared" si="216"/>
        <v>0</v>
      </c>
      <c r="GP185">
        <f t="shared" si="217"/>
        <v>0</v>
      </c>
      <c r="GR185">
        <v>0</v>
      </c>
      <c r="GS185">
        <v>3</v>
      </c>
      <c r="GT185">
        <v>0</v>
      </c>
      <c r="GU185" t="s">
        <v>3</v>
      </c>
      <c r="GV185">
        <f t="shared" si="218"/>
        <v>0</v>
      </c>
      <c r="GW185">
        <v>1</v>
      </c>
      <c r="GX185">
        <f t="shared" si="219"/>
        <v>0</v>
      </c>
      <c r="HA185">
        <v>0</v>
      </c>
      <c r="HB185">
        <v>0</v>
      </c>
      <c r="HC185">
        <f t="shared" si="230"/>
        <v>0</v>
      </c>
      <c r="HE185" t="s">
        <v>3</v>
      </c>
      <c r="HF185" t="s">
        <v>3</v>
      </c>
      <c r="HM185" t="s">
        <v>3</v>
      </c>
      <c r="HN185" t="s">
        <v>26</v>
      </c>
      <c r="HO185" t="s">
        <v>27</v>
      </c>
      <c r="HP185" t="s">
        <v>24</v>
      </c>
      <c r="HQ185" t="s">
        <v>24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ROW(SmtRes!A309)</f>
        <v>309</v>
      </c>
      <c r="D186">
        <f>ROW(EtalonRes!A309)</f>
        <v>309</v>
      </c>
      <c r="E186" t="s">
        <v>400</v>
      </c>
      <c r="F186" t="s">
        <v>401</v>
      </c>
      <c r="G186" t="s">
        <v>402</v>
      </c>
      <c r="H186" t="s">
        <v>21</v>
      </c>
      <c r="I186">
        <v>0</v>
      </c>
      <c r="J186">
        <v>0</v>
      </c>
      <c r="K186">
        <v>0</v>
      </c>
      <c r="O186">
        <f t="shared" si="224"/>
        <v>0</v>
      </c>
      <c r="P186">
        <f>SUMIF(SmtRes!AQ306:'SmtRes'!AQ309,"=1",SmtRes!DF306:'SmtRes'!DF309)</f>
        <v>0</v>
      </c>
      <c r="Q186">
        <f>SUMIF(SmtRes!AQ306:'SmtRes'!AQ309,"=1",SmtRes!DG306:'SmtRes'!DG309)</f>
        <v>0</v>
      </c>
      <c r="R186">
        <f>SUMIF(SmtRes!AQ306:'SmtRes'!AQ309,"=1",SmtRes!DH306:'SmtRes'!DH309)</f>
        <v>0</v>
      </c>
      <c r="S186">
        <f>SUMIF(SmtRes!AQ306:'SmtRes'!AQ309,"=1",SmtRes!DI306:'SmtRes'!DI309)</f>
        <v>0</v>
      </c>
      <c r="T186">
        <f t="shared" si="201"/>
        <v>0</v>
      </c>
      <c r="U186">
        <f>SUMIF(SmtRes!AQ306:'SmtRes'!AQ309,"=1",SmtRes!CV306:'SmtRes'!CV309)</f>
        <v>0</v>
      </c>
      <c r="V186">
        <f>SUMIF(SmtRes!AQ306:'SmtRes'!AQ309,"=1",SmtRes!CW306:'SmtRes'!CW309)</f>
        <v>0</v>
      </c>
      <c r="W186">
        <f t="shared" si="202"/>
        <v>0</v>
      </c>
      <c r="X186">
        <f t="shared" si="203"/>
        <v>0</v>
      </c>
      <c r="Y186">
        <f t="shared" si="204"/>
        <v>0</v>
      </c>
      <c r="AA186">
        <v>48330150</v>
      </c>
      <c r="AB186">
        <f t="shared" si="205"/>
        <v>458.9135</v>
      </c>
      <c r="AC186">
        <f>ROUND((0),6)</f>
        <v>0</v>
      </c>
      <c r="AD186">
        <f>ROUND((((SUM(SmtRes!BR306:'SmtRes'!BR309))-(SUM(SmtRes!BS306:'SmtRes'!BS309)))+AE186),6)</f>
        <v>241.791</v>
      </c>
      <c r="AE186">
        <f>ROUND((SUM(SmtRes!BS306:'SmtRes'!BS309)),6)</f>
        <v>130.85550000000001</v>
      </c>
      <c r="AF186">
        <f>ROUND((SUM(SmtRes!BT306:'SmtRes'!BT309)),6)</f>
        <v>217.1225</v>
      </c>
      <c r="AG186">
        <f t="shared" si="206"/>
        <v>0</v>
      </c>
      <c r="AH186">
        <f>(SUM(SmtRes!BU306:'SmtRes'!BU309))</f>
        <v>0.35</v>
      </c>
      <c r="AI186">
        <f>(SUM(SmtRes!BV306:'SmtRes'!BV309))</f>
        <v>0.15</v>
      </c>
      <c r="AJ186">
        <f t="shared" si="207"/>
        <v>0</v>
      </c>
      <c r="AK186">
        <v>589.76900000000001</v>
      </c>
      <c r="AL186">
        <v>0</v>
      </c>
      <c r="AM186">
        <v>241.791</v>
      </c>
      <c r="AN186">
        <v>130.85550000000001</v>
      </c>
      <c r="AO186">
        <v>217.1225</v>
      </c>
      <c r="AP186">
        <v>0</v>
      </c>
      <c r="AQ186">
        <v>0.35</v>
      </c>
      <c r="AR186">
        <v>0.15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403</v>
      </c>
      <c r="BM186">
        <v>108001</v>
      </c>
      <c r="BN186">
        <v>33926398</v>
      </c>
      <c r="BO186" t="s">
        <v>3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25"/>
        <v>0</v>
      </c>
      <c r="CQ186">
        <f>SUMIF(SmtRes!AQ306:'SmtRes'!AQ309,"=1",SmtRes!AA306:'SmtRes'!AA309)</f>
        <v>0</v>
      </c>
      <c r="CR186">
        <f>SUMIF(SmtRes!AQ306:'SmtRes'!AQ309,"=1",SmtRes!AB306:'SmtRes'!AB309)</f>
        <v>1611.94</v>
      </c>
      <c r="CS186">
        <f>SUMIF(SmtRes!AQ306:'SmtRes'!AQ309,"=1",SmtRes!AC306:'SmtRes'!AC309)</f>
        <v>872.37</v>
      </c>
      <c r="CT186">
        <f>SUMIF(SmtRes!AQ306:'SmtRes'!AQ309,"=1",SmtRes!AD306:'SmtRes'!AD309)</f>
        <v>620.35</v>
      </c>
      <c r="CU186">
        <f t="shared" si="226"/>
        <v>0</v>
      </c>
      <c r="CV186">
        <f>SUMIF(SmtRes!AQ306:'SmtRes'!AQ309,"=1",SmtRes!BU306:'SmtRes'!BU309)</f>
        <v>0.35</v>
      </c>
      <c r="CW186">
        <f>SUMIF(SmtRes!AQ306:'SmtRes'!AQ309,"=1",SmtRes!BV306:'SmtRes'!BV309)</f>
        <v>0.15</v>
      </c>
      <c r="CX186">
        <f t="shared" si="227"/>
        <v>0</v>
      </c>
      <c r="CY186">
        <f t="shared" si="228"/>
        <v>0</v>
      </c>
      <c r="CZ186">
        <f t="shared" si="229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21</v>
      </c>
      <c r="DW186" t="s">
        <v>21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46827410</v>
      </c>
      <c r="EF186">
        <v>3</v>
      </c>
      <c r="EG186" t="s">
        <v>48</v>
      </c>
      <c r="EH186">
        <v>0</v>
      </c>
      <c r="EI186" t="s">
        <v>3</v>
      </c>
      <c r="EJ186">
        <v>2</v>
      </c>
      <c r="EK186">
        <v>108001</v>
      </c>
      <c r="EL186" t="s">
        <v>49</v>
      </c>
      <c r="EM186" t="s">
        <v>50</v>
      </c>
      <c r="EO186" t="s">
        <v>3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0.35</v>
      </c>
      <c r="EX186">
        <v>0.15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510154153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13"/>
        <v>0</v>
      </c>
      <c r="GM186">
        <f t="shared" si="214"/>
        <v>0</v>
      </c>
      <c r="GN186">
        <f t="shared" si="215"/>
        <v>0</v>
      </c>
      <c r="GO186">
        <f t="shared" si="216"/>
        <v>0</v>
      </c>
      <c r="GP186">
        <f t="shared" si="217"/>
        <v>0</v>
      </c>
      <c r="GR186">
        <v>0</v>
      </c>
      <c r="GS186">
        <v>3</v>
      </c>
      <c r="GT186">
        <v>0</v>
      </c>
      <c r="GU186" t="s">
        <v>3</v>
      </c>
      <c r="GV186">
        <f t="shared" si="218"/>
        <v>0</v>
      </c>
      <c r="GW186">
        <v>1</v>
      </c>
      <c r="GX186">
        <f t="shared" si="219"/>
        <v>0</v>
      </c>
      <c r="HA186">
        <v>0</v>
      </c>
      <c r="HB186">
        <v>0</v>
      </c>
      <c r="HC186">
        <f t="shared" si="230"/>
        <v>0</v>
      </c>
      <c r="HE186" t="s">
        <v>3</v>
      </c>
      <c r="HF186" t="s">
        <v>3</v>
      </c>
      <c r="HM186" t="s">
        <v>3</v>
      </c>
      <c r="HN186" t="s">
        <v>52</v>
      </c>
      <c r="HO186" t="s">
        <v>53</v>
      </c>
      <c r="HP186" t="s">
        <v>49</v>
      </c>
      <c r="HQ186" t="s">
        <v>49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309</v>
      </c>
      <c r="E187" t="s">
        <v>404</v>
      </c>
      <c r="F187" t="s">
        <v>55</v>
      </c>
      <c r="G187" t="s">
        <v>56</v>
      </c>
      <c r="H187" t="s">
        <v>57</v>
      </c>
      <c r="I187">
        <f>J187</f>
        <v>2</v>
      </c>
      <c r="J187">
        <v>2</v>
      </c>
      <c r="K187">
        <v>2</v>
      </c>
      <c r="O187">
        <f>ROUND(P187,2)</f>
        <v>0</v>
      </c>
      <c r="P187">
        <f>ROUND(ROUND(ROUND(SUMIF(SmtRes!AQ306:'SmtRes'!AQ309,"=1",SmtRes!CU306:'SmtRes'!CU309),2),2)*I187/100,2)</f>
        <v>0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201"/>
        <v>0</v>
      </c>
      <c r="U187">
        <f>ROUND(CV187*I187,7)</f>
        <v>0</v>
      </c>
      <c r="V187">
        <f>ROUND(CW187*I187,7)</f>
        <v>0</v>
      </c>
      <c r="W187">
        <f t="shared" si="202"/>
        <v>0</v>
      </c>
      <c r="X187">
        <f t="shared" si="203"/>
        <v>0</v>
      </c>
      <c r="Y187">
        <f t="shared" si="204"/>
        <v>0</v>
      </c>
      <c r="AA187">
        <v>48330150</v>
      </c>
      <c r="AB187">
        <f t="shared" si="205"/>
        <v>0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206"/>
        <v>0</v>
      </c>
      <c r="AH187">
        <f>(EW187)</f>
        <v>0</v>
      </c>
      <c r="AI187">
        <f>(EX187)</f>
        <v>0</v>
      </c>
      <c r="AJ187">
        <f t="shared" si="207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97</v>
      </c>
      <c r="AU187">
        <v>51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3</v>
      </c>
      <c r="BM187">
        <v>108001</v>
      </c>
      <c r="BN187">
        <v>0</v>
      </c>
      <c r="BO187" t="s">
        <v>3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0</f>
        <v>0</v>
      </c>
      <c r="CQ187">
        <f>0</f>
        <v>0</v>
      </c>
      <c r="CR187">
        <f>0</f>
        <v>0</v>
      </c>
      <c r="CS187">
        <f>0</f>
        <v>0</v>
      </c>
      <c r="CT187">
        <f>0</f>
        <v>0</v>
      </c>
      <c r="CU187">
        <f>0</f>
        <v>0</v>
      </c>
      <c r="CV187">
        <f>0</f>
        <v>0</v>
      </c>
      <c r="CW187">
        <f>0</f>
        <v>0</v>
      </c>
      <c r="CX187">
        <f>0</f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57</v>
      </c>
      <c r="DW187" t="s">
        <v>57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46827410</v>
      </c>
      <c r="EF187">
        <v>3</v>
      </c>
      <c r="EG187" t="s">
        <v>48</v>
      </c>
      <c r="EH187">
        <v>0</v>
      </c>
      <c r="EI187" t="s">
        <v>3</v>
      </c>
      <c r="EJ187">
        <v>2</v>
      </c>
      <c r="EK187">
        <v>108001</v>
      </c>
      <c r="EL187" t="s">
        <v>49</v>
      </c>
      <c r="EM187" t="s">
        <v>50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274903907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213"/>
        <v>0</v>
      </c>
      <c r="GM187">
        <f t="shared" si="214"/>
        <v>0</v>
      </c>
      <c r="GN187">
        <f t="shared" si="215"/>
        <v>0</v>
      </c>
      <c r="GO187">
        <f t="shared" si="216"/>
        <v>0</v>
      </c>
      <c r="GP187">
        <f t="shared" si="217"/>
        <v>0</v>
      </c>
      <c r="GR187">
        <v>0</v>
      </c>
      <c r="GS187">
        <v>3</v>
      </c>
      <c r="GT187">
        <v>0</v>
      </c>
      <c r="GU187" t="s">
        <v>3</v>
      </c>
      <c r="GV187">
        <f t="shared" si="218"/>
        <v>0</v>
      </c>
      <c r="GW187">
        <v>1</v>
      </c>
      <c r="GX187">
        <f t="shared" si="219"/>
        <v>0</v>
      </c>
      <c r="HA187">
        <v>0</v>
      </c>
      <c r="HB187">
        <v>0</v>
      </c>
      <c r="HC187">
        <f>0</f>
        <v>0</v>
      </c>
      <c r="HE187" t="s">
        <v>3</v>
      </c>
      <c r="HF187" t="s">
        <v>3</v>
      </c>
      <c r="HM187" t="s">
        <v>3</v>
      </c>
      <c r="HN187" t="s">
        <v>52</v>
      </c>
      <c r="HO187" t="s">
        <v>53</v>
      </c>
      <c r="HP187" t="s">
        <v>49</v>
      </c>
      <c r="HQ187" t="s">
        <v>49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ROW(SmtRes!A313)</f>
        <v>313</v>
      </c>
      <c r="D188">
        <f>ROW(EtalonRes!A313)</f>
        <v>313</v>
      </c>
      <c r="E188" t="s">
        <v>405</v>
      </c>
      <c r="F188" t="s">
        <v>406</v>
      </c>
      <c r="G188" t="s">
        <v>407</v>
      </c>
      <c r="H188" t="s">
        <v>21</v>
      </c>
      <c r="I188">
        <v>0</v>
      </c>
      <c r="J188">
        <v>0</v>
      </c>
      <c r="K188">
        <v>0</v>
      </c>
      <c r="O188">
        <f>ROUND(CP188,2)</f>
        <v>0</v>
      </c>
      <c r="P188">
        <f>SUMIF(SmtRes!AQ310:'SmtRes'!AQ313,"=1",SmtRes!DF310:'SmtRes'!DF313)</f>
        <v>0</v>
      </c>
      <c r="Q188">
        <f>SUMIF(SmtRes!AQ310:'SmtRes'!AQ313,"=1",SmtRes!DG310:'SmtRes'!DG313)</f>
        <v>0</v>
      </c>
      <c r="R188">
        <f>SUMIF(SmtRes!AQ310:'SmtRes'!AQ313,"=1",SmtRes!DH310:'SmtRes'!DH313)</f>
        <v>0</v>
      </c>
      <c r="S188">
        <f>SUMIF(SmtRes!AQ310:'SmtRes'!AQ313,"=1",SmtRes!DI310:'SmtRes'!DI313)</f>
        <v>0</v>
      </c>
      <c r="T188">
        <f t="shared" si="201"/>
        <v>0</v>
      </c>
      <c r="U188">
        <f>SUMIF(SmtRes!AQ310:'SmtRes'!AQ313,"=1",SmtRes!CV310:'SmtRes'!CV313)</f>
        <v>0</v>
      </c>
      <c r="V188">
        <f>SUMIF(SmtRes!AQ310:'SmtRes'!AQ313,"=1",SmtRes!CW310:'SmtRes'!CW313)</f>
        <v>0</v>
      </c>
      <c r="W188">
        <f t="shared" si="202"/>
        <v>0</v>
      </c>
      <c r="X188">
        <f t="shared" si="203"/>
        <v>0</v>
      </c>
      <c r="Y188">
        <f t="shared" si="204"/>
        <v>0</v>
      </c>
      <c r="AA188">
        <v>48330150</v>
      </c>
      <c r="AB188">
        <f t="shared" si="205"/>
        <v>565.4973</v>
      </c>
      <c r="AC188">
        <f>ROUND((0),6)</f>
        <v>0</v>
      </c>
      <c r="AD188">
        <f>ROUND((((SUM(SmtRes!BR310:'SmtRes'!BR313))-(SUM(SmtRes!BS310:'SmtRes'!BS313)))+AE188),6)</f>
        <v>435.22379999999998</v>
      </c>
      <c r="AE188">
        <f>ROUND((SUM(SmtRes!BS310:'SmtRes'!BS313)),6)</f>
        <v>235.53989999999999</v>
      </c>
      <c r="AF188">
        <f>ROUND((SUM(SmtRes!BT310:'SmtRes'!BT313)),6)</f>
        <v>130.27350000000001</v>
      </c>
      <c r="AG188">
        <f t="shared" si="206"/>
        <v>0</v>
      </c>
      <c r="AH188">
        <f>(SUM(SmtRes!BU310:'SmtRes'!BU313))</f>
        <v>0.21</v>
      </c>
      <c r="AI188">
        <f>(SUM(SmtRes!BV310:'SmtRes'!BV313))</f>
        <v>0.27</v>
      </c>
      <c r="AJ188">
        <f t="shared" si="207"/>
        <v>0</v>
      </c>
      <c r="AK188">
        <v>801.03719999999998</v>
      </c>
      <c r="AL188">
        <v>0</v>
      </c>
      <c r="AM188">
        <v>435.22380000000004</v>
      </c>
      <c r="AN188">
        <v>235.53990000000002</v>
      </c>
      <c r="AO188">
        <v>130.27350000000001</v>
      </c>
      <c r="AP188">
        <v>0</v>
      </c>
      <c r="AQ188">
        <v>0.21</v>
      </c>
      <c r="AR188">
        <v>0.27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408</v>
      </c>
      <c r="BM188">
        <v>108001</v>
      </c>
      <c r="BN188">
        <v>33926398</v>
      </c>
      <c r="BO188" t="s">
        <v>3</v>
      </c>
      <c r="BP188">
        <v>0</v>
      </c>
      <c r="BQ188">
        <v>3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(P188+Q188+S188+R188)</f>
        <v>0</v>
      </c>
      <c r="CQ188">
        <f>SUMIF(SmtRes!AQ310:'SmtRes'!AQ313,"=1",SmtRes!AA310:'SmtRes'!AA313)</f>
        <v>0</v>
      </c>
      <c r="CR188">
        <f>SUMIF(SmtRes!AQ310:'SmtRes'!AQ313,"=1",SmtRes!AB310:'SmtRes'!AB313)</f>
        <v>1611.94</v>
      </c>
      <c r="CS188">
        <f>SUMIF(SmtRes!AQ310:'SmtRes'!AQ313,"=1",SmtRes!AC310:'SmtRes'!AC313)</f>
        <v>872.37</v>
      </c>
      <c r="CT188">
        <f>SUMIF(SmtRes!AQ310:'SmtRes'!AQ313,"=1",SmtRes!AD310:'SmtRes'!AD313)</f>
        <v>620.35</v>
      </c>
      <c r="CU188">
        <f>AG188</f>
        <v>0</v>
      </c>
      <c r="CV188">
        <f>SUMIF(SmtRes!AQ310:'SmtRes'!AQ313,"=1",SmtRes!BU310:'SmtRes'!BU313)</f>
        <v>0.21</v>
      </c>
      <c r="CW188">
        <f>SUMIF(SmtRes!AQ310:'SmtRes'!AQ313,"=1",SmtRes!BV310:'SmtRes'!BV313)</f>
        <v>0.27</v>
      </c>
      <c r="CX188">
        <f>AJ188</f>
        <v>0</v>
      </c>
      <c r="CY188">
        <f>(((S188+R188)*AT188)/100)</f>
        <v>0</v>
      </c>
      <c r="CZ188">
        <f>(((S188+R188)*AU188)/100)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21</v>
      </c>
      <c r="DW188" t="s">
        <v>21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46827410</v>
      </c>
      <c r="EF188">
        <v>3</v>
      </c>
      <c r="EG188" t="s">
        <v>48</v>
      </c>
      <c r="EH188">
        <v>0</v>
      </c>
      <c r="EI188" t="s">
        <v>3</v>
      </c>
      <c r="EJ188">
        <v>2</v>
      </c>
      <c r="EK188">
        <v>108001</v>
      </c>
      <c r="EL188" t="s">
        <v>49</v>
      </c>
      <c r="EM188" t="s">
        <v>50</v>
      </c>
      <c r="EO188" t="s">
        <v>3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0.21</v>
      </c>
      <c r="EX188">
        <v>0.27</v>
      </c>
      <c r="EY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-1660033087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13"/>
        <v>0</v>
      </c>
      <c r="GM188">
        <f t="shared" si="214"/>
        <v>0</v>
      </c>
      <c r="GN188">
        <f t="shared" si="215"/>
        <v>0</v>
      </c>
      <c r="GO188">
        <f t="shared" si="216"/>
        <v>0</v>
      </c>
      <c r="GP188">
        <f t="shared" si="217"/>
        <v>0</v>
      </c>
      <c r="GR188">
        <v>0</v>
      </c>
      <c r="GS188">
        <v>3</v>
      </c>
      <c r="GT188">
        <v>0</v>
      </c>
      <c r="GU188" t="s">
        <v>3</v>
      </c>
      <c r="GV188">
        <f t="shared" si="218"/>
        <v>0</v>
      </c>
      <c r="GW188">
        <v>1</v>
      </c>
      <c r="GX188">
        <f t="shared" si="219"/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52</v>
      </c>
      <c r="HO188" t="s">
        <v>53</v>
      </c>
      <c r="HP188" t="s">
        <v>49</v>
      </c>
      <c r="HQ188" t="s">
        <v>49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313</v>
      </c>
      <c r="E189" t="s">
        <v>409</v>
      </c>
      <c r="F189" t="s">
        <v>55</v>
      </c>
      <c r="G189" t="s">
        <v>56</v>
      </c>
      <c r="H189" t="s">
        <v>57</v>
      </c>
      <c r="I189">
        <f>J189</f>
        <v>2</v>
      </c>
      <c r="J189">
        <v>2</v>
      </c>
      <c r="K189">
        <v>2</v>
      </c>
      <c r="O189">
        <f>ROUND(P189,2)</f>
        <v>0</v>
      </c>
      <c r="P189">
        <f>ROUND(ROUND(ROUND(SUMIF(SmtRes!AQ310:'SmtRes'!AQ313,"=1",SmtRes!CU310:'SmtRes'!CU313),2),2)*I189/100,2)</f>
        <v>0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201"/>
        <v>0</v>
      </c>
      <c r="U189">
        <f>ROUND(CV189*I189,7)</f>
        <v>0</v>
      </c>
      <c r="V189">
        <f>ROUND(CW189*I189,7)</f>
        <v>0</v>
      </c>
      <c r="W189">
        <f t="shared" si="202"/>
        <v>0</v>
      </c>
      <c r="X189">
        <f t="shared" si="203"/>
        <v>0</v>
      </c>
      <c r="Y189">
        <f t="shared" si="204"/>
        <v>0</v>
      </c>
      <c r="AA189">
        <v>48330150</v>
      </c>
      <c r="AB189">
        <f t="shared" si="205"/>
        <v>0</v>
      </c>
      <c r="AC189">
        <f>ROUND((ES189),6)</f>
        <v>0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206"/>
        <v>0</v>
      </c>
      <c r="AH189">
        <f>(EW189)</f>
        <v>0</v>
      </c>
      <c r="AI189">
        <f>(EX189)</f>
        <v>0</v>
      </c>
      <c r="AJ189">
        <f t="shared" si="207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3</v>
      </c>
      <c r="BM189">
        <v>108001</v>
      </c>
      <c r="BN189">
        <v>0</v>
      </c>
      <c r="BO189" t="s">
        <v>3</v>
      </c>
      <c r="BP189">
        <v>0</v>
      </c>
      <c r="BQ189">
        <v>3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>0</f>
        <v>0</v>
      </c>
      <c r="CQ189">
        <f>0</f>
        <v>0</v>
      </c>
      <c r="CR189">
        <f>0</f>
        <v>0</v>
      </c>
      <c r="CS189">
        <f>0</f>
        <v>0</v>
      </c>
      <c r="CT189">
        <f>0</f>
        <v>0</v>
      </c>
      <c r="CU189">
        <f>0</f>
        <v>0</v>
      </c>
      <c r="CV189">
        <f>0</f>
        <v>0</v>
      </c>
      <c r="CW189">
        <f>0</f>
        <v>0</v>
      </c>
      <c r="CX189">
        <f>0</f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57</v>
      </c>
      <c r="DW189" t="s">
        <v>57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46827410</v>
      </c>
      <c r="EF189">
        <v>3</v>
      </c>
      <c r="EG189" t="s">
        <v>48</v>
      </c>
      <c r="EH189">
        <v>0</v>
      </c>
      <c r="EI189" t="s">
        <v>3</v>
      </c>
      <c r="EJ189">
        <v>2</v>
      </c>
      <c r="EK189">
        <v>108001</v>
      </c>
      <c r="EL189" t="s">
        <v>49</v>
      </c>
      <c r="EM189" t="s">
        <v>50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274903907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213"/>
        <v>0</v>
      </c>
      <c r="GM189">
        <f t="shared" si="214"/>
        <v>0</v>
      </c>
      <c r="GN189">
        <f t="shared" si="215"/>
        <v>0</v>
      </c>
      <c r="GO189">
        <f t="shared" si="216"/>
        <v>0</v>
      </c>
      <c r="GP189">
        <f t="shared" si="217"/>
        <v>0</v>
      </c>
      <c r="GR189">
        <v>0</v>
      </c>
      <c r="GS189">
        <v>3</v>
      </c>
      <c r="GT189">
        <v>0</v>
      </c>
      <c r="GU189" t="s">
        <v>3</v>
      </c>
      <c r="GV189">
        <f t="shared" si="218"/>
        <v>0</v>
      </c>
      <c r="GW189">
        <v>1</v>
      </c>
      <c r="GX189">
        <f t="shared" si="219"/>
        <v>0</v>
      </c>
      <c r="HA189">
        <v>0</v>
      </c>
      <c r="HB189">
        <v>0</v>
      </c>
      <c r="HC189">
        <f>0</f>
        <v>0</v>
      </c>
      <c r="HE189" t="s">
        <v>3</v>
      </c>
      <c r="HF189" t="s">
        <v>3</v>
      </c>
      <c r="HM189" t="s">
        <v>3</v>
      </c>
      <c r="HN189" t="s">
        <v>52</v>
      </c>
      <c r="HO189" t="s">
        <v>53</v>
      </c>
      <c r="HP189" t="s">
        <v>49</v>
      </c>
      <c r="HQ189" t="s">
        <v>49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ROW(SmtRes!A319)</f>
        <v>319</v>
      </c>
      <c r="D190">
        <f>ROW(EtalonRes!A319)</f>
        <v>319</v>
      </c>
      <c r="E190" t="s">
        <v>410</v>
      </c>
      <c r="F190" t="s">
        <v>411</v>
      </c>
      <c r="G190" t="s">
        <v>412</v>
      </c>
      <c r="H190" t="s">
        <v>21</v>
      </c>
      <c r="I190">
        <v>0</v>
      </c>
      <c r="J190">
        <v>0</v>
      </c>
      <c r="K190">
        <v>0</v>
      </c>
      <c r="O190">
        <f>ROUND(CP190,2)</f>
        <v>0</v>
      </c>
      <c r="P190">
        <f>SUMIF(SmtRes!AQ314:'SmtRes'!AQ319,"=1",SmtRes!DF314:'SmtRes'!DF319)</f>
        <v>0</v>
      </c>
      <c r="Q190">
        <f>SUMIF(SmtRes!AQ314:'SmtRes'!AQ319,"=1",SmtRes!DG314:'SmtRes'!DG319)</f>
        <v>0</v>
      </c>
      <c r="R190">
        <f>SUMIF(SmtRes!AQ314:'SmtRes'!AQ319,"=1",SmtRes!DH314:'SmtRes'!DH319)</f>
        <v>0</v>
      </c>
      <c r="S190">
        <f>SUMIF(SmtRes!AQ314:'SmtRes'!AQ319,"=1",SmtRes!DI314:'SmtRes'!DI319)</f>
        <v>0</v>
      </c>
      <c r="T190">
        <f t="shared" si="201"/>
        <v>0</v>
      </c>
      <c r="U190">
        <f>SUMIF(SmtRes!AQ314:'SmtRes'!AQ319,"=1",SmtRes!CV314:'SmtRes'!CV319)</f>
        <v>0</v>
      </c>
      <c r="V190">
        <f>SUMIF(SmtRes!AQ314:'SmtRes'!AQ319,"=1",SmtRes!CW314:'SmtRes'!CW319)</f>
        <v>0</v>
      </c>
      <c r="W190">
        <f t="shared" si="202"/>
        <v>0</v>
      </c>
      <c r="X190">
        <f t="shared" si="203"/>
        <v>0</v>
      </c>
      <c r="Y190">
        <f t="shared" si="204"/>
        <v>0</v>
      </c>
      <c r="AA190">
        <v>48330150</v>
      </c>
      <c r="AB190">
        <f t="shared" si="205"/>
        <v>282.81036</v>
      </c>
      <c r="AC190">
        <f>ROUND((SUM(SmtRes!BQ314:'SmtRes'!BQ319)),6)</f>
        <v>13.994400000000001</v>
      </c>
      <c r="AD190">
        <f>ROUND((((SUM(SmtRes!BR314:'SmtRes'!BR319))-(SUM(SmtRes!BS314:'SmtRes'!BS319)))+AE190),6)</f>
        <v>9.0439600000000002</v>
      </c>
      <c r="AE190">
        <f>ROUND((SUM(SmtRes!BS314:'SmtRes'!BS319)),6)</f>
        <v>6.0872000000000002</v>
      </c>
      <c r="AF190">
        <f>ROUND((SUM(SmtRes!BT314:'SmtRes'!BT319)),6)</f>
        <v>259.77199999999999</v>
      </c>
      <c r="AG190">
        <f t="shared" si="206"/>
        <v>0</v>
      </c>
      <c r="AH190">
        <f>(SUM(SmtRes!BU314:'SmtRes'!BU319))</f>
        <v>0.4</v>
      </c>
      <c r="AI190">
        <f>(SUM(SmtRes!BV314:'SmtRes'!BV319))</f>
        <v>8.0000000000000002E-3</v>
      </c>
      <c r="AJ190">
        <f t="shared" si="207"/>
        <v>0</v>
      </c>
      <c r="AK190">
        <v>288.89756</v>
      </c>
      <c r="AL190">
        <v>13.994400000000001</v>
      </c>
      <c r="AM190">
        <v>9.0439600000000002</v>
      </c>
      <c r="AN190">
        <v>6.0871999999999993</v>
      </c>
      <c r="AO190">
        <v>259.77199999999999</v>
      </c>
      <c r="AP190">
        <v>0</v>
      </c>
      <c r="AQ190">
        <v>0.4</v>
      </c>
      <c r="AR190">
        <v>8.0000000000000002E-3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2</v>
      </c>
      <c r="BJ190" t="s">
        <v>413</v>
      </c>
      <c r="BM190">
        <v>108001</v>
      </c>
      <c r="BN190">
        <v>33926398</v>
      </c>
      <c r="BO190" t="s">
        <v>3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97</v>
      </c>
      <c r="CA190">
        <v>51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>(P190+Q190+S190+R190)</f>
        <v>0</v>
      </c>
      <c r="CQ190">
        <f>SUMIF(SmtRes!AQ314:'SmtRes'!AQ319,"=1",SmtRes!AA314:'SmtRes'!AA319)</f>
        <v>194.17</v>
      </c>
      <c r="CR190">
        <f>SUMIF(SmtRes!AQ314:'SmtRes'!AQ319,"=1",SmtRes!AB314:'SmtRes'!AB319)</f>
        <v>2260.9899999999998</v>
      </c>
      <c r="CS190">
        <f>SUMIF(SmtRes!AQ314:'SmtRes'!AQ319,"=1",SmtRes!AC314:'SmtRes'!AC319)</f>
        <v>1521.8</v>
      </c>
      <c r="CT190">
        <f>SUMIF(SmtRes!AQ314:'SmtRes'!AQ319,"=1",SmtRes!AD314:'SmtRes'!AD319)</f>
        <v>649.42999999999995</v>
      </c>
      <c r="CU190">
        <f>AG190</f>
        <v>0</v>
      </c>
      <c r="CV190">
        <f>SUMIF(SmtRes!AQ314:'SmtRes'!AQ319,"=1",SmtRes!BU314:'SmtRes'!BU319)</f>
        <v>0.4</v>
      </c>
      <c r="CW190">
        <f>SUMIF(SmtRes!AQ314:'SmtRes'!AQ319,"=1",SmtRes!BV314:'SmtRes'!BV319)</f>
        <v>8.0000000000000002E-3</v>
      </c>
      <c r="CX190">
        <f>AJ190</f>
        <v>0</v>
      </c>
      <c r="CY190">
        <f>(((S190+R190)*AT190)/100)</f>
        <v>0</v>
      </c>
      <c r="CZ190">
        <f>(((S190+R190)*AU190)/100)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21</v>
      </c>
      <c r="DW190" t="s">
        <v>21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46827410</v>
      </c>
      <c r="EF190">
        <v>3</v>
      </c>
      <c r="EG190" t="s">
        <v>48</v>
      </c>
      <c r="EH190">
        <v>0</v>
      </c>
      <c r="EI190" t="s">
        <v>3</v>
      </c>
      <c r="EJ190">
        <v>2</v>
      </c>
      <c r="EK190">
        <v>108001</v>
      </c>
      <c r="EL190" t="s">
        <v>49</v>
      </c>
      <c r="EM190" t="s">
        <v>50</v>
      </c>
      <c r="EO190" t="s">
        <v>3</v>
      </c>
      <c r="EQ190">
        <v>131072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0.4</v>
      </c>
      <c r="EX190">
        <v>0.01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3</v>
      </c>
      <c r="GD190">
        <v>1</v>
      </c>
      <c r="GF190">
        <v>1992035813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213"/>
        <v>0</v>
      </c>
      <c r="GM190">
        <f t="shared" si="214"/>
        <v>0</v>
      </c>
      <c r="GN190">
        <f t="shared" si="215"/>
        <v>0</v>
      </c>
      <c r="GO190">
        <f t="shared" si="216"/>
        <v>0</v>
      </c>
      <c r="GP190">
        <f t="shared" si="217"/>
        <v>0</v>
      </c>
      <c r="GR190">
        <v>0</v>
      </c>
      <c r="GS190">
        <v>3</v>
      </c>
      <c r="GT190">
        <v>0</v>
      </c>
      <c r="GU190" t="s">
        <v>3</v>
      </c>
      <c r="GV190">
        <f t="shared" si="218"/>
        <v>0</v>
      </c>
      <c r="GW190">
        <v>1</v>
      </c>
      <c r="GX190">
        <f t="shared" si="219"/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52</v>
      </c>
      <c r="HO190" t="s">
        <v>53</v>
      </c>
      <c r="HP190" t="s">
        <v>49</v>
      </c>
      <c r="HQ190" t="s">
        <v>49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319</v>
      </c>
      <c r="E191" t="s">
        <v>414</v>
      </c>
      <c r="F191" t="s">
        <v>55</v>
      </c>
      <c r="G191" t="s">
        <v>56</v>
      </c>
      <c r="H191" t="s">
        <v>57</v>
      </c>
      <c r="I191">
        <f>J191</f>
        <v>2</v>
      </c>
      <c r="J191">
        <v>2</v>
      </c>
      <c r="K191">
        <v>2</v>
      </c>
      <c r="O191">
        <f>ROUND(P191,2)</f>
        <v>0</v>
      </c>
      <c r="P191">
        <f>ROUND(ROUND(ROUND(SUMIF(SmtRes!AQ314:'SmtRes'!AQ319,"=1",SmtRes!CU314:'SmtRes'!CU319),2),2)*I191/100,2)</f>
        <v>0</v>
      </c>
      <c r="Q191">
        <f>ROUND(CR191*I191,2)</f>
        <v>0</v>
      </c>
      <c r="R191">
        <f>ROUND(CS191*I191,2)</f>
        <v>0</v>
      </c>
      <c r="S191">
        <f>ROUND(CT191*I191,2)</f>
        <v>0</v>
      </c>
      <c r="T191">
        <f t="shared" ref="T191:T211" si="237">ROUND(CU191*I191,2)</f>
        <v>0</v>
      </c>
      <c r="U191">
        <f>ROUND(CV191*I191,7)</f>
        <v>0</v>
      </c>
      <c r="V191">
        <f>ROUND(CW191*I191,7)</f>
        <v>0</v>
      </c>
      <c r="W191">
        <f t="shared" ref="W191:W211" si="238">ROUND(CX191*I191,2)</f>
        <v>0</v>
      </c>
      <c r="X191">
        <f t="shared" ref="X191:X211" si="239">ROUND(CY191,2)</f>
        <v>0</v>
      </c>
      <c r="Y191">
        <f t="shared" ref="Y191:Y211" si="240">ROUND(CZ191,2)</f>
        <v>0</v>
      </c>
      <c r="AA191">
        <v>48330150</v>
      </c>
      <c r="AB191">
        <f t="shared" ref="AB191:AB211" si="241">ROUND((AC191+AD191+AF191),6)</f>
        <v>0</v>
      </c>
      <c r="AC191">
        <f>ROUND((ES191),6)</f>
        <v>0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ref="AG191:AG211" si="242">ROUND((AP191),6)</f>
        <v>0</v>
      </c>
      <c r="AH191">
        <f>(EW191)</f>
        <v>0</v>
      </c>
      <c r="AI191">
        <f>(EX191)</f>
        <v>0</v>
      </c>
      <c r="AJ191">
        <f t="shared" ref="AJ191:AJ211" si="243">(AS191)</f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2</v>
      </c>
      <c r="BJ191" t="s">
        <v>3</v>
      </c>
      <c r="BM191">
        <v>108001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0</f>
        <v>0</v>
      </c>
      <c r="CQ191">
        <f>0</f>
        <v>0</v>
      </c>
      <c r="CR191">
        <f>0</f>
        <v>0</v>
      </c>
      <c r="CS191">
        <f>0</f>
        <v>0</v>
      </c>
      <c r="CT191">
        <f>0</f>
        <v>0</v>
      </c>
      <c r="CU191">
        <f>0</f>
        <v>0</v>
      </c>
      <c r="CV191">
        <f>0</f>
        <v>0</v>
      </c>
      <c r="CW191">
        <f>0</f>
        <v>0</v>
      </c>
      <c r="CX191">
        <f>0</f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57</v>
      </c>
      <c r="DW191" t="s">
        <v>57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46827410</v>
      </c>
      <c r="EF191">
        <v>3</v>
      </c>
      <c r="EG191" t="s">
        <v>48</v>
      </c>
      <c r="EH191">
        <v>0</v>
      </c>
      <c r="EI191" t="s">
        <v>3</v>
      </c>
      <c r="EJ191">
        <v>2</v>
      </c>
      <c r="EK191">
        <v>108001</v>
      </c>
      <c r="EL191" t="s">
        <v>49</v>
      </c>
      <c r="EM191" t="s">
        <v>50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274903907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14" si="244">ROUND(IF(AND(BH191=3,BI191=3,FS191&lt;&gt;0),P191,0),2)</f>
        <v>0</v>
      </c>
      <c r="GM191">
        <f t="shared" ref="GM191:GM211" si="245">ROUND(O191+X191+Y191,2)+GX191</f>
        <v>0</v>
      </c>
      <c r="GN191">
        <f t="shared" ref="GN191:GN214" si="246">IF(OR(BI191=0,BI191=1),GM191-GX191,0)</f>
        <v>0</v>
      </c>
      <c r="GO191">
        <f t="shared" ref="GO191:GO214" si="247">IF(BI191=2,GM191-GX191,0)</f>
        <v>0</v>
      </c>
      <c r="GP191">
        <f t="shared" ref="GP191:GP214" si="248"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ref="GV191:GV211" si="249">ROUND((GT191),6)</f>
        <v>0</v>
      </c>
      <c r="GW191">
        <v>1</v>
      </c>
      <c r="GX191">
        <f t="shared" ref="GX191:GX211" si="250">ROUND(HC191*I191,2)</f>
        <v>0</v>
      </c>
      <c r="HA191">
        <v>0</v>
      </c>
      <c r="HB191">
        <v>0</v>
      </c>
      <c r="HC191">
        <f>0</f>
        <v>0</v>
      </c>
      <c r="HE191" t="s">
        <v>3</v>
      </c>
      <c r="HF191" t="s">
        <v>3</v>
      </c>
      <c r="HM191" t="s">
        <v>3</v>
      </c>
      <c r="HN191" t="s">
        <v>52</v>
      </c>
      <c r="HO191" t="s">
        <v>53</v>
      </c>
      <c r="HP191" t="s">
        <v>49</v>
      </c>
      <c r="HQ191" t="s">
        <v>49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ROW(SmtRes!A332)</f>
        <v>332</v>
      </c>
      <c r="D192">
        <f>ROW(EtalonRes!A332)</f>
        <v>332</v>
      </c>
      <c r="E192" t="s">
        <v>415</v>
      </c>
      <c r="F192" t="s">
        <v>351</v>
      </c>
      <c r="G192" t="s">
        <v>352</v>
      </c>
      <c r="H192" t="s">
        <v>353</v>
      </c>
      <c r="I192">
        <f>ROUND(ROUND((24/3)/1000,3)*0,7)</f>
        <v>0</v>
      </c>
      <c r="J192">
        <v>0</v>
      </c>
      <c r="K192">
        <f>ROUND(ROUND((24/3)/1000,3)*0,7)</f>
        <v>0</v>
      </c>
      <c r="O192">
        <f>ROUND(CP192,2)</f>
        <v>0</v>
      </c>
      <c r="P192">
        <f>SUMIF(SmtRes!AQ320:'SmtRes'!AQ332,"=1",SmtRes!DF320:'SmtRes'!DF332)</f>
        <v>0</v>
      </c>
      <c r="Q192">
        <f>SUMIF(SmtRes!AQ320:'SmtRes'!AQ332,"=1",SmtRes!DG320:'SmtRes'!DG332)</f>
        <v>0</v>
      </c>
      <c r="R192">
        <f>SUMIF(SmtRes!AQ320:'SmtRes'!AQ332,"=1",SmtRes!DH320:'SmtRes'!DH332)</f>
        <v>0</v>
      </c>
      <c r="S192">
        <f>SUMIF(SmtRes!AQ320:'SmtRes'!AQ332,"=1",SmtRes!DI320:'SmtRes'!DI332)</f>
        <v>0</v>
      </c>
      <c r="T192">
        <f t="shared" si="237"/>
        <v>0</v>
      </c>
      <c r="U192">
        <f>SUMIF(SmtRes!AQ320:'SmtRes'!AQ332,"=1",SmtRes!CV320:'SmtRes'!CV332)</f>
        <v>0</v>
      </c>
      <c r="V192">
        <f>SUMIF(SmtRes!AQ320:'SmtRes'!AQ332,"=1",SmtRes!CW320:'SmtRes'!CW332)</f>
        <v>0</v>
      </c>
      <c r="W192">
        <f t="shared" si="238"/>
        <v>0</v>
      </c>
      <c r="X192">
        <f t="shared" si="239"/>
        <v>0</v>
      </c>
      <c r="Y192">
        <f t="shared" si="240"/>
        <v>0</v>
      </c>
      <c r="AA192">
        <v>48330150</v>
      </c>
      <c r="AB192">
        <f t="shared" si="241"/>
        <v>58155.739000000001</v>
      </c>
      <c r="AC192">
        <f>ROUND((0),6)</f>
        <v>0</v>
      </c>
      <c r="AD192">
        <f>ROUND((((SUM(SmtRes!BR320:'SmtRes'!BR332))-(SUM(SmtRes!BS320:'SmtRes'!BS332)))+AE192),6)</f>
        <v>8390.9840000000004</v>
      </c>
      <c r="AE192">
        <f>ROUND((SUM(SmtRes!BS320:'SmtRes'!BS332)),6)</f>
        <v>14586.004800000001</v>
      </c>
      <c r="AF192">
        <f>ROUND((SUM(SmtRes!BT320:'SmtRes'!BT332)),6)</f>
        <v>49764.754999999997</v>
      </c>
      <c r="AG192">
        <f t="shared" si="242"/>
        <v>0</v>
      </c>
      <c r="AH192">
        <f>(SUM(SmtRes!BU320:'SmtRes'!BU332))</f>
        <v>78.279999999999987</v>
      </c>
      <c r="AI192">
        <f>(SUM(SmtRes!BV320:'SmtRes'!BV332))</f>
        <v>22.24</v>
      </c>
      <c r="AJ192">
        <f t="shared" si="243"/>
        <v>0</v>
      </c>
      <c r="AK192">
        <v>72741.743799999997</v>
      </c>
      <c r="AL192">
        <v>0</v>
      </c>
      <c r="AM192">
        <v>8390.9840000000004</v>
      </c>
      <c r="AN192">
        <v>14586.004800000001</v>
      </c>
      <c r="AO192">
        <v>49764.754999999997</v>
      </c>
      <c r="AP192">
        <v>0</v>
      </c>
      <c r="AQ192">
        <v>78.279999999999987</v>
      </c>
      <c r="AR192">
        <v>22.24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354</v>
      </c>
      <c r="BM192">
        <v>33001</v>
      </c>
      <c r="BN192">
        <v>33926398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(P192+Q192+S192+R192)</f>
        <v>0</v>
      </c>
      <c r="CQ192">
        <f>SUMIF(SmtRes!AQ320:'SmtRes'!AQ332,"=1",SmtRes!AA320:'SmtRes'!AA332)</f>
        <v>0</v>
      </c>
      <c r="CR192">
        <f>SUMIF(SmtRes!AQ320:'SmtRes'!AQ332,"=1",SmtRes!AB320:'SmtRes'!AB332)</f>
        <v>2996.2999999999997</v>
      </c>
      <c r="CS192">
        <f>SUMIF(SmtRes!AQ320:'SmtRes'!AQ332,"=1",SmtRes!AC320:'SmtRes'!AC332)</f>
        <v>2820.66</v>
      </c>
      <c r="CT192">
        <f>SUMIF(SmtRes!AQ320:'SmtRes'!AQ332,"=1",SmtRes!AD320:'SmtRes'!AD332)</f>
        <v>2500.79</v>
      </c>
      <c r="CU192">
        <f>AG192</f>
        <v>0</v>
      </c>
      <c r="CV192">
        <f>SUMIF(SmtRes!AQ320:'SmtRes'!AQ332,"=1",SmtRes!BU320:'SmtRes'!BU332)</f>
        <v>78.279999999999987</v>
      </c>
      <c r="CW192">
        <f>SUMIF(SmtRes!AQ320:'SmtRes'!AQ332,"=1",SmtRes!BV320:'SmtRes'!BV332)</f>
        <v>22.24</v>
      </c>
      <c r="CX192">
        <f>AJ192</f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353</v>
      </c>
      <c r="DW192" t="s">
        <v>353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46827587</v>
      </c>
      <c r="EF192">
        <v>2</v>
      </c>
      <c r="EG192" t="s">
        <v>23</v>
      </c>
      <c r="EH192">
        <v>27</v>
      </c>
      <c r="EI192" t="s">
        <v>24</v>
      </c>
      <c r="EJ192">
        <v>1</v>
      </c>
      <c r="EK192">
        <v>33001</v>
      </c>
      <c r="EL192" t="s">
        <v>24</v>
      </c>
      <c r="EM192" t="s">
        <v>25</v>
      </c>
      <c r="EO192" t="s">
        <v>3</v>
      </c>
      <c r="EQ192">
        <v>131584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78.279999999999987</v>
      </c>
      <c r="EX192">
        <v>22.24</v>
      </c>
      <c r="EY192">
        <v>0</v>
      </c>
      <c r="FQ192">
        <v>0</v>
      </c>
      <c r="FR192"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925481734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244"/>
        <v>0</v>
      </c>
      <c r="GM192">
        <f t="shared" si="245"/>
        <v>0</v>
      </c>
      <c r="GN192">
        <f t="shared" si="246"/>
        <v>0</v>
      </c>
      <c r="GO192">
        <f t="shared" si="247"/>
        <v>0</v>
      </c>
      <c r="GP192">
        <f t="shared" si="248"/>
        <v>0</v>
      </c>
      <c r="GR192">
        <v>0</v>
      </c>
      <c r="GS192">
        <v>3</v>
      </c>
      <c r="GT192">
        <v>0</v>
      </c>
      <c r="GU192" t="s">
        <v>3</v>
      </c>
      <c r="GV192">
        <f t="shared" si="249"/>
        <v>0</v>
      </c>
      <c r="GW192">
        <v>1</v>
      </c>
      <c r="GX192">
        <f t="shared" si="250"/>
        <v>0</v>
      </c>
      <c r="HA192">
        <v>0</v>
      </c>
      <c r="HB192">
        <v>0</v>
      </c>
      <c r="HC192">
        <f>GV192*GW192</f>
        <v>0</v>
      </c>
      <c r="HE192" t="s">
        <v>3</v>
      </c>
      <c r="HF192" t="s">
        <v>3</v>
      </c>
      <c r="HM192" t="s">
        <v>3</v>
      </c>
      <c r="HN192" t="s">
        <v>26</v>
      </c>
      <c r="HO192" t="s">
        <v>27</v>
      </c>
      <c r="HP192" t="s">
        <v>24</v>
      </c>
      <c r="HQ192" t="s">
        <v>24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330</v>
      </c>
      <c r="E193" t="s">
        <v>416</v>
      </c>
      <c r="F193" t="s">
        <v>356</v>
      </c>
      <c r="G193" t="s">
        <v>357</v>
      </c>
      <c r="H193" t="s">
        <v>21</v>
      </c>
      <c r="I193">
        <f>I192*J193</f>
        <v>0</v>
      </c>
      <c r="J193">
        <v>0</v>
      </c>
      <c r="K193">
        <v>0</v>
      </c>
      <c r="O193">
        <f>ROUND(CP193,2)</f>
        <v>0</v>
      </c>
      <c r="P193">
        <f>ROUND(CQ193*I193,2)</f>
        <v>0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237"/>
        <v>0</v>
      </c>
      <c r="U193">
        <f>ROUND(CV193*I193,7)</f>
        <v>0</v>
      </c>
      <c r="V193">
        <f>ROUND(CW193*I193,7)</f>
        <v>0</v>
      </c>
      <c r="W193">
        <f t="shared" si="238"/>
        <v>0</v>
      </c>
      <c r="X193">
        <f t="shared" si="239"/>
        <v>0</v>
      </c>
      <c r="Y193">
        <f t="shared" si="240"/>
        <v>0</v>
      </c>
      <c r="AA193">
        <v>48330150</v>
      </c>
      <c r="AB193">
        <f t="shared" si="241"/>
        <v>0</v>
      </c>
      <c r="AC193">
        <f>ROUND((ES193),6)</f>
        <v>0</v>
      </c>
      <c r="AD193">
        <f>ROUND((((ET193)-(EU193))+AE193),6)</f>
        <v>0</v>
      </c>
      <c r="AE193">
        <f t="shared" ref="AE193:AF195" si="251">ROUND((EU193),6)</f>
        <v>0</v>
      </c>
      <c r="AF193">
        <f t="shared" si="251"/>
        <v>0</v>
      </c>
      <c r="AG193">
        <f t="shared" si="242"/>
        <v>0</v>
      </c>
      <c r="AH193">
        <f t="shared" ref="AH193:AI195" si="252">(EW193)</f>
        <v>0</v>
      </c>
      <c r="AI193">
        <f t="shared" si="252"/>
        <v>0</v>
      </c>
      <c r="AJ193">
        <f t="shared" si="243"/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33001</v>
      </c>
      <c r="BN193">
        <v>0</v>
      </c>
      <c r="BO193" t="s">
        <v>3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0</v>
      </c>
      <c r="CQ193">
        <f>ROUND(AL193*BC193,2)</f>
        <v>0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>AG193</f>
        <v>0</v>
      </c>
      <c r="CV193">
        <f t="shared" ref="CV193:CW195" si="253">AH193</f>
        <v>0</v>
      </c>
      <c r="CW193">
        <f t="shared" si="253"/>
        <v>0</v>
      </c>
      <c r="CX193">
        <f>AJ193</f>
        <v>0</v>
      </c>
      <c r="CY193">
        <f>(((S193+R193)*AT193)/100)</f>
        <v>0</v>
      </c>
      <c r="CZ193">
        <f>(((S193+R193)*AU193)/100)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21</v>
      </c>
      <c r="DW193" t="s">
        <v>21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46827587</v>
      </c>
      <c r="EF193">
        <v>2</v>
      </c>
      <c r="EG193" t="s">
        <v>23</v>
      </c>
      <c r="EH193">
        <v>27</v>
      </c>
      <c r="EI193" t="s">
        <v>24</v>
      </c>
      <c r="EJ193">
        <v>1</v>
      </c>
      <c r="EK193">
        <v>33001</v>
      </c>
      <c r="EL193" t="s">
        <v>24</v>
      </c>
      <c r="EM193" t="s">
        <v>25</v>
      </c>
      <c r="EO193" t="s">
        <v>3</v>
      </c>
      <c r="EQ193">
        <v>512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1249585591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244"/>
        <v>0</v>
      </c>
      <c r="GM193">
        <f t="shared" si="245"/>
        <v>0</v>
      </c>
      <c r="GN193">
        <f t="shared" si="246"/>
        <v>0</v>
      </c>
      <c r="GO193">
        <f t="shared" si="247"/>
        <v>0</v>
      </c>
      <c r="GP193">
        <f t="shared" si="248"/>
        <v>0</v>
      </c>
      <c r="GR193">
        <v>0</v>
      </c>
      <c r="GS193">
        <v>3</v>
      </c>
      <c r="GT193">
        <v>0</v>
      </c>
      <c r="GU193" t="s">
        <v>3</v>
      </c>
      <c r="GV193">
        <f t="shared" si="249"/>
        <v>0</v>
      </c>
      <c r="GW193">
        <v>1</v>
      </c>
      <c r="GX193">
        <f t="shared" si="250"/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26</v>
      </c>
      <c r="HO193" t="s">
        <v>27</v>
      </c>
      <c r="HP193" t="s">
        <v>24</v>
      </c>
      <c r="HQ193" t="s">
        <v>24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331</v>
      </c>
      <c r="E194" t="s">
        <v>417</v>
      </c>
      <c r="F194" t="s">
        <v>359</v>
      </c>
      <c r="G194" t="s">
        <v>360</v>
      </c>
      <c r="H194" t="s">
        <v>21</v>
      </c>
      <c r="I194">
        <f>I192*J194</f>
        <v>0</v>
      </c>
      <c r="J194">
        <v>0</v>
      </c>
      <c r="K194">
        <v>0</v>
      </c>
      <c r="O194">
        <f>ROUND(CP194,2)</f>
        <v>0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237"/>
        <v>0</v>
      </c>
      <c r="U194">
        <f>ROUND(CV194*I194,7)</f>
        <v>0</v>
      </c>
      <c r="V194">
        <f>ROUND(CW194*I194,7)</f>
        <v>0</v>
      </c>
      <c r="W194">
        <f t="shared" si="238"/>
        <v>0</v>
      </c>
      <c r="X194">
        <f t="shared" si="239"/>
        <v>0</v>
      </c>
      <c r="Y194">
        <f t="shared" si="240"/>
        <v>0</v>
      </c>
      <c r="AA194">
        <v>48330150</v>
      </c>
      <c r="AB194">
        <f t="shared" si="241"/>
        <v>0</v>
      </c>
      <c r="AC194">
        <f>ROUND((ES194),6)</f>
        <v>0</v>
      </c>
      <c r="AD194">
        <f>ROUND((((ET194)-(EU194))+AE194),6)</f>
        <v>0</v>
      </c>
      <c r="AE194">
        <f t="shared" si="251"/>
        <v>0</v>
      </c>
      <c r="AF194">
        <f t="shared" si="251"/>
        <v>0</v>
      </c>
      <c r="AG194">
        <f t="shared" si="242"/>
        <v>0</v>
      </c>
      <c r="AH194">
        <f t="shared" si="252"/>
        <v>0</v>
      </c>
      <c r="AI194">
        <f t="shared" si="252"/>
        <v>0</v>
      </c>
      <c r="AJ194">
        <f t="shared" si="243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0</v>
      </c>
      <c r="CQ194">
        <f>ROUND(AL194*BC194,2)</f>
        <v>0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>AG194</f>
        <v>0</v>
      </c>
      <c r="CV194">
        <f t="shared" si="253"/>
        <v>0</v>
      </c>
      <c r="CW194">
        <f t="shared" si="253"/>
        <v>0</v>
      </c>
      <c r="CX194">
        <f>AJ194</f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21</v>
      </c>
      <c r="DW194" t="s">
        <v>21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46827587</v>
      </c>
      <c r="EF194">
        <v>2</v>
      </c>
      <c r="EG194" t="s">
        <v>23</v>
      </c>
      <c r="EH194">
        <v>27</v>
      </c>
      <c r="EI194" t="s">
        <v>24</v>
      </c>
      <c r="EJ194">
        <v>1</v>
      </c>
      <c r="EK194">
        <v>33001</v>
      </c>
      <c r="EL194" t="s">
        <v>24</v>
      </c>
      <c r="EM194" t="s">
        <v>25</v>
      </c>
      <c r="EO194" t="s">
        <v>3</v>
      </c>
      <c r="EQ194">
        <v>512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-363412765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244"/>
        <v>0</v>
      </c>
      <c r="GM194">
        <f t="shared" si="245"/>
        <v>0</v>
      </c>
      <c r="GN194">
        <f t="shared" si="246"/>
        <v>0</v>
      </c>
      <c r="GO194">
        <f t="shared" si="247"/>
        <v>0</v>
      </c>
      <c r="GP194">
        <f t="shared" si="248"/>
        <v>0</v>
      </c>
      <c r="GR194">
        <v>0</v>
      </c>
      <c r="GS194">
        <v>3</v>
      </c>
      <c r="GT194">
        <v>0</v>
      </c>
      <c r="GU194" t="s">
        <v>3</v>
      </c>
      <c r="GV194">
        <f t="shared" si="249"/>
        <v>0</v>
      </c>
      <c r="GW194">
        <v>1</v>
      </c>
      <c r="GX194">
        <f t="shared" si="250"/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26</v>
      </c>
      <c r="HO194" t="s">
        <v>27</v>
      </c>
      <c r="HP194" t="s">
        <v>24</v>
      </c>
      <c r="HQ194" t="s">
        <v>24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332</v>
      </c>
      <c r="E195" t="s">
        <v>418</v>
      </c>
      <c r="F195" t="s">
        <v>362</v>
      </c>
      <c r="G195" t="s">
        <v>363</v>
      </c>
      <c r="H195" t="s">
        <v>364</v>
      </c>
      <c r="I195">
        <f>I192*J195</f>
        <v>0</v>
      </c>
      <c r="J195">
        <v>3.06</v>
      </c>
      <c r="K195">
        <v>3.06</v>
      </c>
      <c r="O195">
        <f>ROUND(CP195,2)</f>
        <v>0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237"/>
        <v>0</v>
      </c>
      <c r="U195">
        <f>ROUND(CV195*I195,7)</f>
        <v>0</v>
      </c>
      <c r="V195">
        <f>ROUND(CW195*I195,7)</f>
        <v>0</v>
      </c>
      <c r="W195">
        <f t="shared" si="238"/>
        <v>0</v>
      </c>
      <c r="X195">
        <f t="shared" si="239"/>
        <v>0</v>
      </c>
      <c r="Y195">
        <f t="shared" si="240"/>
        <v>0</v>
      </c>
      <c r="AA195">
        <v>48330150</v>
      </c>
      <c r="AB195">
        <f t="shared" si="241"/>
        <v>0</v>
      </c>
      <c r="AC195">
        <f>ROUND((ES195),6)</f>
        <v>0</v>
      </c>
      <c r="AD195">
        <f>ROUND((((ET195)-(EU195))+AE195),6)</f>
        <v>0</v>
      </c>
      <c r="AE195">
        <f t="shared" si="251"/>
        <v>0</v>
      </c>
      <c r="AF195">
        <f t="shared" si="251"/>
        <v>0</v>
      </c>
      <c r="AG195">
        <f t="shared" si="242"/>
        <v>0</v>
      </c>
      <c r="AH195">
        <f t="shared" si="252"/>
        <v>0</v>
      </c>
      <c r="AI195">
        <f t="shared" si="252"/>
        <v>0</v>
      </c>
      <c r="AJ195">
        <f t="shared" si="243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(P195+Q195+S195+R195)</f>
        <v>0</v>
      </c>
      <c r="CQ195">
        <f>ROUND(AL195*BC195,2)</f>
        <v>0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>AG195</f>
        <v>0</v>
      </c>
      <c r="CV195">
        <f t="shared" si="253"/>
        <v>0</v>
      </c>
      <c r="CW195">
        <f t="shared" si="253"/>
        <v>0</v>
      </c>
      <c r="CX195">
        <f>AJ195</f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364</v>
      </c>
      <c r="DW195" t="s">
        <v>365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46827587</v>
      </c>
      <c r="EF195">
        <v>2</v>
      </c>
      <c r="EG195" t="s">
        <v>23</v>
      </c>
      <c r="EH195">
        <v>27</v>
      </c>
      <c r="EI195" t="s">
        <v>24</v>
      </c>
      <c r="EJ195">
        <v>1</v>
      </c>
      <c r="EK195">
        <v>33001</v>
      </c>
      <c r="EL195" t="s">
        <v>24</v>
      </c>
      <c r="EM195" t="s">
        <v>25</v>
      </c>
      <c r="EO195" t="s">
        <v>3</v>
      </c>
      <c r="EQ195">
        <v>512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-1470222029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244"/>
        <v>0</v>
      </c>
      <c r="GM195">
        <f t="shared" si="245"/>
        <v>0</v>
      </c>
      <c r="GN195">
        <f t="shared" si="246"/>
        <v>0</v>
      </c>
      <c r="GO195">
        <f t="shared" si="247"/>
        <v>0</v>
      </c>
      <c r="GP195">
        <f t="shared" si="248"/>
        <v>0</v>
      </c>
      <c r="GR195">
        <v>0</v>
      </c>
      <c r="GS195">
        <v>3</v>
      </c>
      <c r="GT195">
        <v>0</v>
      </c>
      <c r="GU195" t="s">
        <v>3</v>
      </c>
      <c r="GV195">
        <f t="shared" si="249"/>
        <v>0</v>
      </c>
      <c r="GW195">
        <v>1</v>
      </c>
      <c r="GX195">
        <f t="shared" si="250"/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26</v>
      </c>
      <c r="HO195" t="s">
        <v>27</v>
      </c>
      <c r="HP195" t="s">
        <v>24</v>
      </c>
      <c r="HQ195" t="s">
        <v>24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ROW(SmtRes!A334)</f>
        <v>334</v>
      </c>
      <c r="D196">
        <f>ROW(EtalonRes!A334)</f>
        <v>334</v>
      </c>
      <c r="E196" t="s">
        <v>419</v>
      </c>
      <c r="F196" t="s">
        <v>42</v>
      </c>
      <c r="G196" t="s">
        <v>43</v>
      </c>
      <c r="H196" t="s">
        <v>44</v>
      </c>
      <c r="I196">
        <f>ROUND((2*3)/100,7)</f>
        <v>0.06</v>
      </c>
      <c r="J196">
        <v>0</v>
      </c>
      <c r="K196">
        <f>ROUND((2*3)/100,7)</f>
        <v>0.06</v>
      </c>
      <c r="O196">
        <f>ROUND(CP196,2)</f>
        <v>575.97</v>
      </c>
      <c r="P196">
        <f>SUMIF(SmtRes!AQ333:'SmtRes'!AQ334,"=1",SmtRes!DF333:'SmtRes'!DF334)</f>
        <v>0</v>
      </c>
      <c r="Q196">
        <f>SUMIF(SmtRes!AQ333:'SmtRes'!AQ334,"=1",SmtRes!DG333:'SmtRes'!DG334)</f>
        <v>0</v>
      </c>
      <c r="R196">
        <f>SUMIF(SmtRes!AQ333:'SmtRes'!AQ334,"=1",SmtRes!DH333:'SmtRes'!DH334)</f>
        <v>0</v>
      </c>
      <c r="S196">
        <f>SUMIF(SmtRes!AQ333:'SmtRes'!AQ334,"=1",SmtRes!DI333:'SmtRes'!DI334)</f>
        <v>575.97</v>
      </c>
      <c r="T196">
        <f t="shared" si="237"/>
        <v>0</v>
      </c>
      <c r="U196">
        <f>SUMIF(SmtRes!AQ333:'SmtRes'!AQ334,"=1",SmtRes!CV333:'SmtRes'!CV334)</f>
        <v>0.90720000000000001</v>
      </c>
      <c r="V196">
        <f>SUMIF(SmtRes!AQ333:'SmtRes'!AQ334,"=1",SmtRes!CW333:'SmtRes'!CW334)</f>
        <v>0</v>
      </c>
      <c r="W196">
        <f t="shared" si="238"/>
        <v>0</v>
      </c>
      <c r="X196">
        <f t="shared" si="239"/>
        <v>558.69000000000005</v>
      </c>
      <c r="Y196">
        <f t="shared" si="240"/>
        <v>293.74</v>
      </c>
      <c r="AA196">
        <v>48330150</v>
      </c>
      <c r="AB196">
        <f t="shared" si="241"/>
        <v>9599.5367999999999</v>
      </c>
      <c r="AC196">
        <f>ROUND((0),6)</f>
        <v>0</v>
      </c>
      <c r="AD196">
        <f>ROUND((((0)-(0))+AE196),6)</f>
        <v>0</v>
      </c>
      <c r="AE196">
        <f>ROUND((0),6)</f>
        <v>0</v>
      </c>
      <c r="AF196">
        <f>ROUND((SUM(SmtRes!BT333:'SmtRes'!BT334)),6)</f>
        <v>9599.5367999999999</v>
      </c>
      <c r="AG196">
        <f t="shared" si="242"/>
        <v>0</v>
      </c>
      <c r="AH196">
        <f>(SUM(SmtRes!BU333:'SmtRes'!BU334))</f>
        <v>15.12</v>
      </c>
      <c r="AI196">
        <f>(0)</f>
        <v>0</v>
      </c>
      <c r="AJ196">
        <f t="shared" si="243"/>
        <v>0</v>
      </c>
      <c r="AK196">
        <v>9599.5367999999999</v>
      </c>
      <c r="AL196">
        <v>0</v>
      </c>
      <c r="AM196">
        <v>0</v>
      </c>
      <c r="AN196">
        <v>0</v>
      </c>
      <c r="AO196">
        <v>9599.5367999999999</v>
      </c>
      <c r="AP196">
        <v>0</v>
      </c>
      <c r="AQ196">
        <v>15.12</v>
      </c>
      <c r="AR196">
        <v>0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45</v>
      </c>
      <c r="BM196">
        <v>108001</v>
      </c>
      <c r="BN196">
        <v>33926398</v>
      </c>
      <c r="BO196" t="s">
        <v>3</v>
      </c>
      <c r="BP196">
        <v>0</v>
      </c>
      <c r="BQ196">
        <v>3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97</v>
      </c>
      <c r="CA196">
        <v>51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(P196+Q196+S196+R196)</f>
        <v>575.97</v>
      </c>
      <c r="CQ196">
        <f>SUMIF(SmtRes!AQ333:'SmtRes'!AQ334,"=1",SmtRes!AA333:'SmtRes'!AA334)</f>
        <v>0</v>
      </c>
      <c r="CR196">
        <f>SUMIF(SmtRes!AQ333:'SmtRes'!AQ334,"=1",SmtRes!AB333:'SmtRes'!AB334)</f>
        <v>0</v>
      </c>
      <c r="CS196">
        <f>SUMIF(SmtRes!AQ333:'SmtRes'!AQ334,"=1",SmtRes!AC333:'SmtRes'!AC334)</f>
        <v>0</v>
      </c>
      <c r="CT196">
        <f>SUMIF(SmtRes!AQ333:'SmtRes'!AQ334,"=1",SmtRes!AD333:'SmtRes'!AD334)</f>
        <v>634.89</v>
      </c>
      <c r="CU196">
        <f>AG196</f>
        <v>0</v>
      </c>
      <c r="CV196">
        <f>SUMIF(SmtRes!AQ333:'SmtRes'!AQ334,"=1",SmtRes!BU333:'SmtRes'!BU334)</f>
        <v>15.12</v>
      </c>
      <c r="CW196">
        <f>SUMIF(SmtRes!AQ333:'SmtRes'!AQ334,"=1",SmtRes!BV333:'SmtRes'!BV334)</f>
        <v>0</v>
      </c>
      <c r="CX196">
        <f>AJ196</f>
        <v>0</v>
      </c>
      <c r="CY196">
        <f>(((S196+R196)*AT196)/100)</f>
        <v>558.69090000000006</v>
      </c>
      <c r="CZ196">
        <f>(((S196+R196)*AU196)/100)</f>
        <v>293.74470000000002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44</v>
      </c>
      <c r="DW196" t="s">
        <v>44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46827410</v>
      </c>
      <c r="EF196">
        <v>3</v>
      </c>
      <c r="EG196" t="s">
        <v>48</v>
      </c>
      <c r="EH196">
        <v>0</v>
      </c>
      <c r="EI196" t="s">
        <v>3</v>
      </c>
      <c r="EJ196">
        <v>2</v>
      </c>
      <c r="EK196">
        <v>108001</v>
      </c>
      <c r="EL196" t="s">
        <v>49</v>
      </c>
      <c r="EM196" t="s">
        <v>50</v>
      </c>
      <c r="EO196" t="s">
        <v>3</v>
      </c>
      <c r="EQ196">
        <v>131584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15.12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97</v>
      </c>
      <c r="FY196">
        <v>51</v>
      </c>
      <c r="GA196" t="s">
        <v>3</v>
      </c>
      <c r="GD196">
        <v>1</v>
      </c>
      <c r="GF196">
        <v>-334359087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244"/>
        <v>0</v>
      </c>
      <c r="GM196">
        <f t="shared" si="245"/>
        <v>1428.4</v>
      </c>
      <c r="GN196">
        <f t="shared" si="246"/>
        <v>0</v>
      </c>
      <c r="GO196">
        <f t="shared" si="247"/>
        <v>1428.4</v>
      </c>
      <c r="GP196">
        <f t="shared" si="248"/>
        <v>0</v>
      </c>
      <c r="GR196">
        <v>0</v>
      </c>
      <c r="GS196">
        <v>3</v>
      </c>
      <c r="GT196">
        <v>0</v>
      </c>
      <c r="GU196" t="s">
        <v>3</v>
      </c>
      <c r="GV196">
        <f t="shared" si="249"/>
        <v>0</v>
      </c>
      <c r="GW196">
        <v>1</v>
      </c>
      <c r="GX196">
        <f t="shared" si="250"/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52</v>
      </c>
      <c r="HO196" t="s">
        <v>53</v>
      </c>
      <c r="HP196" t="s">
        <v>49</v>
      </c>
      <c r="HQ196" t="s">
        <v>49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334</v>
      </c>
      <c r="E197" t="s">
        <v>420</v>
      </c>
      <c r="F197" t="s">
        <v>55</v>
      </c>
      <c r="G197" t="s">
        <v>56</v>
      </c>
      <c r="H197" t="s">
        <v>57</v>
      </c>
      <c r="I197">
        <f>J197</f>
        <v>2</v>
      </c>
      <c r="J197">
        <v>2</v>
      </c>
      <c r="K197">
        <v>2</v>
      </c>
      <c r="O197">
        <f>ROUND(P197,2)</f>
        <v>11.52</v>
      </c>
      <c r="P197">
        <f>ROUND(ROUND(ROUND(SUMIF(SmtRes!AQ333:'SmtRes'!AQ334,"=1",SmtRes!CU333:'SmtRes'!CU334),2),2)*I197/100,2)</f>
        <v>11.52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237"/>
        <v>0</v>
      </c>
      <c r="U197">
        <f>ROUND(CV197*I197,7)</f>
        <v>0</v>
      </c>
      <c r="V197">
        <f>ROUND(CW197*I197,7)</f>
        <v>0</v>
      </c>
      <c r="W197">
        <f t="shared" si="238"/>
        <v>0</v>
      </c>
      <c r="X197">
        <f t="shared" si="239"/>
        <v>0</v>
      </c>
      <c r="Y197">
        <f t="shared" si="240"/>
        <v>0</v>
      </c>
      <c r="AA197">
        <v>48330150</v>
      </c>
      <c r="AB197">
        <f t="shared" si="241"/>
        <v>0</v>
      </c>
      <c r="AC197">
        <f>ROUND((ES197),6)</f>
        <v>0</v>
      </c>
      <c r="AD197">
        <f>ROUND((((ET197)-(EU197))+AE197),6)</f>
        <v>0</v>
      </c>
      <c r="AE197">
        <f>ROUND((EU197),6)</f>
        <v>0</v>
      </c>
      <c r="AF197">
        <f>ROUND((EV197),6)</f>
        <v>0</v>
      </c>
      <c r="AG197">
        <f t="shared" si="242"/>
        <v>0</v>
      </c>
      <c r="AH197">
        <f>(EW197)</f>
        <v>0</v>
      </c>
      <c r="AI197">
        <f>(EX197)</f>
        <v>0</v>
      </c>
      <c r="AJ197">
        <f t="shared" si="243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97</v>
      </c>
      <c r="AU197">
        <v>51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</v>
      </c>
      <c r="BM197">
        <v>108001</v>
      </c>
      <c r="BN197">
        <v>0</v>
      </c>
      <c r="BO197" t="s">
        <v>3</v>
      </c>
      <c r="BP197">
        <v>0</v>
      </c>
      <c r="BQ197">
        <v>3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97</v>
      </c>
      <c r="CA197">
        <v>51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0</f>
        <v>0</v>
      </c>
      <c r="CQ197">
        <f>0</f>
        <v>0</v>
      </c>
      <c r="CR197">
        <f>0</f>
        <v>0</v>
      </c>
      <c r="CS197">
        <f>0</f>
        <v>0</v>
      </c>
      <c r="CT197">
        <f>0</f>
        <v>0</v>
      </c>
      <c r="CU197">
        <f>0</f>
        <v>0</v>
      </c>
      <c r="CV197">
        <f>0</f>
        <v>0</v>
      </c>
      <c r="CW197">
        <f>0</f>
        <v>0</v>
      </c>
      <c r="CX197">
        <f>0</f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57</v>
      </c>
      <c r="DW197" t="s">
        <v>57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46827410</v>
      </c>
      <c r="EF197">
        <v>3</v>
      </c>
      <c r="EG197" t="s">
        <v>48</v>
      </c>
      <c r="EH197">
        <v>0</v>
      </c>
      <c r="EI197" t="s">
        <v>3</v>
      </c>
      <c r="EJ197">
        <v>2</v>
      </c>
      <c r="EK197">
        <v>108001</v>
      </c>
      <c r="EL197" t="s">
        <v>49</v>
      </c>
      <c r="EM197" t="s">
        <v>50</v>
      </c>
      <c r="EO197" t="s">
        <v>3</v>
      </c>
      <c r="EQ197">
        <v>512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97</v>
      </c>
      <c r="FY197">
        <v>51</v>
      </c>
      <c r="GA197" t="s">
        <v>3</v>
      </c>
      <c r="GD197">
        <v>1</v>
      </c>
      <c r="GF197">
        <v>274903907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44"/>
        <v>0</v>
      </c>
      <c r="GM197">
        <f t="shared" si="245"/>
        <v>11.52</v>
      </c>
      <c r="GN197">
        <f t="shared" si="246"/>
        <v>0</v>
      </c>
      <c r="GO197">
        <f t="shared" si="247"/>
        <v>11.52</v>
      </c>
      <c r="GP197">
        <f t="shared" si="248"/>
        <v>0</v>
      </c>
      <c r="GR197">
        <v>0</v>
      </c>
      <c r="GS197">
        <v>3</v>
      </c>
      <c r="GT197">
        <v>0</v>
      </c>
      <c r="GU197" t="s">
        <v>3</v>
      </c>
      <c r="GV197">
        <f t="shared" si="249"/>
        <v>0</v>
      </c>
      <c r="GW197">
        <v>1</v>
      </c>
      <c r="GX197">
        <f t="shared" si="250"/>
        <v>0</v>
      </c>
      <c r="HA197">
        <v>0</v>
      </c>
      <c r="HB197">
        <v>0</v>
      </c>
      <c r="HC197">
        <f>0</f>
        <v>0</v>
      </c>
      <c r="HE197" t="s">
        <v>3</v>
      </c>
      <c r="HF197" t="s">
        <v>3</v>
      </c>
      <c r="HM197" t="s">
        <v>3</v>
      </c>
      <c r="HN197" t="s">
        <v>52</v>
      </c>
      <c r="HO197" t="s">
        <v>53</v>
      </c>
      <c r="HP197" t="s">
        <v>49</v>
      </c>
      <c r="HQ197" t="s">
        <v>49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C198">
        <f>ROW(SmtRes!A335)</f>
        <v>335</v>
      </c>
      <c r="D198">
        <f>ROW(EtalonRes!A335)</f>
        <v>335</v>
      </c>
      <c r="E198" t="s">
        <v>421</v>
      </c>
      <c r="F198" t="s">
        <v>422</v>
      </c>
      <c r="G198" t="s">
        <v>423</v>
      </c>
      <c r="H198" t="s">
        <v>424</v>
      </c>
      <c r="I198">
        <f>ROUND((2*5.5*0.5*0.4)/100,7)</f>
        <v>2.1999999999999999E-2</v>
      </c>
      <c r="J198">
        <v>0</v>
      </c>
      <c r="K198">
        <f>ROUND((2*5.5*0.5*0.4)/100,7)</f>
        <v>2.1999999999999999E-2</v>
      </c>
      <c r="O198">
        <f>ROUND(CP198,2)</f>
        <v>1789.78</v>
      </c>
      <c r="P198">
        <f>SUMIF(SmtRes!AQ335:'SmtRes'!AQ335,"=1",SmtRes!DF335:'SmtRes'!DF335)</f>
        <v>0</v>
      </c>
      <c r="Q198">
        <f>SUMIF(SmtRes!AQ335:'SmtRes'!AQ335,"=1",SmtRes!DG335:'SmtRes'!DG335)</f>
        <v>0</v>
      </c>
      <c r="R198">
        <f>SUMIF(SmtRes!AQ335:'SmtRes'!AQ335,"=1",SmtRes!DH335:'SmtRes'!DH335)</f>
        <v>0</v>
      </c>
      <c r="S198">
        <f>SUMIF(SmtRes!AQ335:'SmtRes'!AQ335,"=1",SmtRes!DI335:'SmtRes'!DI335)</f>
        <v>1789.78</v>
      </c>
      <c r="T198">
        <f t="shared" si="237"/>
        <v>0</v>
      </c>
      <c r="U198">
        <f>SUMIF(SmtRes!AQ335:'SmtRes'!AQ335,"=1",SmtRes!CV335:'SmtRes'!CV335)</f>
        <v>3.3879999999999999</v>
      </c>
      <c r="V198">
        <f>SUMIF(SmtRes!AQ335:'SmtRes'!AQ335,"=1",SmtRes!CW335:'SmtRes'!CW335)</f>
        <v>0</v>
      </c>
      <c r="W198">
        <f t="shared" si="238"/>
        <v>0</v>
      </c>
      <c r="X198">
        <f t="shared" si="239"/>
        <v>1592.9</v>
      </c>
      <c r="Y198">
        <f t="shared" si="240"/>
        <v>715.91</v>
      </c>
      <c r="AA198">
        <v>48330150</v>
      </c>
      <c r="AB198">
        <f t="shared" si="241"/>
        <v>81353.58</v>
      </c>
      <c r="AC198">
        <f>ROUND((0),6)</f>
        <v>0</v>
      </c>
      <c r="AD198">
        <f>ROUND((((0)-(0))+AE198),6)</f>
        <v>0</v>
      </c>
      <c r="AE198">
        <f>ROUND((0),6)</f>
        <v>0</v>
      </c>
      <c r="AF198">
        <f>ROUND((SUM(SmtRes!BT335:'SmtRes'!BT335)),6)</f>
        <v>81353.58</v>
      </c>
      <c r="AG198">
        <f t="shared" si="242"/>
        <v>0</v>
      </c>
      <c r="AH198">
        <f>(SUM(SmtRes!BU335:'SmtRes'!BU335))</f>
        <v>154</v>
      </c>
      <c r="AI198">
        <f>(0)</f>
        <v>0</v>
      </c>
      <c r="AJ198">
        <f t="shared" si="243"/>
        <v>0</v>
      </c>
      <c r="AK198">
        <v>81353.58</v>
      </c>
      <c r="AL198">
        <v>0</v>
      </c>
      <c r="AM198">
        <v>0</v>
      </c>
      <c r="AN198">
        <v>0</v>
      </c>
      <c r="AO198">
        <v>81353.58</v>
      </c>
      <c r="AP198">
        <v>0</v>
      </c>
      <c r="AQ198">
        <v>154</v>
      </c>
      <c r="AR198">
        <v>0</v>
      </c>
      <c r="AS198">
        <v>0</v>
      </c>
      <c r="AT198">
        <v>89</v>
      </c>
      <c r="AU198">
        <v>40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425</v>
      </c>
      <c r="BM198">
        <v>1003</v>
      </c>
      <c r="BN198">
        <v>33926398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89</v>
      </c>
      <c r="CA198">
        <v>40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>(P198+Q198+S198+R198)</f>
        <v>1789.78</v>
      </c>
      <c r="CQ198">
        <f>SUMIF(SmtRes!AQ335:'SmtRes'!AQ335,"=1",SmtRes!AA335:'SmtRes'!AA335)</f>
        <v>0</v>
      </c>
      <c r="CR198">
        <f>SUMIF(SmtRes!AQ335:'SmtRes'!AQ335,"=1",SmtRes!AB335:'SmtRes'!AB335)</f>
        <v>0</v>
      </c>
      <c r="CS198">
        <f>SUMIF(SmtRes!AQ335:'SmtRes'!AQ335,"=1",SmtRes!AC335:'SmtRes'!AC335)</f>
        <v>0</v>
      </c>
      <c r="CT198">
        <f>SUMIF(SmtRes!AQ335:'SmtRes'!AQ335,"=1",SmtRes!AD335:'SmtRes'!AD335)</f>
        <v>528.27</v>
      </c>
      <c r="CU198">
        <f>AG198</f>
        <v>0</v>
      </c>
      <c r="CV198">
        <f>SUMIF(SmtRes!AQ335:'SmtRes'!AQ335,"=1",SmtRes!BU335:'SmtRes'!BU335)</f>
        <v>154</v>
      </c>
      <c r="CW198">
        <f>SUMIF(SmtRes!AQ335:'SmtRes'!AQ335,"=1",SmtRes!BV335:'SmtRes'!BV335)</f>
        <v>0</v>
      </c>
      <c r="CX198">
        <f>AJ198</f>
        <v>0</v>
      </c>
      <c r="CY198">
        <f>(((S198+R198)*AT198)/100)</f>
        <v>1592.9041999999999</v>
      </c>
      <c r="CZ198">
        <f>(((S198+R198)*AU198)/100)</f>
        <v>715.91199999999992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424</v>
      </c>
      <c r="DW198" t="s">
        <v>424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46827509</v>
      </c>
      <c r="EF198">
        <v>2</v>
      </c>
      <c r="EG198" t="s">
        <v>23</v>
      </c>
      <c r="EH198">
        <v>1</v>
      </c>
      <c r="EI198" t="s">
        <v>426</v>
      </c>
      <c r="EJ198">
        <v>1</v>
      </c>
      <c r="EK198">
        <v>1003</v>
      </c>
      <c r="EL198" t="s">
        <v>427</v>
      </c>
      <c r="EM198" t="s">
        <v>428</v>
      </c>
      <c r="EO198" t="s">
        <v>3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154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89</v>
      </c>
      <c r="FY198">
        <v>40</v>
      </c>
      <c r="GA198" t="s">
        <v>3</v>
      </c>
      <c r="GD198">
        <v>1</v>
      </c>
      <c r="GF198">
        <v>815347995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44"/>
        <v>0</v>
      </c>
      <c r="GM198">
        <f t="shared" si="245"/>
        <v>4098.59</v>
      </c>
      <c r="GN198">
        <f t="shared" si="246"/>
        <v>4098.59</v>
      </c>
      <c r="GO198">
        <f t="shared" si="247"/>
        <v>0</v>
      </c>
      <c r="GP198">
        <f t="shared" si="248"/>
        <v>0</v>
      </c>
      <c r="GR198">
        <v>0</v>
      </c>
      <c r="GS198">
        <v>3</v>
      </c>
      <c r="GT198">
        <v>0</v>
      </c>
      <c r="GU198" t="s">
        <v>3</v>
      </c>
      <c r="GV198">
        <f t="shared" si="249"/>
        <v>0</v>
      </c>
      <c r="GW198">
        <v>1</v>
      </c>
      <c r="GX198">
        <f t="shared" si="250"/>
        <v>0</v>
      </c>
      <c r="HA198">
        <v>0</v>
      </c>
      <c r="HB198">
        <v>0</v>
      </c>
      <c r="HC198">
        <f>GV198*GW198</f>
        <v>0</v>
      </c>
      <c r="HE198" t="s">
        <v>3</v>
      </c>
      <c r="HF198" t="s">
        <v>3</v>
      </c>
      <c r="HM198" t="s">
        <v>3</v>
      </c>
      <c r="HN198" t="s">
        <v>429</v>
      </c>
      <c r="HO198" t="s">
        <v>430</v>
      </c>
      <c r="HP198" t="s">
        <v>427</v>
      </c>
      <c r="HQ198" t="s">
        <v>427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ROW(SmtRes!A336)</f>
        <v>336</v>
      </c>
      <c r="D199">
        <f>ROW(EtalonRes!A336)</f>
        <v>336</v>
      </c>
      <c r="E199" t="s">
        <v>431</v>
      </c>
      <c r="F199" t="s">
        <v>432</v>
      </c>
      <c r="G199" t="s">
        <v>433</v>
      </c>
      <c r="H199" t="s">
        <v>424</v>
      </c>
      <c r="I199">
        <f>ROUND(I198,7)</f>
        <v>2.1999999999999999E-2</v>
      </c>
      <c r="J199">
        <v>0</v>
      </c>
      <c r="K199">
        <f>ROUND(I198,7)</f>
        <v>2.1999999999999999E-2</v>
      </c>
      <c r="O199">
        <f>ROUND(CP199,2)</f>
        <v>986.08</v>
      </c>
      <c r="P199">
        <f>SUMIF(SmtRes!AQ336:'SmtRes'!AQ336,"=1",SmtRes!DF336:'SmtRes'!DF336)</f>
        <v>0</v>
      </c>
      <c r="Q199">
        <f>SUMIF(SmtRes!AQ336:'SmtRes'!AQ336,"=1",SmtRes!DG336:'SmtRes'!DG336)</f>
        <v>0</v>
      </c>
      <c r="R199">
        <f>SUMIF(SmtRes!AQ336:'SmtRes'!AQ336,"=1",SmtRes!DH336:'SmtRes'!DH336)</f>
        <v>0</v>
      </c>
      <c r="S199">
        <f>SUMIF(SmtRes!AQ336:'SmtRes'!AQ336,"=1",SmtRes!DI336:'SmtRes'!DI336)</f>
        <v>986.08</v>
      </c>
      <c r="T199">
        <f t="shared" si="237"/>
        <v>0</v>
      </c>
      <c r="U199">
        <f>SUMIF(SmtRes!AQ336:'SmtRes'!AQ336,"=1",SmtRes!CV336:'SmtRes'!CV336)</f>
        <v>1.9470000000000001</v>
      </c>
      <c r="V199">
        <f>SUMIF(SmtRes!AQ336:'SmtRes'!AQ336,"=1",SmtRes!CW336:'SmtRes'!CW336)</f>
        <v>0</v>
      </c>
      <c r="W199">
        <f t="shared" si="238"/>
        <v>0</v>
      </c>
      <c r="X199">
        <f t="shared" si="239"/>
        <v>877.61</v>
      </c>
      <c r="Y199">
        <f t="shared" si="240"/>
        <v>394.43</v>
      </c>
      <c r="AA199">
        <v>48330150</v>
      </c>
      <c r="AB199">
        <f t="shared" si="241"/>
        <v>44821.71</v>
      </c>
      <c r="AC199">
        <f>ROUND((0),6)</f>
        <v>0</v>
      </c>
      <c r="AD199">
        <f>ROUND((((0)-(0))+AE199),6)</f>
        <v>0</v>
      </c>
      <c r="AE199">
        <f>ROUND((0),6)</f>
        <v>0</v>
      </c>
      <c r="AF199">
        <f>ROUND((SUM(SmtRes!BT336:'SmtRes'!BT336)),6)</f>
        <v>44821.71</v>
      </c>
      <c r="AG199">
        <f t="shared" si="242"/>
        <v>0</v>
      </c>
      <c r="AH199">
        <f>(SUM(SmtRes!BU336:'SmtRes'!BU336))</f>
        <v>88.5</v>
      </c>
      <c r="AI199">
        <f>(0)</f>
        <v>0</v>
      </c>
      <c r="AJ199">
        <f t="shared" si="243"/>
        <v>0</v>
      </c>
      <c r="AK199">
        <v>44821.71</v>
      </c>
      <c r="AL199">
        <v>0</v>
      </c>
      <c r="AM199">
        <v>0</v>
      </c>
      <c r="AN199">
        <v>0</v>
      </c>
      <c r="AO199">
        <v>44821.71</v>
      </c>
      <c r="AP199">
        <v>0</v>
      </c>
      <c r="AQ199">
        <v>88.5</v>
      </c>
      <c r="AR199">
        <v>0</v>
      </c>
      <c r="AS199">
        <v>0</v>
      </c>
      <c r="AT199">
        <v>89</v>
      </c>
      <c r="AU199">
        <v>40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434</v>
      </c>
      <c r="BM199">
        <v>1003</v>
      </c>
      <c r="BN199">
        <v>33926398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89</v>
      </c>
      <c r="CA199">
        <v>40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986.08</v>
      </c>
      <c r="CQ199">
        <f>SUMIF(SmtRes!AQ336:'SmtRes'!AQ336,"=1",SmtRes!AA336:'SmtRes'!AA336)</f>
        <v>0</v>
      </c>
      <c r="CR199">
        <f>SUMIF(SmtRes!AQ336:'SmtRes'!AQ336,"=1",SmtRes!AB336:'SmtRes'!AB336)</f>
        <v>0</v>
      </c>
      <c r="CS199">
        <f>SUMIF(SmtRes!AQ336:'SmtRes'!AQ336,"=1",SmtRes!AC336:'SmtRes'!AC336)</f>
        <v>0</v>
      </c>
      <c r="CT199">
        <f>SUMIF(SmtRes!AQ336:'SmtRes'!AQ336,"=1",SmtRes!AD336:'SmtRes'!AD336)</f>
        <v>506.46</v>
      </c>
      <c r="CU199">
        <f>AG199</f>
        <v>0</v>
      </c>
      <c r="CV199">
        <f>SUMIF(SmtRes!AQ336:'SmtRes'!AQ336,"=1",SmtRes!BU336:'SmtRes'!BU336)</f>
        <v>88.5</v>
      </c>
      <c r="CW199">
        <f>SUMIF(SmtRes!AQ336:'SmtRes'!AQ336,"=1",SmtRes!BV336:'SmtRes'!BV336)</f>
        <v>0</v>
      </c>
      <c r="CX199">
        <f>AJ199</f>
        <v>0</v>
      </c>
      <c r="CY199">
        <f>(((S199+R199)*AT199)/100)</f>
        <v>877.61120000000005</v>
      </c>
      <c r="CZ199">
        <f>(((S199+R199)*AU199)/100)</f>
        <v>394.43200000000002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424</v>
      </c>
      <c r="DW199" t="s">
        <v>424</v>
      </c>
      <c r="DX199">
        <v>100</v>
      </c>
      <c r="DZ199" t="s">
        <v>3</v>
      </c>
      <c r="EA199" t="s">
        <v>3</v>
      </c>
      <c r="EB199" t="s">
        <v>3</v>
      </c>
      <c r="EC199" t="s">
        <v>3</v>
      </c>
      <c r="EE199">
        <v>46827509</v>
      </c>
      <c r="EF199">
        <v>2</v>
      </c>
      <c r="EG199" t="s">
        <v>23</v>
      </c>
      <c r="EH199">
        <v>1</v>
      </c>
      <c r="EI199" t="s">
        <v>426</v>
      </c>
      <c r="EJ199">
        <v>1</v>
      </c>
      <c r="EK199">
        <v>1003</v>
      </c>
      <c r="EL199" t="s">
        <v>427</v>
      </c>
      <c r="EM199" t="s">
        <v>428</v>
      </c>
      <c r="EO199" t="s">
        <v>3</v>
      </c>
      <c r="EQ199">
        <v>131072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88.5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89</v>
      </c>
      <c r="FY199">
        <v>40</v>
      </c>
      <c r="GA199" t="s">
        <v>3</v>
      </c>
      <c r="GD199">
        <v>1</v>
      </c>
      <c r="GF199">
        <v>2145887688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44"/>
        <v>0</v>
      </c>
      <c r="GM199">
        <f t="shared" si="245"/>
        <v>2258.12</v>
      </c>
      <c r="GN199">
        <f t="shared" si="246"/>
        <v>2258.12</v>
      </c>
      <c r="GO199">
        <f t="shared" si="247"/>
        <v>0</v>
      </c>
      <c r="GP199">
        <f t="shared" si="248"/>
        <v>0</v>
      </c>
      <c r="GR199">
        <v>0</v>
      </c>
      <c r="GS199">
        <v>3</v>
      </c>
      <c r="GT199">
        <v>0</v>
      </c>
      <c r="GU199" t="s">
        <v>3</v>
      </c>
      <c r="GV199">
        <f t="shared" si="249"/>
        <v>0</v>
      </c>
      <c r="GW199">
        <v>1</v>
      </c>
      <c r="GX199">
        <f t="shared" si="250"/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429</v>
      </c>
      <c r="HO199" t="s">
        <v>430</v>
      </c>
      <c r="HP199" t="s">
        <v>427</v>
      </c>
      <c r="HQ199" t="s">
        <v>427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C200">
        <f>ROW(SmtRes!A344)</f>
        <v>344</v>
      </c>
      <c r="D200">
        <f>ROW(EtalonRes!A344)</f>
        <v>344</v>
      </c>
      <c r="E200" t="s">
        <v>435</v>
      </c>
      <c r="F200" t="s">
        <v>436</v>
      </c>
      <c r="G200" t="s">
        <v>437</v>
      </c>
      <c r="H200" t="s">
        <v>438</v>
      </c>
      <c r="I200">
        <f>ROUND((2*2)/10,7)</f>
        <v>0.4</v>
      </c>
      <c r="J200">
        <v>0</v>
      </c>
      <c r="K200">
        <f>ROUND((2*2)/10,7)</f>
        <v>0.4</v>
      </c>
      <c r="O200">
        <f>ROUND(CP200,2)</f>
        <v>3034.86</v>
      </c>
      <c r="P200">
        <f>SUMIF(SmtRes!AQ337:'SmtRes'!AQ344,"=1",SmtRes!DF337:'SmtRes'!DF344)</f>
        <v>971.78</v>
      </c>
      <c r="Q200">
        <f>SUMIF(SmtRes!AQ337:'SmtRes'!AQ344,"=1",SmtRes!DG337:'SmtRes'!DG344)</f>
        <v>152.93</v>
      </c>
      <c r="R200">
        <f>SUMIF(SmtRes!AQ337:'SmtRes'!AQ344,"=1",SmtRes!DH337:'SmtRes'!DH344)</f>
        <v>79.13</v>
      </c>
      <c r="S200">
        <f>SUMIF(SmtRes!AQ337:'SmtRes'!AQ344,"=1",SmtRes!DI337:'SmtRes'!DI344)</f>
        <v>1831.02</v>
      </c>
      <c r="T200">
        <f t="shared" si="237"/>
        <v>0</v>
      </c>
      <c r="U200">
        <f>SUMIF(SmtRes!AQ337:'SmtRes'!AQ344,"=1",SmtRes!CV337:'SmtRes'!CV344)</f>
        <v>2.8839999999999999</v>
      </c>
      <c r="V200">
        <f>SUMIF(SmtRes!AQ337:'SmtRes'!AQ344,"=1",SmtRes!CW337:'SmtRes'!CW344)</f>
        <v>0.104</v>
      </c>
      <c r="W200">
        <f t="shared" si="238"/>
        <v>0</v>
      </c>
      <c r="X200">
        <f t="shared" si="239"/>
        <v>1852.85</v>
      </c>
      <c r="Y200">
        <f t="shared" si="240"/>
        <v>974.18</v>
      </c>
      <c r="AA200">
        <v>48330150</v>
      </c>
      <c r="AB200">
        <f t="shared" si="241"/>
        <v>6904.4072999999999</v>
      </c>
      <c r="AC200">
        <f>ROUND((SUM(SmtRes!BQ337:'SmtRes'!BQ344)),6)</f>
        <v>1944.5114000000001</v>
      </c>
      <c r="AD200">
        <f>ROUND((((SUM(SmtRes!BR337:'SmtRes'!BR344))-(SUM(SmtRes!BS337:'SmtRes'!BS344)))+AE200),6)</f>
        <v>382.339</v>
      </c>
      <c r="AE200">
        <f>ROUND((SUM(SmtRes!BS337:'SmtRes'!BS344)),6)</f>
        <v>197.834</v>
      </c>
      <c r="AF200">
        <f>ROUND((SUM(SmtRes!BT337:'SmtRes'!BT344)),6)</f>
        <v>4577.5568999999996</v>
      </c>
      <c r="AG200">
        <f t="shared" si="242"/>
        <v>0</v>
      </c>
      <c r="AH200">
        <f>(SUM(SmtRes!BU337:'SmtRes'!BU344))</f>
        <v>7.21</v>
      </c>
      <c r="AI200">
        <f>(SUM(SmtRes!BV337:'SmtRes'!BV344))</f>
        <v>0.26</v>
      </c>
      <c r="AJ200">
        <f t="shared" si="243"/>
        <v>0</v>
      </c>
      <c r="AK200">
        <v>7102.2412999999988</v>
      </c>
      <c r="AL200">
        <v>1944.5113999999999</v>
      </c>
      <c r="AM200">
        <v>382.33900000000006</v>
      </c>
      <c r="AN200">
        <v>197.834</v>
      </c>
      <c r="AO200">
        <v>4577.5568999999996</v>
      </c>
      <c r="AP200">
        <v>0</v>
      </c>
      <c r="AQ200">
        <v>7.21</v>
      </c>
      <c r="AR200">
        <v>0.26</v>
      </c>
      <c r="AS200">
        <v>0</v>
      </c>
      <c r="AT200">
        <v>97</v>
      </c>
      <c r="AU200">
        <v>51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439</v>
      </c>
      <c r="BM200">
        <v>108001</v>
      </c>
      <c r="BN200">
        <v>33926398</v>
      </c>
      <c r="BO200" t="s">
        <v>3</v>
      </c>
      <c r="BP200">
        <v>0</v>
      </c>
      <c r="BQ200">
        <v>3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3034.86</v>
      </c>
      <c r="CQ200">
        <f>SUMIF(SmtRes!AQ337:'SmtRes'!AQ344,"=1",SmtRes!AA337:'SmtRes'!AA344)</f>
        <v>1303.97</v>
      </c>
      <c r="CR200">
        <f>SUMIF(SmtRes!AQ337:'SmtRes'!AQ344,"=1",SmtRes!AB337:'SmtRes'!AB344)</f>
        <v>2301.3599999999997</v>
      </c>
      <c r="CS200">
        <f>SUMIF(SmtRes!AQ337:'SmtRes'!AQ344,"=1",SmtRes!AC337:'SmtRes'!AC344)</f>
        <v>1521.8</v>
      </c>
      <c r="CT200">
        <f>SUMIF(SmtRes!AQ337:'SmtRes'!AQ344,"=1",SmtRes!AD337:'SmtRes'!AD344)</f>
        <v>634.89</v>
      </c>
      <c r="CU200">
        <f>AG200</f>
        <v>0</v>
      </c>
      <c r="CV200">
        <f>SUMIF(SmtRes!AQ337:'SmtRes'!AQ344,"=1",SmtRes!BU337:'SmtRes'!BU344)</f>
        <v>7.21</v>
      </c>
      <c r="CW200">
        <f>SUMIF(SmtRes!AQ337:'SmtRes'!AQ344,"=1",SmtRes!BV337:'SmtRes'!BV344)</f>
        <v>0.26</v>
      </c>
      <c r="CX200">
        <f>AJ200</f>
        <v>0</v>
      </c>
      <c r="CY200">
        <f>(((S200+R200)*AT200)/100)</f>
        <v>1852.8455000000001</v>
      </c>
      <c r="CZ200">
        <f>(((S200+R200)*AU200)/100)</f>
        <v>974.17650000000003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438</v>
      </c>
      <c r="DW200" t="s">
        <v>438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46827410</v>
      </c>
      <c r="EF200">
        <v>3</v>
      </c>
      <c r="EG200" t="s">
        <v>48</v>
      </c>
      <c r="EH200">
        <v>0</v>
      </c>
      <c r="EI200" t="s">
        <v>3</v>
      </c>
      <c r="EJ200">
        <v>2</v>
      </c>
      <c r="EK200">
        <v>108001</v>
      </c>
      <c r="EL200" t="s">
        <v>49</v>
      </c>
      <c r="EM200" t="s">
        <v>50</v>
      </c>
      <c r="EO200" t="s">
        <v>3</v>
      </c>
      <c r="EQ200">
        <v>131072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7.21</v>
      </c>
      <c r="EX200">
        <v>0.26</v>
      </c>
      <c r="EY200">
        <v>0</v>
      </c>
      <c r="FQ200">
        <v>0</v>
      </c>
      <c r="FR200">
        <v>0</v>
      </c>
      <c r="FS200">
        <v>0</v>
      </c>
      <c r="FX200">
        <v>97</v>
      </c>
      <c r="FY200">
        <v>51</v>
      </c>
      <c r="GA200" t="s">
        <v>3</v>
      </c>
      <c r="GD200">
        <v>1</v>
      </c>
      <c r="GF200">
        <v>233677468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44"/>
        <v>0</v>
      </c>
      <c r="GM200">
        <f t="shared" si="245"/>
        <v>5861.89</v>
      </c>
      <c r="GN200">
        <f t="shared" si="246"/>
        <v>0</v>
      </c>
      <c r="GO200">
        <f t="shared" si="247"/>
        <v>5861.89</v>
      </c>
      <c r="GP200">
        <f t="shared" si="248"/>
        <v>0</v>
      </c>
      <c r="GR200">
        <v>0</v>
      </c>
      <c r="GS200">
        <v>3</v>
      </c>
      <c r="GT200">
        <v>0</v>
      </c>
      <c r="GU200" t="s">
        <v>3</v>
      </c>
      <c r="GV200">
        <f t="shared" si="249"/>
        <v>0</v>
      </c>
      <c r="GW200">
        <v>1</v>
      </c>
      <c r="GX200">
        <f t="shared" si="250"/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52</v>
      </c>
      <c r="HO200" t="s">
        <v>53</v>
      </c>
      <c r="HP200" t="s">
        <v>49</v>
      </c>
      <c r="HQ200" t="s">
        <v>49</v>
      </c>
      <c r="HS200">
        <v>0</v>
      </c>
      <c r="IK200">
        <v>0</v>
      </c>
    </row>
    <row r="201" spans="1:245" x14ac:dyDescent="0.2">
      <c r="A201">
        <v>18</v>
      </c>
      <c r="B201">
        <v>1</v>
      </c>
      <c r="C201">
        <v>344</v>
      </c>
      <c r="E201" t="s">
        <v>440</v>
      </c>
      <c r="F201" t="s">
        <v>55</v>
      </c>
      <c r="G201" t="s">
        <v>56</v>
      </c>
      <c r="H201" t="s">
        <v>57</v>
      </c>
      <c r="I201">
        <f>J201</f>
        <v>2</v>
      </c>
      <c r="J201">
        <v>2</v>
      </c>
      <c r="K201">
        <v>2</v>
      </c>
      <c r="O201">
        <f>ROUND(P201,2)</f>
        <v>36.619999999999997</v>
      </c>
      <c r="P201">
        <f>ROUND(ROUND(ROUND(SUMIF(SmtRes!AQ337:'SmtRes'!AQ344,"=1",SmtRes!CU337:'SmtRes'!CU344),2),2)*I201/100,2)</f>
        <v>36.619999999999997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 t="shared" si="237"/>
        <v>0</v>
      </c>
      <c r="U201">
        <f>ROUND(CV201*I201,7)</f>
        <v>0</v>
      </c>
      <c r="V201">
        <f>ROUND(CW201*I201,7)</f>
        <v>0</v>
      </c>
      <c r="W201">
        <f t="shared" si="238"/>
        <v>0</v>
      </c>
      <c r="X201">
        <f t="shared" si="239"/>
        <v>0</v>
      </c>
      <c r="Y201">
        <f t="shared" si="240"/>
        <v>0</v>
      </c>
      <c r="AA201">
        <v>48330150</v>
      </c>
      <c r="AB201">
        <f t="shared" si="241"/>
        <v>0</v>
      </c>
      <c r="AC201">
        <f>ROUND((ES201),6)</f>
        <v>0</v>
      </c>
      <c r="AD201">
        <f>ROUND((((ET201)-(EU201))+AE201),6)</f>
        <v>0</v>
      </c>
      <c r="AE201">
        <f>ROUND((EU201),6)</f>
        <v>0</v>
      </c>
      <c r="AF201">
        <f>ROUND((EV201),6)</f>
        <v>0</v>
      </c>
      <c r="AG201">
        <f t="shared" si="242"/>
        <v>0</v>
      </c>
      <c r="AH201">
        <f>(EW201)</f>
        <v>0</v>
      </c>
      <c r="AI201">
        <f>(EX201)</f>
        <v>0</v>
      </c>
      <c r="AJ201">
        <f t="shared" si="243"/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3</v>
      </c>
      <c r="BM201">
        <v>108001</v>
      </c>
      <c r="BN201">
        <v>0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0</f>
        <v>0</v>
      </c>
      <c r="CQ201">
        <f>0</f>
        <v>0</v>
      </c>
      <c r="CR201">
        <f>0</f>
        <v>0</v>
      </c>
      <c r="CS201">
        <f>0</f>
        <v>0</v>
      </c>
      <c r="CT201">
        <f>0</f>
        <v>0</v>
      </c>
      <c r="CU201">
        <f>0</f>
        <v>0</v>
      </c>
      <c r="CV201">
        <f>0</f>
        <v>0</v>
      </c>
      <c r="CW201">
        <f>0</f>
        <v>0</v>
      </c>
      <c r="CX201">
        <f>0</f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57</v>
      </c>
      <c r="DW201" t="s">
        <v>57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46827410</v>
      </c>
      <c r="EF201">
        <v>3</v>
      </c>
      <c r="EG201" t="s">
        <v>48</v>
      </c>
      <c r="EH201">
        <v>0</v>
      </c>
      <c r="EI201" t="s">
        <v>3</v>
      </c>
      <c r="EJ201">
        <v>2</v>
      </c>
      <c r="EK201">
        <v>108001</v>
      </c>
      <c r="EL201" t="s">
        <v>49</v>
      </c>
      <c r="EM201" t="s">
        <v>50</v>
      </c>
      <c r="EO201" t="s">
        <v>3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274903907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244"/>
        <v>0</v>
      </c>
      <c r="GM201">
        <f t="shared" si="245"/>
        <v>36.619999999999997</v>
      </c>
      <c r="GN201">
        <f t="shared" si="246"/>
        <v>0</v>
      </c>
      <c r="GO201">
        <f t="shared" si="247"/>
        <v>36.619999999999997</v>
      </c>
      <c r="GP201">
        <f t="shared" si="248"/>
        <v>0</v>
      </c>
      <c r="GR201">
        <v>0</v>
      </c>
      <c r="GS201">
        <v>3</v>
      </c>
      <c r="GT201">
        <v>0</v>
      </c>
      <c r="GU201" t="s">
        <v>3</v>
      </c>
      <c r="GV201">
        <f t="shared" si="249"/>
        <v>0</v>
      </c>
      <c r="GW201">
        <v>1</v>
      </c>
      <c r="GX201">
        <f t="shared" si="250"/>
        <v>0</v>
      </c>
      <c r="HA201">
        <v>0</v>
      </c>
      <c r="HB201">
        <v>0</v>
      </c>
      <c r="HC201">
        <f>0</f>
        <v>0</v>
      </c>
      <c r="HE201" t="s">
        <v>3</v>
      </c>
      <c r="HF201" t="s">
        <v>3</v>
      </c>
      <c r="HM201" t="s">
        <v>3</v>
      </c>
      <c r="HN201" t="s">
        <v>52</v>
      </c>
      <c r="HO201" t="s">
        <v>53</v>
      </c>
      <c r="HP201" t="s">
        <v>49</v>
      </c>
      <c r="HQ201" t="s">
        <v>49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C202">
        <f>ROW(SmtRes!A350)</f>
        <v>350</v>
      </c>
      <c r="D202">
        <f>ROW(EtalonRes!A350)</f>
        <v>350</v>
      </c>
      <c r="E202" t="s">
        <v>441</v>
      </c>
      <c r="F202" t="s">
        <v>442</v>
      </c>
      <c r="G202" t="s">
        <v>443</v>
      </c>
      <c r="H202" t="s">
        <v>444</v>
      </c>
      <c r="I202">
        <f>ROUND((2*5.5)/10,7)</f>
        <v>1.1000000000000001</v>
      </c>
      <c r="J202">
        <v>0</v>
      </c>
      <c r="K202">
        <f>ROUND((2*5.5)/10,7)</f>
        <v>1.1000000000000001</v>
      </c>
      <c r="O202">
        <f>ROUND(CP202,2)</f>
        <v>1171.73</v>
      </c>
      <c r="P202">
        <f>SUMIF(SmtRes!AQ345:'SmtRes'!AQ350,"=1",SmtRes!DF345:'SmtRes'!DF350)</f>
        <v>19.309999999999999</v>
      </c>
      <c r="Q202">
        <f>SUMIF(SmtRes!AQ345:'SmtRes'!AQ350,"=1",SmtRes!DG345:'SmtRes'!DG350)</f>
        <v>12.94</v>
      </c>
      <c r="R202">
        <f>SUMIF(SmtRes!AQ345:'SmtRes'!AQ350,"=1",SmtRes!DH345:'SmtRes'!DH350)</f>
        <v>7.14</v>
      </c>
      <c r="S202">
        <f>SUMIF(SmtRes!AQ345:'SmtRes'!AQ350,"=1",SmtRes!DI345:'SmtRes'!DI350)</f>
        <v>1132.3399999999999</v>
      </c>
      <c r="T202">
        <f t="shared" si="237"/>
        <v>0</v>
      </c>
      <c r="U202">
        <f>SUMIF(SmtRes!AQ345:'SmtRes'!AQ350,"=1",SmtRes!CV345:'SmtRes'!CV350)</f>
        <v>1.98</v>
      </c>
      <c r="V202">
        <f>SUMIF(SmtRes!AQ345:'SmtRes'!AQ350,"=1",SmtRes!CW345:'SmtRes'!CW350)</f>
        <v>1.0999999999999999E-2</v>
      </c>
      <c r="W202">
        <f t="shared" si="238"/>
        <v>0</v>
      </c>
      <c r="X202">
        <f t="shared" si="239"/>
        <v>1173.6600000000001</v>
      </c>
      <c r="Y202">
        <f t="shared" si="240"/>
        <v>683.69</v>
      </c>
      <c r="AA202">
        <v>48330150</v>
      </c>
      <c r="AB202">
        <f t="shared" si="241"/>
        <v>1059.8416</v>
      </c>
      <c r="AC202">
        <f>ROUND((SUM(SmtRes!BQ345:'SmtRes'!BQ350)),6)</f>
        <v>18.675599999999999</v>
      </c>
      <c r="AD202">
        <f>ROUND((((SUM(SmtRes!BR345:'SmtRes'!BR350))-(SUM(SmtRes!BS345:'SmtRes'!BS350)))+AE202),6)</f>
        <v>11.763999999999999</v>
      </c>
      <c r="AE202">
        <f>ROUND((SUM(SmtRes!BS345:'SmtRes'!BS350)),6)</f>
        <v>6.4943</v>
      </c>
      <c r="AF202">
        <f>ROUND((SUM(SmtRes!BT345:'SmtRes'!BT350)),6)</f>
        <v>1029.402</v>
      </c>
      <c r="AG202">
        <f t="shared" si="242"/>
        <v>0</v>
      </c>
      <c r="AH202">
        <f>(SUM(SmtRes!BU345:'SmtRes'!BU350))</f>
        <v>1.8</v>
      </c>
      <c r="AI202">
        <f>(SUM(SmtRes!BV345:'SmtRes'!BV350))</f>
        <v>0.01</v>
      </c>
      <c r="AJ202">
        <f t="shared" si="243"/>
        <v>0</v>
      </c>
      <c r="AK202">
        <v>1066.3359</v>
      </c>
      <c r="AL202">
        <v>18.675599999999999</v>
      </c>
      <c r="AM202">
        <v>11.763999999999999</v>
      </c>
      <c r="AN202">
        <v>6.4943</v>
      </c>
      <c r="AO202">
        <v>1029.402</v>
      </c>
      <c r="AP202">
        <v>0</v>
      </c>
      <c r="AQ202">
        <v>1.8</v>
      </c>
      <c r="AR202">
        <v>0.01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445</v>
      </c>
      <c r="BM202">
        <v>33001</v>
      </c>
      <c r="BN202">
        <v>33926398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(P202+Q202+S202+R202)</f>
        <v>1171.73</v>
      </c>
      <c r="CQ202">
        <f>SUMIF(SmtRes!AQ345:'SmtRes'!AQ350,"=1",SmtRes!AA345:'SmtRes'!AA350)</f>
        <v>146.29</v>
      </c>
      <c r="CR202">
        <f>SUMIF(SmtRes!AQ345:'SmtRes'!AQ350,"=1",SmtRes!AB345:'SmtRes'!AB350)</f>
        <v>754.52</v>
      </c>
      <c r="CS202">
        <f>SUMIF(SmtRes!AQ345:'SmtRes'!AQ350,"=1",SmtRes!AC345:'SmtRes'!AC350)</f>
        <v>649.42999999999995</v>
      </c>
      <c r="CT202">
        <f>SUMIF(SmtRes!AQ345:'SmtRes'!AQ350,"=1",SmtRes!AD345:'SmtRes'!AD350)</f>
        <v>571.89</v>
      </c>
      <c r="CU202">
        <f>AG202</f>
        <v>0</v>
      </c>
      <c r="CV202">
        <f>SUMIF(SmtRes!AQ345:'SmtRes'!AQ350,"=1",SmtRes!BU345:'SmtRes'!BU350)</f>
        <v>1.8</v>
      </c>
      <c r="CW202">
        <f>SUMIF(SmtRes!AQ345:'SmtRes'!AQ350,"=1",SmtRes!BV345:'SmtRes'!BV350)</f>
        <v>0.01</v>
      </c>
      <c r="CX202">
        <f>AJ202</f>
        <v>0</v>
      </c>
      <c r="CY202">
        <f>(((S202+R202)*AT202)/100)</f>
        <v>1173.6644000000001</v>
      </c>
      <c r="CZ202">
        <f>(((S202+R202)*AU202)/100)</f>
        <v>683.68799999999999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444</v>
      </c>
      <c r="DW202" t="s">
        <v>444</v>
      </c>
      <c r="DX202">
        <v>10</v>
      </c>
      <c r="DZ202" t="s">
        <v>3</v>
      </c>
      <c r="EA202" t="s">
        <v>3</v>
      </c>
      <c r="EB202" t="s">
        <v>3</v>
      </c>
      <c r="EC202" t="s">
        <v>3</v>
      </c>
      <c r="EE202">
        <v>46827587</v>
      </c>
      <c r="EF202">
        <v>2</v>
      </c>
      <c r="EG202" t="s">
        <v>23</v>
      </c>
      <c r="EH202">
        <v>27</v>
      </c>
      <c r="EI202" t="s">
        <v>24</v>
      </c>
      <c r="EJ202">
        <v>1</v>
      </c>
      <c r="EK202">
        <v>33001</v>
      </c>
      <c r="EL202" t="s">
        <v>24</v>
      </c>
      <c r="EM202" t="s">
        <v>25</v>
      </c>
      <c r="EO202" t="s">
        <v>3</v>
      </c>
      <c r="EQ202">
        <v>131072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1.8</v>
      </c>
      <c r="EX202">
        <v>0.01</v>
      </c>
      <c r="EY202">
        <v>0</v>
      </c>
      <c r="FQ202">
        <v>0</v>
      </c>
      <c r="FR202"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22524437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44"/>
        <v>0</v>
      </c>
      <c r="GM202">
        <f t="shared" si="245"/>
        <v>3029.08</v>
      </c>
      <c r="GN202">
        <f t="shared" si="246"/>
        <v>3029.08</v>
      </c>
      <c r="GO202">
        <f t="shared" si="247"/>
        <v>0</v>
      </c>
      <c r="GP202">
        <f t="shared" si="248"/>
        <v>0</v>
      </c>
      <c r="GR202">
        <v>0</v>
      </c>
      <c r="GS202">
        <v>3</v>
      </c>
      <c r="GT202">
        <v>0</v>
      </c>
      <c r="GU202" t="s">
        <v>3</v>
      </c>
      <c r="GV202">
        <f t="shared" si="249"/>
        <v>0</v>
      </c>
      <c r="GW202">
        <v>1</v>
      </c>
      <c r="GX202">
        <f t="shared" si="250"/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M202" t="s">
        <v>3</v>
      </c>
      <c r="HN202" t="s">
        <v>26</v>
      </c>
      <c r="HO202" t="s">
        <v>27</v>
      </c>
      <c r="HP202" t="s">
        <v>24</v>
      </c>
      <c r="HQ202" t="s">
        <v>24</v>
      </c>
      <c r="HS202">
        <v>0</v>
      </c>
      <c r="IK202">
        <v>0</v>
      </c>
    </row>
    <row r="203" spans="1:245" x14ac:dyDescent="0.2">
      <c r="A203">
        <v>18</v>
      </c>
      <c r="B203">
        <v>1</v>
      </c>
      <c r="C203">
        <v>350</v>
      </c>
      <c r="E203" t="s">
        <v>446</v>
      </c>
      <c r="F203" t="s">
        <v>89</v>
      </c>
      <c r="G203" t="s">
        <v>90</v>
      </c>
      <c r="H203" t="s">
        <v>40</v>
      </c>
      <c r="I203">
        <f>I202*J203</f>
        <v>0</v>
      </c>
      <c r="J203">
        <v>0</v>
      </c>
      <c r="K203">
        <v>0</v>
      </c>
      <c r="O203">
        <f>ROUND(CP203,2)</f>
        <v>0</v>
      </c>
      <c r="P203">
        <f>ROUND(CQ203*I203,2)</f>
        <v>0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 t="shared" si="237"/>
        <v>0</v>
      </c>
      <c r="U203">
        <f>ROUND(CV203*I203,7)</f>
        <v>0</v>
      </c>
      <c r="V203">
        <f>ROUND(CW203*I203,7)</f>
        <v>0</v>
      </c>
      <c r="W203">
        <f t="shared" si="238"/>
        <v>0</v>
      </c>
      <c r="X203">
        <f t="shared" si="239"/>
        <v>0</v>
      </c>
      <c r="Y203">
        <f t="shared" si="240"/>
        <v>0</v>
      </c>
      <c r="AA203">
        <v>48330150</v>
      </c>
      <c r="AB203">
        <f t="shared" si="241"/>
        <v>0</v>
      </c>
      <c r="AC203">
        <f>ROUND((ES203),6)</f>
        <v>0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 t="shared" si="242"/>
        <v>0</v>
      </c>
      <c r="AH203">
        <f>(EW203)</f>
        <v>0</v>
      </c>
      <c r="AI203">
        <f>(EX203)</f>
        <v>0</v>
      </c>
      <c r="AJ203">
        <f t="shared" si="243"/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33001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0</v>
      </c>
      <c r="CQ203">
        <f>ROUND(AL203*BC203,2)</f>
        <v>0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>AG203</f>
        <v>0</v>
      </c>
      <c r="CV203">
        <f>AH203</f>
        <v>0</v>
      </c>
      <c r="CW203">
        <f>AI203</f>
        <v>0</v>
      </c>
      <c r="CX203">
        <f>AJ203</f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40</v>
      </c>
      <c r="DW203" t="s">
        <v>40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46827587</v>
      </c>
      <c r="EF203">
        <v>2</v>
      </c>
      <c r="EG203" t="s">
        <v>23</v>
      </c>
      <c r="EH203">
        <v>27</v>
      </c>
      <c r="EI203" t="s">
        <v>24</v>
      </c>
      <c r="EJ203">
        <v>1</v>
      </c>
      <c r="EK203">
        <v>33001</v>
      </c>
      <c r="EL203" t="s">
        <v>24</v>
      </c>
      <c r="EM203" t="s">
        <v>25</v>
      </c>
      <c r="EO203" t="s">
        <v>3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1613753229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44"/>
        <v>0</v>
      </c>
      <c r="GM203">
        <f t="shared" si="245"/>
        <v>0</v>
      </c>
      <c r="GN203">
        <f t="shared" si="246"/>
        <v>0</v>
      </c>
      <c r="GO203">
        <f t="shared" si="247"/>
        <v>0</v>
      </c>
      <c r="GP203">
        <f t="shared" si="248"/>
        <v>0</v>
      </c>
      <c r="GR203">
        <v>0</v>
      </c>
      <c r="GS203">
        <v>3</v>
      </c>
      <c r="GT203">
        <v>0</v>
      </c>
      <c r="GU203" t="s">
        <v>3</v>
      </c>
      <c r="GV203">
        <f t="shared" si="249"/>
        <v>0</v>
      </c>
      <c r="GW203">
        <v>1</v>
      </c>
      <c r="GX203">
        <f t="shared" si="250"/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26</v>
      </c>
      <c r="HO203" t="s">
        <v>27</v>
      </c>
      <c r="HP203" t="s">
        <v>24</v>
      </c>
      <c r="HQ203" t="s">
        <v>24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C204">
        <f>ROW(SmtRes!A358)</f>
        <v>358</v>
      </c>
      <c r="D204">
        <f>ROW(EtalonRes!A358)</f>
        <v>358</v>
      </c>
      <c r="E204" t="s">
        <v>447</v>
      </c>
      <c r="F204" t="s">
        <v>448</v>
      </c>
      <c r="G204" t="s">
        <v>449</v>
      </c>
      <c r="H204" t="s">
        <v>450</v>
      </c>
      <c r="I204">
        <f>ROUND(((11+13.5)/100)*0,7)</f>
        <v>0</v>
      </c>
      <c r="J204">
        <v>0</v>
      </c>
      <c r="K204">
        <f>ROUND(((11+13.5)/100)*0,7)</f>
        <v>0</v>
      </c>
      <c r="O204">
        <f>ROUND(CP204,2)</f>
        <v>0</v>
      </c>
      <c r="P204">
        <f>SUMIF(SmtRes!AQ351:'SmtRes'!AQ358,"=1",SmtRes!DF351:'SmtRes'!DF358)</f>
        <v>0</v>
      </c>
      <c r="Q204">
        <f>SUMIF(SmtRes!AQ351:'SmtRes'!AQ358,"=1",SmtRes!DG351:'SmtRes'!DG358)</f>
        <v>0</v>
      </c>
      <c r="R204">
        <f>SUMIF(SmtRes!AQ351:'SmtRes'!AQ358,"=1",SmtRes!DH351:'SmtRes'!DH358)</f>
        <v>0</v>
      </c>
      <c r="S204">
        <f>SUMIF(SmtRes!AQ351:'SmtRes'!AQ358,"=1",SmtRes!DI351:'SmtRes'!DI358)</f>
        <v>0</v>
      </c>
      <c r="T204">
        <f t="shared" si="237"/>
        <v>0</v>
      </c>
      <c r="U204">
        <f>SUMIF(SmtRes!AQ351:'SmtRes'!AQ358,"=1",SmtRes!CV351:'SmtRes'!CV358)</f>
        <v>0</v>
      </c>
      <c r="V204">
        <f>SUMIF(SmtRes!AQ351:'SmtRes'!AQ358,"=1",SmtRes!CW351:'SmtRes'!CW358)</f>
        <v>0</v>
      </c>
      <c r="W204">
        <f t="shared" si="238"/>
        <v>0</v>
      </c>
      <c r="X204">
        <f t="shared" si="239"/>
        <v>0</v>
      </c>
      <c r="Y204">
        <f t="shared" si="240"/>
        <v>0</v>
      </c>
      <c r="AA204">
        <v>48330150</v>
      </c>
      <c r="AB204">
        <f t="shared" si="241"/>
        <v>13216.451999999999</v>
      </c>
      <c r="AC204">
        <f>ROUND((SUM(SmtRes!BQ351:'SmtRes'!BQ358)),6)</f>
        <v>3512.8389999999999</v>
      </c>
      <c r="AD204">
        <f>ROUND((((SUM(SmtRes!BR351:'SmtRes'!BR358))-(SUM(SmtRes!BS351:'SmtRes'!BS358)))+AE204),6)</f>
        <v>561.197</v>
      </c>
      <c r="AE204">
        <f>ROUND((SUM(SmtRes!BS351:'SmtRes'!BS358)),6)</f>
        <v>304.36</v>
      </c>
      <c r="AF204">
        <f>ROUND((SUM(SmtRes!BT351:'SmtRes'!BT358)),6)</f>
        <v>9142.4159999999993</v>
      </c>
      <c r="AG204">
        <f t="shared" si="242"/>
        <v>0</v>
      </c>
      <c r="AH204">
        <f>(SUM(SmtRes!BU351:'SmtRes'!BU358))</f>
        <v>14.4</v>
      </c>
      <c r="AI204">
        <f>(SUM(SmtRes!BV351:'SmtRes'!BV358))</f>
        <v>0.4</v>
      </c>
      <c r="AJ204">
        <f t="shared" si="243"/>
        <v>0</v>
      </c>
      <c r="AK204">
        <v>13520.812</v>
      </c>
      <c r="AL204">
        <v>3512.8389999999999</v>
      </c>
      <c r="AM204">
        <v>561.197</v>
      </c>
      <c r="AN204">
        <v>304.36</v>
      </c>
      <c r="AO204">
        <v>9142.4159999999993</v>
      </c>
      <c r="AP204">
        <v>0</v>
      </c>
      <c r="AQ204">
        <v>14.4</v>
      </c>
      <c r="AR204">
        <v>0.4</v>
      </c>
      <c r="AS204">
        <v>0</v>
      </c>
      <c r="AT204">
        <v>97</v>
      </c>
      <c r="AU204">
        <v>51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451</v>
      </c>
      <c r="BM204">
        <v>108001</v>
      </c>
      <c r="BN204">
        <v>33926398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(P204+Q204+S204+R204)</f>
        <v>0</v>
      </c>
      <c r="CQ204">
        <f>SUMIF(SmtRes!AQ351:'SmtRes'!AQ358,"=1",SmtRes!AA351:'SmtRes'!AA358)</f>
        <v>1303.97</v>
      </c>
      <c r="CR204">
        <f>SUMIF(SmtRes!AQ351:'SmtRes'!AQ358,"=1",SmtRes!AB351:'SmtRes'!AB358)</f>
        <v>2301.3599999999997</v>
      </c>
      <c r="CS204">
        <f>SUMIF(SmtRes!AQ351:'SmtRes'!AQ358,"=1",SmtRes!AC351:'SmtRes'!AC358)</f>
        <v>1521.8</v>
      </c>
      <c r="CT204">
        <f>SUMIF(SmtRes!AQ351:'SmtRes'!AQ358,"=1",SmtRes!AD351:'SmtRes'!AD358)</f>
        <v>634.89</v>
      </c>
      <c r="CU204">
        <f>AG204</f>
        <v>0</v>
      </c>
      <c r="CV204">
        <f>SUMIF(SmtRes!AQ351:'SmtRes'!AQ358,"=1",SmtRes!BU351:'SmtRes'!BU358)</f>
        <v>14.4</v>
      </c>
      <c r="CW204">
        <f>SUMIF(SmtRes!AQ351:'SmtRes'!AQ358,"=1",SmtRes!BV351:'SmtRes'!BV358)</f>
        <v>0.4</v>
      </c>
      <c r="CX204">
        <f>AJ204</f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450</v>
      </c>
      <c r="DW204" t="s">
        <v>450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46827410</v>
      </c>
      <c r="EF204">
        <v>3</v>
      </c>
      <c r="EG204" t="s">
        <v>48</v>
      </c>
      <c r="EH204">
        <v>0</v>
      </c>
      <c r="EI204" t="s">
        <v>3</v>
      </c>
      <c r="EJ204">
        <v>2</v>
      </c>
      <c r="EK204">
        <v>108001</v>
      </c>
      <c r="EL204" t="s">
        <v>49</v>
      </c>
      <c r="EM204" t="s">
        <v>50</v>
      </c>
      <c r="EO204" t="s">
        <v>3</v>
      </c>
      <c r="EQ204">
        <v>131072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14.4</v>
      </c>
      <c r="EX204">
        <v>0.4</v>
      </c>
      <c r="EY204">
        <v>0</v>
      </c>
      <c r="FQ204">
        <v>0</v>
      </c>
      <c r="FR204"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-858537851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44"/>
        <v>0</v>
      </c>
      <c r="GM204">
        <f t="shared" si="245"/>
        <v>0</v>
      </c>
      <c r="GN204">
        <f t="shared" si="246"/>
        <v>0</v>
      </c>
      <c r="GO204">
        <f t="shared" si="247"/>
        <v>0</v>
      </c>
      <c r="GP204">
        <f t="shared" si="248"/>
        <v>0</v>
      </c>
      <c r="GR204">
        <v>0</v>
      </c>
      <c r="GS204">
        <v>3</v>
      </c>
      <c r="GT204">
        <v>0</v>
      </c>
      <c r="GU204" t="s">
        <v>3</v>
      </c>
      <c r="GV204">
        <f t="shared" si="249"/>
        <v>0</v>
      </c>
      <c r="GW204">
        <v>1</v>
      </c>
      <c r="GX204">
        <f t="shared" si="250"/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52</v>
      </c>
      <c r="HO204" t="s">
        <v>53</v>
      </c>
      <c r="HP204" t="s">
        <v>49</v>
      </c>
      <c r="HQ204" t="s">
        <v>49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358</v>
      </c>
      <c r="E205" t="s">
        <v>452</v>
      </c>
      <c r="F205" t="s">
        <v>55</v>
      </c>
      <c r="G205" t="s">
        <v>56</v>
      </c>
      <c r="H205" t="s">
        <v>57</v>
      </c>
      <c r="I205">
        <f>J205</f>
        <v>2</v>
      </c>
      <c r="J205">
        <v>2</v>
      </c>
      <c r="K205">
        <v>2</v>
      </c>
      <c r="O205">
        <f>ROUND(P205,2)</f>
        <v>0</v>
      </c>
      <c r="P205">
        <f>ROUND(ROUND(ROUND(SUMIF(SmtRes!AQ351:'SmtRes'!AQ358,"=1",SmtRes!CU351:'SmtRes'!CU358),2),2)*I205/100,2)</f>
        <v>0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237"/>
        <v>0</v>
      </c>
      <c r="U205">
        <f>ROUND(CV205*I205,7)</f>
        <v>0</v>
      </c>
      <c r="V205">
        <f>ROUND(CW205*I205,7)</f>
        <v>0</v>
      </c>
      <c r="W205">
        <f t="shared" si="238"/>
        <v>0</v>
      </c>
      <c r="X205">
        <f t="shared" si="239"/>
        <v>0</v>
      </c>
      <c r="Y205">
        <f t="shared" si="240"/>
        <v>0</v>
      </c>
      <c r="AA205">
        <v>48330150</v>
      </c>
      <c r="AB205">
        <f t="shared" si="241"/>
        <v>0</v>
      </c>
      <c r="AC205">
        <f>ROUND((ES205),6)</f>
        <v>0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242"/>
        <v>0</v>
      </c>
      <c r="AH205">
        <f>(EW205)</f>
        <v>0</v>
      </c>
      <c r="AI205">
        <f>(EX205)</f>
        <v>0</v>
      </c>
      <c r="AJ205">
        <f t="shared" si="243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108001</v>
      </c>
      <c r="BN205">
        <v>0</v>
      </c>
      <c r="BO205" t="s">
        <v>3</v>
      </c>
      <c r="BP205">
        <v>0</v>
      </c>
      <c r="BQ205">
        <v>3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0</f>
        <v>0</v>
      </c>
      <c r="CQ205">
        <f>0</f>
        <v>0</v>
      </c>
      <c r="CR205">
        <f>0</f>
        <v>0</v>
      </c>
      <c r="CS205">
        <f>0</f>
        <v>0</v>
      </c>
      <c r="CT205">
        <f>0</f>
        <v>0</v>
      </c>
      <c r="CU205">
        <f>0</f>
        <v>0</v>
      </c>
      <c r="CV205">
        <f>0</f>
        <v>0</v>
      </c>
      <c r="CW205">
        <f>0</f>
        <v>0</v>
      </c>
      <c r="CX205">
        <f>0</f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57</v>
      </c>
      <c r="DW205" t="s">
        <v>57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46827410</v>
      </c>
      <c r="EF205">
        <v>3</v>
      </c>
      <c r="EG205" t="s">
        <v>48</v>
      </c>
      <c r="EH205">
        <v>0</v>
      </c>
      <c r="EI205" t="s">
        <v>3</v>
      </c>
      <c r="EJ205">
        <v>2</v>
      </c>
      <c r="EK205">
        <v>108001</v>
      </c>
      <c r="EL205" t="s">
        <v>49</v>
      </c>
      <c r="EM205" t="s">
        <v>50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274903907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244"/>
        <v>0</v>
      </c>
      <c r="GM205">
        <f t="shared" si="245"/>
        <v>0</v>
      </c>
      <c r="GN205">
        <f t="shared" si="246"/>
        <v>0</v>
      </c>
      <c r="GO205">
        <f t="shared" si="247"/>
        <v>0</v>
      </c>
      <c r="GP205">
        <f t="shared" si="248"/>
        <v>0</v>
      </c>
      <c r="GR205">
        <v>0</v>
      </c>
      <c r="GS205">
        <v>3</v>
      </c>
      <c r="GT205">
        <v>0</v>
      </c>
      <c r="GU205" t="s">
        <v>3</v>
      </c>
      <c r="GV205">
        <f t="shared" si="249"/>
        <v>0</v>
      </c>
      <c r="GW205">
        <v>1</v>
      </c>
      <c r="GX205">
        <f t="shared" si="250"/>
        <v>0</v>
      </c>
      <c r="HA205">
        <v>0</v>
      </c>
      <c r="HB205">
        <v>0</v>
      </c>
      <c r="HC205">
        <f>0</f>
        <v>0</v>
      </c>
      <c r="HE205" t="s">
        <v>3</v>
      </c>
      <c r="HF205" t="s">
        <v>3</v>
      </c>
      <c r="HM205" t="s">
        <v>3</v>
      </c>
      <c r="HN205" t="s">
        <v>52</v>
      </c>
      <c r="HO205" t="s">
        <v>53</v>
      </c>
      <c r="HP205" t="s">
        <v>49</v>
      </c>
      <c r="HQ205" t="s">
        <v>49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C206">
        <f>ROW(SmtRes!A367)</f>
        <v>367</v>
      </c>
      <c r="D206">
        <f>ROW(EtalonRes!A367)</f>
        <v>367</v>
      </c>
      <c r="E206" t="s">
        <v>453</v>
      </c>
      <c r="F206" t="s">
        <v>454</v>
      </c>
      <c r="G206" t="s">
        <v>455</v>
      </c>
      <c r="H206" t="s">
        <v>450</v>
      </c>
      <c r="I206">
        <f>ROUND(18/100*0,7)</f>
        <v>0</v>
      </c>
      <c r="J206">
        <v>0</v>
      </c>
      <c r="K206">
        <f>ROUND(18/100*0,7)</f>
        <v>0</v>
      </c>
      <c r="O206">
        <f>ROUND(CP206,2)</f>
        <v>0</v>
      </c>
      <c r="P206">
        <f>SUMIF(SmtRes!AQ359:'SmtRes'!AQ367,"=1",SmtRes!DF359:'SmtRes'!DF367)</f>
        <v>0</v>
      </c>
      <c r="Q206">
        <f>SUMIF(SmtRes!AQ359:'SmtRes'!AQ367,"=1",SmtRes!DG359:'SmtRes'!DG367)</f>
        <v>0</v>
      </c>
      <c r="R206">
        <f>SUMIF(SmtRes!AQ359:'SmtRes'!AQ367,"=1",SmtRes!DH359:'SmtRes'!DH367)</f>
        <v>0</v>
      </c>
      <c r="S206">
        <f>SUMIF(SmtRes!AQ359:'SmtRes'!AQ367,"=1",SmtRes!DI359:'SmtRes'!DI367)</f>
        <v>0</v>
      </c>
      <c r="T206">
        <f t="shared" si="237"/>
        <v>0</v>
      </c>
      <c r="U206">
        <f>SUMIF(SmtRes!AQ359:'SmtRes'!AQ367,"=1",SmtRes!CV359:'SmtRes'!CV367)</f>
        <v>0</v>
      </c>
      <c r="V206">
        <f>SUMIF(SmtRes!AQ359:'SmtRes'!AQ367,"=1",SmtRes!CW359:'SmtRes'!CW367)</f>
        <v>0</v>
      </c>
      <c r="W206">
        <f t="shared" si="238"/>
        <v>0</v>
      </c>
      <c r="X206">
        <f t="shared" si="239"/>
        <v>0</v>
      </c>
      <c r="Y206">
        <f t="shared" si="240"/>
        <v>0</v>
      </c>
      <c r="AA206">
        <v>48330150</v>
      </c>
      <c r="AB206">
        <f t="shared" si="241"/>
        <v>11453.746999999999</v>
      </c>
      <c r="AC206">
        <f>ROUND((0),6)</f>
        <v>0</v>
      </c>
      <c r="AD206">
        <f>ROUND((((SUM(SmtRes!BR359:'SmtRes'!BR367))-(SUM(SmtRes!BS359:'SmtRes'!BS367)))+AE206),6)</f>
        <v>343.17200000000003</v>
      </c>
      <c r="AE206">
        <f>ROUND((SUM(SmtRes!BS359:'SmtRes'!BS367)),6)</f>
        <v>152.18</v>
      </c>
      <c r="AF206">
        <f>ROUND((SUM(SmtRes!BT359:'SmtRes'!BT367)),6)</f>
        <v>11110.575000000001</v>
      </c>
      <c r="AG206">
        <f t="shared" si="242"/>
        <v>0</v>
      </c>
      <c r="AH206">
        <f>(SUM(SmtRes!BU359:'SmtRes'!BU367))</f>
        <v>17.5</v>
      </c>
      <c r="AI206">
        <f>(SUM(SmtRes!BV359:'SmtRes'!BV367))</f>
        <v>0.2</v>
      </c>
      <c r="AJ206">
        <f t="shared" si="243"/>
        <v>0</v>
      </c>
      <c r="AK206">
        <v>13853.64</v>
      </c>
      <c r="AL206">
        <v>2247.7129999999997</v>
      </c>
      <c r="AM206">
        <v>343.17200000000003</v>
      </c>
      <c r="AN206">
        <v>152.18</v>
      </c>
      <c r="AO206">
        <v>11110.574999999999</v>
      </c>
      <c r="AP206">
        <v>0</v>
      </c>
      <c r="AQ206">
        <v>17.5</v>
      </c>
      <c r="AR206">
        <v>0.2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456</v>
      </c>
      <c r="BM206">
        <v>108001</v>
      </c>
      <c r="BN206">
        <v>33926398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(P206+Q206+S206+R206)</f>
        <v>0</v>
      </c>
      <c r="CQ206">
        <f>SUMIF(SmtRes!AQ359:'SmtRes'!AQ367,"=1",SmtRes!AA359:'SmtRes'!AA367)</f>
        <v>55363.91</v>
      </c>
      <c r="CR206">
        <f>SUMIF(SmtRes!AQ359:'SmtRes'!AQ367,"=1",SmtRes!AB359:'SmtRes'!AB367)</f>
        <v>2301.3599999999997</v>
      </c>
      <c r="CS206">
        <f>SUMIF(SmtRes!AQ359:'SmtRes'!AQ367,"=1",SmtRes!AC359:'SmtRes'!AC367)</f>
        <v>1521.8</v>
      </c>
      <c r="CT206">
        <f>SUMIF(SmtRes!AQ359:'SmtRes'!AQ367,"=1",SmtRes!AD359:'SmtRes'!AD367)</f>
        <v>634.89</v>
      </c>
      <c r="CU206">
        <f>AG206</f>
        <v>0</v>
      </c>
      <c r="CV206">
        <f>SUMIF(SmtRes!AQ359:'SmtRes'!AQ367,"=1",SmtRes!BU359:'SmtRes'!BU367)</f>
        <v>17.5</v>
      </c>
      <c r="CW206">
        <f>SUMIF(SmtRes!AQ359:'SmtRes'!AQ367,"=1",SmtRes!BV359:'SmtRes'!BV367)</f>
        <v>0.2</v>
      </c>
      <c r="CX206">
        <f>AJ206</f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34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450</v>
      </c>
      <c r="DW206" t="s">
        <v>450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46827410</v>
      </c>
      <c r="EF206">
        <v>3</v>
      </c>
      <c r="EG206" t="s">
        <v>48</v>
      </c>
      <c r="EH206">
        <v>0</v>
      </c>
      <c r="EI206" t="s">
        <v>3</v>
      </c>
      <c r="EJ206">
        <v>2</v>
      </c>
      <c r="EK206">
        <v>108001</v>
      </c>
      <c r="EL206" t="s">
        <v>49</v>
      </c>
      <c r="EM206" t="s">
        <v>50</v>
      </c>
      <c r="EO206" t="s">
        <v>3</v>
      </c>
      <c r="EQ206">
        <v>1179648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17.5</v>
      </c>
      <c r="EX206">
        <v>0.2</v>
      </c>
      <c r="EY206">
        <v>0</v>
      </c>
      <c r="FQ206">
        <v>0</v>
      </c>
      <c r="FR206">
        <v>0</v>
      </c>
      <c r="FS206">
        <v>0</v>
      </c>
      <c r="FX206">
        <v>97</v>
      </c>
      <c r="FY206">
        <v>51</v>
      </c>
      <c r="GA206" t="s">
        <v>3</v>
      </c>
      <c r="GD206">
        <v>1</v>
      </c>
      <c r="GF206">
        <v>367185517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44"/>
        <v>0</v>
      </c>
      <c r="GM206">
        <f t="shared" si="245"/>
        <v>0</v>
      </c>
      <c r="GN206">
        <f t="shared" si="246"/>
        <v>0</v>
      </c>
      <c r="GO206">
        <f t="shared" si="247"/>
        <v>0</v>
      </c>
      <c r="GP206">
        <f t="shared" si="248"/>
        <v>0</v>
      </c>
      <c r="GR206">
        <v>0</v>
      </c>
      <c r="GS206">
        <v>3</v>
      </c>
      <c r="GT206">
        <v>0</v>
      </c>
      <c r="GU206" t="s">
        <v>3</v>
      </c>
      <c r="GV206">
        <f t="shared" si="249"/>
        <v>0</v>
      </c>
      <c r="GW206">
        <v>1</v>
      </c>
      <c r="GX206">
        <f t="shared" si="250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52</v>
      </c>
      <c r="HO206" t="s">
        <v>53</v>
      </c>
      <c r="HP206" t="s">
        <v>49</v>
      </c>
      <c r="HQ206" t="s">
        <v>49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367</v>
      </c>
      <c r="E207" t="s">
        <v>457</v>
      </c>
      <c r="F207" t="s">
        <v>55</v>
      </c>
      <c r="G207" t="s">
        <v>56</v>
      </c>
      <c r="H207" t="s">
        <v>57</v>
      </c>
      <c r="I207">
        <f>J207</f>
        <v>2</v>
      </c>
      <c r="J207">
        <v>2</v>
      </c>
      <c r="K207">
        <v>2</v>
      </c>
      <c r="O207">
        <f>ROUND(P207,2)</f>
        <v>0</v>
      </c>
      <c r="P207">
        <f>ROUND(ROUND(ROUND(SUMIF(SmtRes!AQ359:'SmtRes'!AQ367,"=1",SmtRes!CU359:'SmtRes'!CU367),2),2)*I207/100,2)</f>
        <v>0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237"/>
        <v>0</v>
      </c>
      <c r="U207">
        <f>ROUND(CV207*I207,7)</f>
        <v>0</v>
      </c>
      <c r="V207">
        <f>ROUND(CW207*I207,7)</f>
        <v>0</v>
      </c>
      <c r="W207">
        <f t="shared" si="238"/>
        <v>0</v>
      </c>
      <c r="X207">
        <f t="shared" si="239"/>
        <v>0</v>
      </c>
      <c r="Y207">
        <f t="shared" si="240"/>
        <v>0</v>
      </c>
      <c r="AA207">
        <v>48330150</v>
      </c>
      <c r="AB207">
        <f t="shared" si="241"/>
        <v>0</v>
      </c>
      <c r="AC207">
        <f>ROUND((ES207),6)</f>
        <v>0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242"/>
        <v>0</v>
      </c>
      <c r="AH207">
        <f>(EW207)</f>
        <v>0</v>
      </c>
      <c r="AI207">
        <f>(EX207)</f>
        <v>0</v>
      </c>
      <c r="AJ207">
        <f t="shared" si="243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108001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0</f>
        <v>0</v>
      </c>
      <c r="CQ207">
        <f>0</f>
        <v>0</v>
      </c>
      <c r="CR207">
        <f>0</f>
        <v>0</v>
      </c>
      <c r="CS207">
        <f>0</f>
        <v>0</v>
      </c>
      <c r="CT207">
        <f>0</f>
        <v>0</v>
      </c>
      <c r="CU207">
        <f>0</f>
        <v>0</v>
      </c>
      <c r="CV207">
        <f>0</f>
        <v>0</v>
      </c>
      <c r="CW207">
        <f>0</f>
        <v>0</v>
      </c>
      <c r="CX207">
        <f>0</f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57</v>
      </c>
      <c r="DW207" t="s">
        <v>57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46827410</v>
      </c>
      <c r="EF207">
        <v>3</v>
      </c>
      <c r="EG207" t="s">
        <v>48</v>
      </c>
      <c r="EH207">
        <v>0</v>
      </c>
      <c r="EI207" t="s">
        <v>3</v>
      </c>
      <c r="EJ207">
        <v>2</v>
      </c>
      <c r="EK207">
        <v>108001</v>
      </c>
      <c r="EL207" t="s">
        <v>49</v>
      </c>
      <c r="EM207" t="s">
        <v>50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274903907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44"/>
        <v>0</v>
      </c>
      <c r="GM207">
        <f t="shared" si="245"/>
        <v>0</v>
      </c>
      <c r="GN207">
        <f t="shared" si="246"/>
        <v>0</v>
      </c>
      <c r="GO207">
        <f t="shared" si="247"/>
        <v>0</v>
      </c>
      <c r="GP207">
        <f t="shared" si="248"/>
        <v>0</v>
      </c>
      <c r="GR207">
        <v>0</v>
      </c>
      <c r="GS207">
        <v>3</v>
      </c>
      <c r="GT207">
        <v>0</v>
      </c>
      <c r="GU207" t="s">
        <v>3</v>
      </c>
      <c r="GV207">
        <f t="shared" si="249"/>
        <v>0</v>
      </c>
      <c r="GW207">
        <v>1</v>
      </c>
      <c r="GX207">
        <f t="shared" si="250"/>
        <v>0</v>
      </c>
      <c r="HA207">
        <v>0</v>
      </c>
      <c r="HB207">
        <v>0</v>
      </c>
      <c r="HC207">
        <f>0</f>
        <v>0</v>
      </c>
      <c r="HE207" t="s">
        <v>3</v>
      </c>
      <c r="HF207" t="s">
        <v>3</v>
      </c>
      <c r="HM207" t="s">
        <v>3</v>
      </c>
      <c r="HN207" t="s">
        <v>52</v>
      </c>
      <c r="HO207" t="s">
        <v>53</v>
      </c>
      <c r="HP207" t="s">
        <v>49</v>
      </c>
      <c r="HQ207" t="s">
        <v>49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C208">
        <f>ROW(SmtRes!A376)</f>
        <v>376</v>
      </c>
      <c r="D208">
        <f>ROW(EtalonRes!A376)</f>
        <v>376</v>
      </c>
      <c r="E208" t="s">
        <v>458</v>
      </c>
      <c r="F208" t="s">
        <v>459</v>
      </c>
      <c r="G208" t="s">
        <v>460</v>
      </c>
      <c r="H208" t="s">
        <v>450</v>
      </c>
      <c r="I208">
        <f>ROUND(80/100*0,7)</f>
        <v>0</v>
      </c>
      <c r="J208">
        <v>0</v>
      </c>
      <c r="K208">
        <f>ROUND(80/100*0,7)</f>
        <v>0</v>
      </c>
      <c r="O208">
        <f>ROUND(CP208,2)</f>
        <v>0</v>
      </c>
      <c r="P208">
        <f>SUMIF(SmtRes!AQ368:'SmtRes'!AQ376,"=1",SmtRes!DF368:'SmtRes'!DF376)</f>
        <v>0</v>
      </c>
      <c r="Q208">
        <f>SUMIF(SmtRes!AQ368:'SmtRes'!AQ376,"=1",SmtRes!DG368:'SmtRes'!DG376)</f>
        <v>0</v>
      </c>
      <c r="R208">
        <f>SUMIF(SmtRes!AQ368:'SmtRes'!AQ376,"=1",SmtRes!DH368:'SmtRes'!DH376)</f>
        <v>0</v>
      </c>
      <c r="S208">
        <f>SUMIF(SmtRes!AQ368:'SmtRes'!AQ376,"=1",SmtRes!DI368:'SmtRes'!DI376)</f>
        <v>0</v>
      </c>
      <c r="T208">
        <f t="shared" si="237"/>
        <v>0</v>
      </c>
      <c r="U208">
        <f>SUMIF(SmtRes!AQ368:'SmtRes'!AQ376,"=1",SmtRes!CV368:'SmtRes'!CV376)</f>
        <v>0</v>
      </c>
      <c r="V208">
        <f>SUMIF(SmtRes!AQ368:'SmtRes'!AQ376,"=1",SmtRes!CW368:'SmtRes'!CW376)</f>
        <v>0</v>
      </c>
      <c r="W208">
        <f t="shared" si="238"/>
        <v>0</v>
      </c>
      <c r="X208">
        <f t="shared" si="239"/>
        <v>0</v>
      </c>
      <c r="Y208">
        <f t="shared" si="240"/>
        <v>0</v>
      </c>
      <c r="AA208">
        <v>48330150</v>
      </c>
      <c r="AB208">
        <f t="shared" si="241"/>
        <v>14965.9987</v>
      </c>
      <c r="AC208">
        <f>ROUND((SUM(SmtRes!BQ368:'SmtRes'!BQ376)),6)</f>
        <v>2583.433</v>
      </c>
      <c r="AD208">
        <f>ROUND((((SUM(SmtRes!BR368:'SmtRes'!BR376))-(SUM(SmtRes!BS368:'SmtRes'!BS376)))+AE208),6)</f>
        <v>637.10069999999996</v>
      </c>
      <c r="AE208">
        <f>ROUND((SUM(SmtRes!BS368:'SmtRes'!BS376)),6)</f>
        <v>350.01400000000001</v>
      </c>
      <c r="AF208">
        <f>ROUND((SUM(SmtRes!BT368:'SmtRes'!BT376)),6)</f>
        <v>11745.465</v>
      </c>
      <c r="AG208">
        <f t="shared" si="242"/>
        <v>0</v>
      </c>
      <c r="AH208">
        <f>(SUM(SmtRes!BU368:'SmtRes'!BU376))</f>
        <v>18.5</v>
      </c>
      <c r="AI208">
        <f>(SUM(SmtRes!BV368:'SmtRes'!BV376))</f>
        <v>0.46</v>
      </c>
      <c r="AJ208">
        <f t="shared" si="243"/>
        <v>0</v>
      </c>
      <c r="AK208">
        <v>15316.012699999999</v>
      </c>
      <c r="AL208">
        <v>2583.433</v>
      </c>
      <c r="AM208">
        <v>637.10070000000007</v>
      </c>
      <c r="AN208">
        <v>350.01400000000001</v>
      </c>
      <c r="AO208">
        <v>11745.465</v>
      </c>
      <c r="AP208">
        <v>0</v>
      </c>
      <c r="AQ208">
        <v>18.5</v>
      </c>
      <c r="AR208">
        <v>0.46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461</v>
      </c>
      <c r="BM208">
        <v>108001</v>
      </c>
      <c r="BN208">
        <v>33926398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0</v>
      </c>
      <c r="CQ208">
        <f>SUMIF(SmtRes!AQ368:'SmtRes'!AQ376,"=1",SmtRes!AA368:'SmtRes'!AA376)</f>
        <v>55363.91</v>
      </c>
      <c r="CR208">
        <f>SUMIF(SmtRes!AQ368:'SmtRes'!AQ376,"=1",SmtRes!AB368:'SmtRes'!AB376)</f>
        <v>2301.3599999999997</v>
      </c>
      <c r="CS208">
        <f>SUMIF(SmtRes!AQ368:'SmtRes'!AQ376,"=1",SmtRes!AC368:'SmtRes'!AC376)</f>
        <v>1521.8</v>
      </c>
      <c r="CT208">
        <f>SUMIF(SmtRes!AQ368:'SmtRes'!AQ376,"=1",SmtRes!AD368:'SmtRes'!AD376)</f>
        <v>634.89</v>
      </c>
      <c r="CU208">
        <f>AG208</f>
        <v>0</v>
      </c>
      <c r="CV208">
        <f>SUMIF(SmtRes!AQ368:'SmtRes'!AQ376,"=1",SmtRes!BU368:'SmtRes'!BU376)</f>
        <v>18.5</v>
      </c>
      <c r="CW208">
        <f>SUMIF(SmtRes!AQ368:'SmtRes'!AQ376,"=1",SmtRes!BV368:'SmtRes'!BV376)</f>
        <v>0.46</v>
      </c>
      <c r="CX208">
        <f>AJ208</f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450</v>
      </c>
      <c r="DW208" t="s">
        <v>450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46827410</v>
      </c>
      <c r="EF208">
        <v>3</v>
      </c>
      <c r="EG208" t="s">
        <v>48</v>
      </c>
      <c r="EH208">
        <v>0</v>
      </c>
      <c r="EI208" t="s">
        <v>3</v>
      </c>
      <c r="EJ208">
        <v>2</v>
      </c>
      <c r="EK208">
        <v>108001</v>
      </c>
      <c r="EL208" t="s">
        <v>49</v>
      </c>
      <c r="EM208" t="s">
        <v>50</v>
      </c>
      <c r="EO208" t="s">
        <v>3</v>
      </c>
      <c r="EQ208">
        <v>1179648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18.5</v>
      </c>
      <c r="EX208">
        <v>0.46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-180241208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44"/>
        <v>0</v>
      </c>
      <c r="GM208">
        <f t="shared" si="245"/>
        <v>0</v>
      </c>
      <c r="GN208">
        <f t="shared" si="246"/>
        <v>0</v>
      </c>
      <c r="GO208">
        <f t="shared" si="247"/>
        <v>0</v>
      </c>
      <c r="GP208">
        <f t="shared" si="248"/>
        <v>0</v>
      </c>
      <c r="GR208">
        <v>0</v>
      </c>
      <c r="GS208">
        <v>3</v>
      </c>
      <c r="GT208">
        <v>0</v>
      </c>
      <c r="GU208" t="s">
        <v>3</v>
      </c>
      <c r="GV208">
        <f t="shared" si="249"/>
        <v>0</v>
      </c>
      <c r="GW208">
        <v>1</v>
      </c>
      <c r="GX208">
        <f t="shared" si="250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52</v>
      </c>
      <c r="HO208" t="s">
        <v>53</v>
      </c>
      <c r="HP208" t="s">
        <v>49</v>
      </c>
      <c r="HQ208" t="s">
        <v>49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376</v>
      </c>
      <c r="E209" t="s">
        <v>462</v>
      </c>
      <c r="F209" t="s">
        <v>55</v>
      </c>
      <c r="G209" t="s">
        <v>56</v>
      </c>
      <c r="H209" t="s">
        <v>57</v>
      </c>
      <c r="I209">
        <f>J209</f>
        <v>2</v>
      </c>
      <c r="J209">
        <v>2</v>
      </c>
      <c r="K209">
        <v>2</v>
      </c>
      <c r="O209">
        <f>ROUND(P209,2)</f>
        <v>0</v>
      </c>
      <c r="P209">
        <f>ROUND(ROUND(ROUND(SUMIF(SmtRes!AQ368:'SmtRes'!AQ376,"=1",SmtRes!CU368:'SmtRes'!CU376),2),2)*I209/100,2)</f>
        <v>0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237"/>
        <v>0</v>
      </c>
      <c r="U209">
        <f>ROUND(CV209*I209,7)</f>
        <v>0</v>
      </c>
      <c r="V209">
        <f>ROUND(CW209*I209,7)</f>
        <v>0</v>
      </c>
      <c r="W209">
        <f t="shared" si="238"/>
        <v>0</v>
      </c>
      <c r="X209">
        <f t="shared" si="239"/>
        <v>0</v>
      </c>
      <c r="Y209">
        <f t="shared" si="240"/>
        <v>0</v>
      </c>
      <c r="AA209">
        <v>48330150</v>
      </c>
      <c r="AB209">
        <f t="shared" si="241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242"/>
        <v>0</v>
      </c>
      <c r="AH209">
        <f>(EW209)</f>
        <v>0</v>
      </c>
      <c r="AI209">
        <f>(EX209)</f>
        <v>0</v>
      </c>
      <c r="AJ209">
        <f t="shared" si="243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3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0</f>
        <v>0</v>
      </c>
      <c r="CQ209">
        <f>0</f>
        <v>0</v>
      </c>
      <c r="CR209">
        <f>0</f>
        <v>0</v>
      </c>
      <c r="CS209">
        <f>0</f>
        <v>0</v>
      </c>
      <c r="CT209">
        <f>0</f>
        <v>0</v>
      </c>
      <c r="CU209">
        <f>0</f>
        <v>0</v>
      </c>
      <c r="CV209">
        <f>0</f>
        <v>0</v>
      </c>
      <c r="CW209">
        <f>0</f>
        <v>0</v>
      </c>
      <c r="CX209">
        <f>0</f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57</v>
      </c>
      <c r="DW209" t="s">
        <v>57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46827410</v>
      </c>
      <c r="EF209">
        <v>3</v>
      </c>
      <c r="EG209" t="s">
        <v>48</v>
      </c>
      <c r="EH209">
        <v>0</v>
      </c>
      <c r="EI209" t="s">
        <v>3</v>
      </c>
      <c r="EJ209">
        <v>2</v>
      </c>
      <c r="EK209">
        <v>108001</v>
      </c>
      <c r="EL209" t="s">
        <v>49</v>
      </c>
      <c r="EM209" t="s">
        <v>50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274903907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44"/>
        <v>0</v>
      </c>
      <c r="GM209">
        <f t="shared" si="245"/>
        <v>0</v>
      </c>
      <c r="GN209">
        <f t="shared" si="246"/>
        <v>0</v>
      </c>
      <c r="GO209">
        <f t="shared" si="247"/>
        <v>0</v>
      </c>
      <c r="GP209">
        <f t="shared" si="248"/>
        <v>0</v>
      </c>
      <c r="GR209">
        <v>0</v>
      </c>
      <c r="GS209">
        <v>3</v>
      </c>
      <c r="GT209">
        <v>0</v>
      </c>
      <c r="GU209" t="s">
        <v>3</v>
      </c>
      <c r="GV209">
        <f t="shared" si="249"/>
        <v>0</v>
      </c>
      <c r="GW209">
        <v>1</v>
      </c>
      <c r="GX209">
        <f t="shared" si="250"/>
        <v>0</v>
      </c>
      <c r="HA209">
        <v>0</v>
      </c>
      <c r="HB209">
        <v>0</v>
      </c>
      <c r="HC209">
        <f>0</f>
        <v>0</v>
      </c>
      <c r="HE209" t="s">
        <v>3</v>
      </c>
      <c r="HF209" t="s">
        <v>3</v>
      </c>
      <c r="HM209" t="s">
        <v>3</v>
      </c>
      <c r="HN209" t="s">
        <v>52</v>
      </c>
      <c r="HO209" t="s">
        <v>53</v>
      </c>
      <c r="HP209" t="s">
        <v>49</v>
      </c>
      <c r="HQ209" t="s">
        <v>49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C210">
        <f>ROW(SmtRes!A385)</f>
        <v>385</v>
      </c>
      <c r="D210">
        <f>ROW(EtalonRes!A385)</f>
        <v>385</v>
      </c>
      <c r="E210" t="s">
        <v>463</v>
      </c>
      <c r="F210" t="s">
        <v>464</v>
      </c>
      <c r="G210" t="s">
        <v>465</v>
      </c>
      <c r="H210" t="s">
        <v>44</v>
      </c>
      <c r="I210">
        <f>ROUND((6+6)/100,7)</f>
        <v>0.12</v>
      </c>
      <c r="J210">
        <v>0</v>
      </c>
      <c r="K210">
        <f>ROUND((6+6)/100,7)</f>
        <v>0.12</v>
      </c>
      <c r="O210">
        <f>ROUND(CP210,2)</f>
        <v>3417.49</v>
      </c>
      <c r="P210">
        <f>SUMIF(SmtRes!AQ377:'SmtRes'!AQ385,"=1",SmtRes!DF377:'SmtRes'!DF385)</f>
        <v>0</v>
      </c>
      <c r="Q210">
        <f>SUMIF(SmtRes!AQ377:'SmtRes'!AQ385,"=1",SmtRes!DG377:'SmtRes'!DG385)</f>
        <v>27.91</v>
      </c>
      <c r="R210">
        <f>SUMIF(SmtRes!AQ377:'SmtRes'!AQ385,"=1",SmtRes!DH377:'SmtRes'!DH385)</f>
        <v>18.260000000000002</v>
      </c>
      <c r="S210">
        <f>SUMIF(SmtRes!AQ377:'SmtRes'!AQ385,"=1",SmtRes!DI377:'SmtRes'!DI385)</f>
        <v>3371.32</v>
      </c>
      <c r="T210">
        <f t="shared" si="237"/>
        <v>0</v>
      </c>
      <c r="U210">
        <f>SUMIF(SmtRes!AQ377:'SmtRes'!AQ385,"=1",SmtRes!CV377:'SmtRes'!CV385)</f>
        <v>5.1912000000000003</v>
      </c>
      <c r="V210">
        <f>SUMIF(SmtRes!AQ377:'SmtRes'!AQ385,"=1",SmtRes!CW377:'SmtRes'!CW385)</f>
        <v>2.4E-2</v>
      </c>
      <c r="W210">
        <f t="shared" si="238"/>
        <v>0</v>
      </c>
      <c r="X210">
        <f t="shared" si="239"/>
        <v>3287.89</v>
      </c>
      <c r="Y210">
        <f t="shared" si="240"/>
        <v>1728.69</v>
      </c>
      <c r="AA210">
        <v>48330150</v>
      </c>
      <c r="AB210">
        <f t="shared" si="241"/>
        <v>28326.9</v>
      </c>
      <c r="AC210">
        <f>ROUND((0),6)</f>
        <v>0</v>
      </c>
      <c r="AD210">
        <f>ROUND((((SUM(SmtRes!BR377:'SmtRes'!BR385))-(SUM(SmtRes!BS377:'SmtRes'!BS385)))+AE210),6)</f>
        <v>232.5582</v>
      </c>
      <c r="AE210">
        <f>ROUND((SUM(SmtRes!BS377:'SmtRes'!BS385)),6)</f>
        <v>152.18</v>
      </c>
      <c r="AF210">
        <f>ROUND((SUM(SmtRes!BT377:'SmtRes'!BT385)),6)</f>
        <v>28094.341799999998</v>
      </c>
      <c r="AG210">
        <f t="shared" si="242"/>
        <v>0</v>
      </c>
      <c r="AH210">
        <f>(SUM(SmtRes!BU377:'SmtRes'!BU385))</f>
        <v>43.260000000000005</v>
      </c>
      <c r="AI210">
        <f>(SUM(SmtRes!BV377:'SmtRes'!BV385))</f>
        <v>0.2</v>
      </c>
      <c r="AJ210">
        <f t="shared" si="243"/>
        <v>0</v>
      </c>
      <c r="AK210">
        <v>28330.529750000002</v>
      </c>
      <c r="AL210">
        <v>1189.2755500000001</v>
      </c>
      <c r="AM210">
        <v>232.55820000000003</v>
      </c>
      <c r="AN210">
        <v>152.18</v>
      </c>
      <c r="AO210">
        <v>26756.516</v>
      </c>
      <c r="AP210">
        <v>0</v>
      </c>
      <c r="AQ210">
        <v>41.2</v>
      </c>
      <c r="AR210">
        <v>0.2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466</v>
      </c>
      <c r="BM210">
        <v>108001</v>
      </c>
      <c r="BN210">
        <v>33926398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467</v>
      </c>
      <c r="CO210">
        <v>0</v>
      </c>
      <c r="CP210">
        <f>(P210+Q210+S210+R210)</f>
        <v>3417.4900000000002</v>
      </c>
      <c r="CQ210">
        <f>SUMIF(SmtRes!AQ377:'SmtRes'!AQ385,"=1",SmtRes!AA377:'SmtRes'!AA385)</f>
        <v>60201.02</v>
      </c>
      <c r="CR210">
        <f>SUMIF(SmtRes!AQ377:'SmtRes'!AQ385,"=1",SmtRes!AB377:'SmtRes'!AB385)</f>
        <v>2301.3599999999997</v>
      </c>
      <c r="CS210">
        <f>SUMIF(SmtRes!AQ377:'SmtRes'!AQ385,"=1",SmtRes!AC377:'SmtRes'!AC385)</f>
        <v>1521.8</v>
      </c>
      <c r="CT210">
        <f>SUMIF(SmtRes!AQ377:'SmtRes'!AQ385,"=1",SmtRes!AD377:'SmtRes'!AD385)</f>
        <v>649.42999999999995</v>
      </c>
      <c r="CU210">
        <f>AG210</f>
        <v>0</v>
      </c>
      <c r="CV210">
        <f>SUMIF(SmtRes!AQ377:'SmtRes'!AQ385,"=1",SmtRes!BU377:'SmtRes'!BU385)</f>
        <v>43.260000000000005</v>
      </c>
      <c r="CW210">
        <f>SUMIF(SmtRes!AQ377:'SmtRes'!AQ385,"=1",SmtRes!BV377:'SmtRes'!BV385)</f>
        <v>0.2</v>
      </c>
      <c r="CX210">
        <f>AJ210</f>
        <v>0</v>
      </c>
      <c r="CY210">
        <f>(((S210+R210)*AT210)/100)</f>
        <v>3287.8926000000001</v>
      </c>
      <c r="CZ210">
        <f>(((S210+R210)*AU210)/100)</f>
        <v>1728.6858000000002</v>
      </c>
      <c r="DC210" t="s">
        <v>3</v>
      </c>
      <c r="DD210" t="s">
        <v>34</v>
      </c>
      <c r="DE210" t="s">
        <v>3</v>
      </c>
      <c r="DF210" t="s">
        <v>3</v>
      </c>
      <c r="DG210" t="s">
        <v>468</v>
      </c>
      <c r="DH210" t="s">
        <v>3</v>
      </c>
      <c r="DI210" t="s">
        <v>468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44</v>
      </c>
      <c r="DW210" t="s">
        <v>44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46827410</v>
      </c>
      <c r="EF210">
        <v>3</v>
      </c>
      <c r="EG210" t="s">
        <v>48</v>
      </c>
      <c r="EH210">
        <v>0</v>
      </c>
      <c r="EI210" t="s">
        <v>3</v>
      </c>
      <c r="EJ210">
        <v>2</v>
      </c>
      <c r="EK210">
        <v>108001</v>
      </c>
      <c r="EL210" t="s">
        <v>49</v>
      </c>
      <c r="EM210" t="s">
        <v>50</v>
      </c>
      <c r="EO210" t="s">
        <v>469</v>
      </c>
      <c r="EQ210">
        <v>131584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41.2</v>
      </c>
      <c r="EX210">
        <v>0.2</v>
      </c>
      <c r="EY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-522329986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44"/>
        <v>0</v>
      </c>
      <c r="GM210">
        <f t="shared" si="245"/>
        <v>8434.07</v>
      </c>
      <c r="GN210">
        <f t="shared" si="246"/>
        <v>0</v>
      </c>
      <c r="GO210">
        <f t="shared" si="247"/>
        <v>8434.07</v>
      </c>
      <c r="GP210">
        <f t="shared" si="248"/>
        <v>0</v>
      </c>
      <c r="GR210">
        <v>0</v>
      </c>
      <c r="GS210">
        <v>3</v>
      </c>
      <c r="GT210">
        <v>0</v>
      </c>
      <c r="GU210" t="s">
        <v>3</v>
      </c>
      <c r="GV210">
        <f t="shared" si="249"/>
        <v>0</v>
      </c>
      <c r="GW210">
        <v>1</v>
      </c>
      <c r="GX210">
        <f t="shared" si="250"/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52</v>
      </c>
      <c r="HO210" t="s">
        <v>53</v>
      </c>
      <c r="HP210" t="s">
        <v>49</v>
      </c>
      <c r="HQ210" t="s">
        <v>49</v>
      </c>
      <c r="HS210">
        <v>0</v>
      </c>
      <c r="IK210">
        <v>0</v>
      </c>
    </row>
    <row r="211" spans="1:245" x14ac:dyDescent="0.2">
      <c r="A211">
        <v>18</v>
      </c>
      <c r="B211">
        <v>1</v>
      </c>
      <c r="C211">
        <v>385</v>
      </c>
      <c r="E211" t="s">
        <v>470</v>
      </c>
      <c r="F211" t="s">
        <v>55</v>
      </c>
      <c r="G211" t="s">
        <v>56</v>
      </c>
      <c r="H211" t="s">
        <v>57</v>
      </c>
      <c r="I211">
        <f>J211</f>
        <v>2</v>
      </c>
      <c r="J211">
        <v>2</v>
      </c>
      <c r="K211">
        <v>2</v>
      </c>
      <c r="O211">
        <f>ROUND(P211,2)</f>
        <v>64.22</v>
      </c>
      <c r="P211">
        <f>ROUND(ROUND(ROUND(SUMIF(SmtRes!AQ377:'SmtRes'!AQ385,"=1",SmtRes!CU377:'SmtRes'!CU385),2),2)*I211/100,2)</f>
        <v>64.22</v>
      </c>
      <c r="Q211">
        <f>ROUND(CR211*I211,2)</f>
        <v>0</v>
      </c>
      <c r="R211">
        <f>ROUND(CS211*I211,2)</f>
        <v>0</v>
      </c>
      <c r="S211">
        <f>ROUND(CT211*I211,2)</f>
        <v>0</v>
      </c>
      <c r="T211">
        <f t="shared" si="237"/>
        <v>0</v>
      </c>
      <c r="U211">
        <f>ROUND(CV211*I211,7)</f>
        <v>0</v>
      </c>
      <c r="V211">
        <f>ROUND(CW211*I211,7)</f>
        <v>0</v>
      </c>
      <c r="W211">
        <f t="shared" si="238"/>
        <v>0</v>
      </c>
      <c r="X211">
        <f t="shared" si="239"/>
        <v>0</v>
      </c>
      <c r="Y211">
        <f t="shared" si="240"/>
        <v>0</v>
      </c>
      <c r="AA211">
        <v>48330150</v>
      </c>
      <c r="AB211">
        <f t="shared" si="241"/>
        <v>0</v>
      </c>
      <c r="AC211">
        <f>ROUND((ES211),6)</f>
        <v>0</v>
      </c>
      <c r="AD211">
        <f>ROUND((((ET211)-(EU211))+AE211),6)</f>
        <v>0</v>
      </c>
      <c r="AE211">
        <f>ROUND((EU211),6)</f>
        <v>0</v>
      </c>
      <c r="AF211">
        <f>ROUND((EV211),6)</f>
        <v>0</v>
      </c>
      <c r="AG211">
        <f t="shared" si="242"/>
        <v>0</v>
      </c>
      <c r="AH211">
        <f>(EW211)</f>
        <v>0</v>
      </c>
      <c r="AI211">
        <f>(EX211)</f>
        <v>0</v>
      </c>
      <c r="AJ211">
        <f t="shared" si="243"/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3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0</f>
        <v>0</v>
      </c>
      <c r="CQ211">
        <f>0</f>
        <v>0</v>
      </c>
      <c r="CR211">
        <f>0</f>
        <v>0</v>
      </c>
      <c r="CS211">
        <f>0</f>
        <v>0</v>
      </c>
      <c r="CT211">
        <f>0</f>
        <v>0</v>
      </c>
      <c r="CU211">
        <f>0</f>
        <v>0</v>
      </c>
      <c r="CV211">
        <f>0</f>
        <v>0</v>
      </c>
      <c r="CW211">
        <f>0</f>
        <v>0</v>
      </c>
      <c r="CX211">
        <f>0</f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57</v>
      </c>
      <c r="DW211" t="s">
        <v>57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46827410</v>
      </c>
      <c r="EF211">
        <v>3</v>
      </c>
      <c r="EG211" t="s">
        <v>48</v>
      </c>
      <c r="EH211">
        <v>0</v>
      </c>
      <c r="EI211" t="s">
        <v>3</v>
      </c>
      <c r="EJ211">
        <v>2</v>
      </c>
      <c r="EK211">
        <v>108001</v>
      </c>
      <c r="EL211" t="s">
        <v>49</v>
      </c>
      <c r="EM211" t="s">
        <v>50</v>
      </c>
      <c r="EO211" t="s">
        <v>3</v>
      </c>
      <c r="EQ211">
        <v>512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274903907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44"/>
        <v>0</v>
      </c>
      <c r="GM211">
        <f t="shared" si="245"/>
        <v>64.22</v>
      </c>
      <c r="GN211">
        <f t="shared" si="246"/>
        <v>0</v>
      </c>
      <c r="GO211">
        <f t="shared" si="247"/>
        <v>64.22</v>
      </c>
      <c r="GP211">
        <f t="shared" si="248"/>
        <v>0</v>
      </c>
      <c r="GR211">
        <v>0</v>
      </c>
      <c r="GS211">
        <v>3</v>
      </c>
      <c r="GT211">
        <v>0</v>
      </c>
      <c r="GU211" t="s">
        <v>3</v>
      </c>
      <c r="GV211">
        <f t="shared" si="249"/>
        <v>0</v>
      </c>
      <c r="GW211">
        <v>1</v>
      </c>
      <c r="GX211">
        <f t="shared" si="250"/>
        <v>0</v>
      </c>
      <c r="HA211">
        <v>0</v>
      </c>
      <c r="HB211">
        <v>0</v>
      </c>
      <c r="HC211">
        <f>0</f>
        <v>0</v>
      </c>
      <c r="HE211" t="s">
        <v>3</v>
      </c>
      <c r="HF211" t="s">
        <v>3</v>
      </c>
      <c r="HM211" t="s">
        <v>3</v>
      </c>
      <c r="HN211" t="s">
        <v>52</v>
      </c>
      <c r="HO211" t="s">
        <v>53</v>
      </c>
      <c r="HP211" t="s">
        <v>49</v>
      </c>
      <c r="HQ211" t="s">
        <v>49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E212" t="s">
        <v>471</v>
      </c>
      <c r="F212" t="s">
        <v>136</v>
      </c>
      <c r="G212" t="s">
        <v>137</v>
      </c>
      <c r="H212" t="s">
        <v>138</v>
      </c>
      <c r="I212">
        <f>ROUND(ROUND((4*1125+8*510)/1000,3),7)</f>
        <v>8.58</v>
      </c>
      <c r="J212">
        <v>0</v>
      </c>
      <c r="K212">
        <f>ROUND(ROUND((4*1125+8*510)/1000,3),7)</f>
        <v>8.58</v>
      </c>
      <c r="O212">
        <f>0</f>
        <v>0</v>
      </c>
      <c r="P212">
        <f>0</f>
        <v>0</v>
      </c>
      <c r="Q212">
        <f>0</f>
        <v>0</v>
      </c>
      <c r="R212">
        <f>0</f>
        <v>0</v>
      </c>
      <c r="S212">
        <f>0</f>
        <v>0</v>
      </c>
      <c r="T212">
        <f>0</f>
        <v>0</v>
      </c>
      <c r="U212">
        <f>0</f>
        <v>0</v>
      </c>
      <c r="V212">
        <f>0</f>
        <v>0</v>
      </c>
      <c r="W212">
        <f>0</f>
        <v>0</v>
      </c>
      <c r="X212">
        <f>0</f>
        <v>0</v>
      </c>
      <c r="Y212">
        <f>0</f>
        <v>0</v>
      </c>
      <c r="AA212">
        <v>48330150</v>
      </c>
      <c r="AB212">
        <f>ROUND((AK212),6)</f>
        <v>448.14</v>
      </c>
      <c r="AC212">
        <f>0</f>
        <v>0</v>
      </c>
      <c r="AD212">
        <f>0</f>
        <v>0</v>
      </c>
      <c r="AE212">
        <f>0</f>
        <v>0</v>
      </c>
      <c r="AF212">
        <f>0</f>
        <v>0</v>
      </c>
      <c r="AG212">
        <f>0</f>
        <v>0</v>
      </c>
      <c r="AH212">
        <f>0</f>
        <v>0</v>
      </c>
      <c r="AI212">
        <f>0</f>
        <v>0</v>
      </c>
      <c r="AJ212">
        <f>0</f>
        <v>0</v>
      </c>
      <c r="AK212">
        <v>448.14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139</v>
      </c>
      <c r="BM212">
        <v>700007</v>
      </c>
      <c r="BN212">
        <v>33926398</v>
      </c>
      <c r="BO212" t="s">
        <v>3</v>
      </c>
      <c r="BP212">
        <v>0</v>
      </c>
      <c r="BQ212">
        <v>19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90</v>
      </c>
      <c r="CA212">
        <v>42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AB212*AZ212</f>
        <v>448.14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138</v>
      </c>
      <c r="DW212" t="s">
        <v>138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46827972</v>
      </c>
      <c r="EF212">
        <v>19</v>
      </c>
      <c r="EG212" t="s">
        <v>140</v>
      </c>
      <c r="EH212">
        <v>106</v>
      </c>
      <c r="EI212" t="s">
        <v>140</v>
      </c>
      <c r="EJ212">
        <v>1</v>
      </c>
      <c r="EK212">
        <v>700007</v>
      </c>
      <c r="EL212" t="s">
        <v>140</v>
      </c>
      <c r="EM212" t="s">
        <v>141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-1325619877</v>
      </c>
      <c r="GG212">
        <v>2</v>
      </c>
      <c r="GH212">
        <v>1</v>
      </c>
      <c r="GI212">
        <v>-2</v>
      </c>
      <c r="GJ212">
        <v>2</v>
      </c>
      <c r="GK212">
        <v>0</v>
      </c>
      <c r="GL212">
        <f t="shared" si="244"/>
        <v>0</v>
      </c>
      <c r="GM212">
        <f>ROUND(CP212*I212,2)</f>
        <v>3845.04</v>
      </c>
      <c r="GN212">
        <f t="shared" si="246"/>
        <v>3845.04</v>
      </c>
      <c r="GO212">
        <f t="shared" si="247"/>
        <v>0</v>
      </c>
      <c r="GP212">
        <f t="shared" si="248"/>
        <v>0</v>
      </c>
      <c r="GR212">
        <v>0</v>
      </c>
      <c r="GS212">
        <v>3</v>
      </c>
      <c r="GT212">
        <v>0</v>
      </c>
      <c r="GU212" t="s">
        <v>3</v>
      </c>
      <c r="GV212">
        <f>0</f>
        <v>0</v>
      </c>
      <c r="GW212">
        <v>1</v>
      </c>
      <c r="GX212">
        <f>0</f>
        <v>0</v>
      </c>
      <c r="HA212">
        <v>0</v>
      </c>
      <c r="HB212">
        <v>0</v>
      </c>
      <c r="HC212">
        <v>0</v>
      </c>
      <c r="HD212">
        <f>GM212</f>
        <v>3845.04</v>
      </c>
      <c r="HE212" t="s">
        <v>3</v>
      </c>
      <c r="HF212" t="s">
        <v>3</v>
      </c>
      <c r="HM212" t="s">
        <v>3</v>
      </c>
      <c r="HN212" t="s">
        <v>142</v>
      </c>
      <c r="HO212" t="s">
        <v>143</v>
      </c>
      <c r="HP212" t="s">
        <v>140</v>
      </c>
      <c r="HQ212" t="s">
        <v>140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E213" t="s">
        <v>472</v>
      </c>
      <c r="F213" t="s">
        <v>473</v>
      </c>
      <c r="G213" t="s">
        <v>474</v>
      </c>
      <c r="H213" t="s">
        <v>138</v>
      </c>
      <c r="I213">
        <f>ROUND(ROUND((251*0.337+2*0.9+6*3.5+12*9.5+2*7+2*19.7+2*4.7+2*1.52+4*2.2+16*5.32+2*0.9+11*1.57+20*2)/1000,3),7)</f>
        <v>0.44</v>
      </c>
      <c r="J213">
        <v>0</v>
      </c>
      <c r="K213">
        <f>ROUND(ROUND((251*0.337+2*0.9+6*3.5+12*9.5+2*7+2*19.7+2*4.7+2*1.52+4*2.2+16*5.32+2*0.9+11*1.57+20*2)/1000,3),7)</f>
        <v>0.44</v>
      </c>
      <c r="O213">
        <f>0</f>
        <v>0</v>
      </c>
      <c r="P213">
        <f>0</f>
        <v>0</v>
      </c>
      <c r="Q213">
        <f>0</f>
        <v>0</v>
      </c>
      <c r="R213">
        <f>0</f>
        <v>0</v>
      </c>
      <c r="S213">
        <f>0</f>
        <v>0</v>
      </c>
      <c r="T213">
        <f>0</f>
        <v>0</v>
      </c>
      <c r="U213">
        <f>0</f>
        <v>0</v>
      </c>
      <c r="V213">
        <f>0</f>
        <v>0</v>
      </c>
      <c r="W213">
        <f>0</f>
        <v>0</v>
      </c>
      <c r="X213">
        <f>0</f>
        <v>0</v>
      </c>
      <c r="Y213">
        <f>0</f>
        <v>0</v>
      </c>
      <c r="AA213">
        <v>48330150</v>
      </c>
      <c r="AB213">
        <f>ROUND((AK213),6)</f>
        <v>732.38</v>
      </c>
      <c r="AC213">
        <f>0</f>
        <v>0</v>
      </c>
      <c r="AD213">
        <f>0</f>
        <v>0</v>
      </c>
      <c r="AE213">
        <f>0</f>
        <v>0</v>
      </c>
      <c r="AF213">
        <f>0</f>
        <v>0</v>
      </c>
      <c r="AG213">
        <f>0</f>
        <v>0</v>
      </c>
      <c r="AH213">
        <f>0</f>
        <v>0</v>
      </c>
      <c r="AI213">
        <f>0</f>
        <v>0</v>
      </c>
      <c r="AJ213">
        <f>0</f>
        <v>0</v>
      </c>
      <c r="AK213">
        <v>732.38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475</v>
      </c>
      <c r="BM213">
        <v>700007</v>
      </c>
      <c r="BN213">
        <v>33926398</v>
      </c>
      <c r="BO213" t="s">
        <v>3</v>
      </c>
      <c r="BP213">
        <v>0</v>
      </c>
      <c r="BQ213">
        <v>19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90</v>
      </c>
      <c r="CA213">
        <v>42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AB213*AZ213</f>
        <v>732.38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138</v>
      </c>
      <c r="DW213" t="s">
        <v>138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46827972</v>
      </c>
      <c r="EF213">
        <v>19</v>
      </c>
      <c r="EG213" t="s">
        <v>140</v>
      </c>
      <c r="EH213">
        <v>106</v>
      </c>
      <c r="EI213" t="s">
        <v>140</v>
      </c>
      <c r="EJ213">
        <v>1</v>
      </c>
      <c r="EK213">
        <v>700007</v>
      </c>
      <c r="EL213" t="s">
        <v>140</v>
      </c>
      <c r="EM213" t="s">
        <v>141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5043684</v>
      </c>
      <c r="GG213">
        <v>2</v>
      </c>
      <c r="GH213">
        <v>1</v>
      </c>
      <c r="GI213">
        <v>-2</v>
      </c>
      <c r="GJ213">
        <v>2</v>
      </c>
      <c r="GK213">
        <v>0</v>
      </c>
      <c r="GL213">
        <f t="shared" si="244"/>
        <v>0</v>
      </c>
      <c r="GM213">
        <f>ROUND(CP213*I213,2)</f>
        <v>322.25</v>
      </c>
      <c r="GN213">
        <f t="shared" si="246"/>
        <v>322.25</v>
      </c>
      <c r="GO213">
        <f t="shared" si="247"/>
        <v>0</v>
      </c>
      <c r="GP213">
        <f t="shared" si="248"/>
        <v>0</v>
      </c>
      <c r="GR213">
        <v>0</v>
      </c>
      <c r="GS213">
        <v>3</v>
      </c>
      <c r="GT213">
        <v>0</v>
      </c>
      <c r="GU213" t="s">
        <v>3</v>
      </c>
      <c r="GV213">
        <f>0</f>
        <v>0</v>
      </c>
      <c r="GW213">
        <v>1</v>
      </c>
      <c r="GX213">
        <f>0</f>
        <v>0</v>
      </c>
      <c r="HA213">
        <v>0</v>
      </c>
      <c r="HB213">
        <v>0</v>
      </c>
      <c r="HC213">
        <v>0</v>
      </c>
      <c r="HD213">
        <f>GM213</f>
        <v>322.25</v>
      </c>
      <c r="HE213" t="s">
        <v>3</v>
      </c>
      <c r="HF213" t="s">
        <v>3</v>
      </c>
      <c r="HM213" t="s">
        <v>3</v>
      </c>
      <c r="HN213" t="s">
        <v>142</v>
      </c>
      <c r="HO213" t="s">
        <v>143</v>
      </c>
      <c r="HP213" t="s">
        <v>140</v>
      </c>
      <c r="HQ213" t="s">
        <v>140</v>
      </c>
      <c r="HS213">
        <v>0</v>
      </c>
      <c r="IK213">
        <v>0</v>
      </c>
    </row>
    <row r="214" spans="1:245" x14ac:dyDescent="0.2">
      <c r="A214">
        <v>17</v>
      </c>
      <c r="B214">
        <v>1</v>
      </c>
      <c r="E214" t="s">
        <v>476</v>
      </c>
      <c r="F214" t="s">
        <v>477</v>
      </c>
      <c r="G214" t="s">
        <v>478</v>
      </c>
      <c r="H214" t="s">
        <v>138</v>
      </c>
      <c r="I214">
        <f>ROUND(I213,7)</f>
        <v>0.44</v>
      </c>
      <c r="J214">
        <v>0</v>
      </c>
      <c r="K214">
        <f>ROUND(I213,7)</f>
        <v>0.44</v>
      </c>
      <c r="O214">
        <f>0</f>
        <v>0</v>
      </c>
      <c r="P214">
        <f>0</f>
        <v>0</v>
      </c>
      <c r="Q214">
        <f>0</f>
        <v>0</v>
      </c>
      <c r="R214">
        <f>0</f>
        <v>0</v>
      </c>
      <c r="S214">
        <f>0</f>
        <v>0</v>
      </c>
      <c r="T214">
        <f>0</f>
        <v>0</v>
      </c>
      <c r="U214">
        <f>0</f>
        <v>0</v>
      </c>
      <c r="V214">
        <f>0</f>
        <v>0</v>
      </c>
      <c r="W214">
        <f>0</f>
        <v>0</v>
      </c>
      <c r="X214">
        <f>0</f>
        <v>0</v>
      </c>
      <c r="Y214">
        <f>0</f>
        <v>0</v>
      </c>
      <c r="AA214">
        <v>48330150</v>
      </c>
      <c r="AB214">
        <f>ROUND((AK214),6)</f>
        <v>517.91</v>
      </c>
      <c r="AC214">
        <f>0</f>
        <v>0</v>
      </c>
      <c r="AD214">
        <f>0</f>
        <v>0</v>
      </c>
      <c r="AE214">
        <f>0</f>
        <v>0</v>
      </c>
      <c r="AF214">
        <f>0</f>
        <v>0</v>
      </c>
      <c r="AG214">
        <f>0</f>
        <v>0</v>
      </c>
      <c r="AH214">
        <f>0</f>
        <v>0</v>
      </c>
      <c r="AI214">
        <f>0</f>
        <v>0</v>
      </c>
      <c r="AJ214">
        <f>0</f>
        <v>0</v>
      </c>
      <c r="AK214">
        <v>517.91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479</v>
      </c>
      <c r="BM214">
        <v>700007</v>
      </c>
      <c r="BN214">
        <v>33926398</v>
      </c>
      <c r="BO214" t="s">
        <v>3</v>
      </c>
      <c r="BP214">
        <v>0</v>
      </c>
      <c r="BQ214">
        <v>19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90</v>
      </c>
      <c r="CA214">
        <v>42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AB214*AZ214</f>
        <v>517.91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138</v>
      </c>
      <c r="DW214" t="s">
        <v>138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46827972</v>
      </c>
      <c r="EF214">
        <v>19</v>
      </c>
      <c r="EG214" t="s">
        <v>140</v>
      </c>
      <c r="EH214">
        <v>106</v>
      </c>
      <c r="EI214" t="s">
        <v>140</v>
      </c>
      <c r="EJ214">
        <v>1</v>
      </c>
      <c r="EK214">
        <v>700007</v>
      </c>
      <c r="EL214" t="s">
        <v>140</v>
      </c>
      <c r="EM214" t="s">
        <v>141</v>
      </c>
      <c r="EO214" t="s">
        <v>3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572426387</v>
      </c>
      <c r="GG214">
        <v>2</v>
      </c>
      <c r="GH214">
        <v>1</v>
      </c>
      <c r="GI214">
        <v>-2</v>
      </c>
      <c r="GJ214">
        <v>2</v>
      </c>
      <c r="GK214">
        <v>0</v>
      </c>
      <c r="GL214">
        <f t="shared" si="244"/>
        <v>0</v>
      </c>
      <c r="GM214">
        <f>ROUND(CP214*I214,2)</f>
        <v>227.88</v>
      </c>
      <c r="GN214">
        <f t="shared" si="246"/>
        <v>227.88</v>
      </c>
      <c r="GO214">
        <f t="shared" si="247"/>
        <v>0</v>
      </c>
      <c r="GP214">
        <f t="shared" si="248"/>
        <v>0</v>
      </c>
      <c r="GR214">
        <v>0</v>
      </c>
      <c r="GS214">
        <v>3</v>
      </c>
      <c r="GT214">
        <v>0</v>
      </c>
      <c r="GU214" t="s">
        <v>3</v>
      </c>
      <c r="GV214">
        <f>0</f>
        <v>0</v>
      </c>
      <c r="GW214">
        <v>1</v>
      </c>
      <c r="GX214">
        <f>0</f>
        <v>0</v>
      </c>
      <c r="HA214">
        <v>0</v>
      </c>
      <c r="HB214">
        <v>0</v>
      </c>
      <c r="HC214">
        <v>0</v>
      </c>
      <c r="HD214">
        <f>GM214</f>
        <v>227.88</v>
      </c>
      <c r="HE214" t="s">
        <v>3</v>
      </c>
      <c r="HF214" t="s">
        <v>3</v>
      </c>
      <c r="HM214" t="s">
        <v>3</v>
      </c>
      <c r="HN214" t="s">
        <v>142</v>
      </c>
      <c r="HO214" t="s">
        <v>143</v>
      </c>
      <c r="HP214" t="s">
        <v>140</v>
      </c>
      <c r="HQ214" t="s">
        <v>140</v>
      </c>
      <c r="HS214">
        <v>0</v>
      </c>
      <c r="IK214">
        <v>0</v>
      </c>
    </row>
    <row r="216" spans="1:245" x14ac:dyDescent="0.2">
      <c r="A216" s="2">
        <v>51</v>
      </c>
      <c r="B216" s="2">
        <f>B91</f>
        <v>1</v>
      </c>
      <c r="C216" s="2">
        <f>A91</f>
        <v>4</v>
      </c>
      <c r="D216" s="2">
        <f>ROW(A91)</f>
        <v>91</v>
      </c>
      <c r="E216" s="2"/>
      <c r="F216" s="2" t="str">
        <f>IF(F91&lt;&gt;"",F91,"")</f>
        <v>Новый раздел</v>
      </c>
      <c r="G216" s="2" t="str">
        <f>IF(G91&lt;&gt;"",G91,"")</f>
        <v>Строительно-монтажные работы</v>
      </c>
      <c r="H216" s="2">
        <v>0</v>
      </c>
      <c r="I216" s="2"/>
      <c r="J216" s="2"/>
      <c r="K216" s="2"/>
      <c r="L216" s="2"/>
      <c r="M216" s="2"/>
      <c r="N216" s="2"/>
      <c r="O216" s="2">
        <f t="shared" ref="O216:T216" si="254">ROUND(AB216,2)</f>
        <v>91338.72</v>
      </c>
      <c r="P216" s="2">
        <f t="shared" si="254"/>
        <v>1628.12</v>
      </c>
      <c r="Q216" s="2">
        <f t="shared" si="254"/>
        <v>23280.75</v>
      </c>
      <c r="R216" s="2">
        <f t="shared" si="254"/>
        <v>12549.27</v>
      </c>
      <c r="S216" s="2">
        <f t="shared" si="254"/>
        <v>53880.58</v>
      </c>
      <c r="T216" s="2">
        <f t="shared" si="254"/>
        <v>0</v>
      </c>
      <c r="U216" s="2">
        <f>AH216</f>
        <v>90.613600000000019</v>
      </c>
      <c r="V216" s="2">
        <f>AI216</f>
        <v>17.641999999999999</v>
      </c>
      <c r="W216" s="2">
        <f>ROUND(AJ216,2)</f>
        <v>0</v>
      </c>
      <c r="X216" s="2">
        <f>ROUND(AK216,2)</f>
        <v>67681.56</v>
      </c>
      <c r="Y216" s="2">
        <f>ROUND(AL216,2)</f>
        <v>38773.919999999998</v>
      </c>
      <c r="Z216" s="2"/>
      <c r="AA216" s="2"/>
      <c r="AB216" s="2">
        <f>ROUND(SUMIF(AA95:AA214,"=48330150",O95:O214),2)</f>
        <v>91338.72</v>
      </c>
      <c r="AC216" s="2">
        <f>ROUND(SUMIF(AA95:AA214,"=48330150",P95:P214),2)</f>
        <v>1628.12</v>
      </c>
      <c r="AD216" s="2">
        <f>ROUND(SUMIF(AA95:AA214,"=48330150",Q95:Q214),2)</f>
        <v>23280.75</v>
      </c>
      <c r="AE216" s="2">
        <f>ROUND(SUMIF(AA95:AA214,"=48330150",R95:R214),2)</f>
        <v>12549.27</v>
      </c>
      <c r="AF216" s="2">
        <f>ROUND(SUMIF(AA95:AA214,"=48330150",S95:S214),2)</f>
        <v>53880.58</v>
      </c>
      <c r="AG216" s="2">
        <f>ROUND(SUMIF(AA95:AA214,"=48330150",T95:T214),2)</f>
        <v>0</v>
      </c>
      <c r="AH216" s="2">
        <f>SUMIF(AA95:AA214,"=48330150",U95:U214)</f>
        <v>90.613600000000019</v>
      </c>
      <c r="AI216" s="2">
        <f>SUMIF(AA95:AA214,"=48330150",V95:V214)</f>
        <v>17.641999999999999</v>
      </c>
      <c r="AJ216" s="2">
        <f>ROUND(SUMIF(AA95:AA214,"=48330150",W95:W214),2)</f>
        <v>0</v>
      </c>
      <c r="AK216" s="2">
        <f>ROUND(SUMIF(AA95:AA214,"=48330150",X95:X214),2)</f>
        <v>67681.56</v>
      </c>
      <c r="AL216" s="2">
        <f>ROUND(SUMIF(AA95:AA214,"=48330150",Y95:Y214),2)</f>
        <v>38773.919999999998</v>
      </c>
      <c r="AM216" s="2"/>
      <c r="AN216" s="2"/>
      <c r="AO216" s="2">
        <f t="shared" ref="AO216:BD216" si="255">ROUND(BX216,2)</f>
        <v>0</v>
      </c>
      <c r="AP216" s="2">
        <f t="shared" si="255"/>
        <v>0</v>
      </c>
      <c r="AQ216" s="2">
        <f t="shared" si="255"/>
        <v>0</v>
      </c>
      <c r="AR216" s="2">
        <f t="shared" si="255"/>
        <v>202189.37</v>
      </c>
      <c r="AS216" s="2">
        <f t="shared" si="255"/>
        <v>186352.65</v>
      </c>
      <c r="AT216" s="2">
        <f t="shared" si="255"/>
        <v>15836.72</v>
      </c>
      <c r="AU216" s="2">
        <f t="shared" si="255"/>
        <v>0</v>
      </c>
      <c r="AV216" s="2">
        <f t="shared" si="255"/>
        <v>1628.12</v>
      </c>
      <c r="AW216" s="2">
        <f t="shared" si="255"/>
        <v>1628.12</v>
      </c>
      <c r="AX216" s="2">
        <f t="shared" si="255"/>
        <v>0</v>
      </c>
      <c r="AY216" s="2">
        <f t="shared" si="255"/>
        <v>1628.12</v>
      </c>
      <c r="AZ216" s="2">
        <f t="shared" si="255"/>
        <v>0</v>
      </c>
      <c r="BA216" s="2">
        <f t="shared" si="255"/>
        <v>0</v>
      </c>
      <c r="BB216" s="2">
        <f t="shared" si="255"/>
        <v>0</v>
      </c>
      <c r="BC216" s="2">
        <f t="shared" si="255"/>
        <v>0</v>
      </c>
      <c r="BD216" s="2">
        <f t="shared" si="255"/>
        <v>4395.17</v>
      </c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>
        <f>ROUND(SUMIF(AA95:AA214,"=48330150",FQ95:FQ214),2)</f>
        <v>0</v>
      </c>
      <c r="BY216" s="2">
        <f>ROUND(SUMIF(AA95:AA214,"=48330150",FR95:FR214),2)</f>
        <v>0</v>
      </c>
      <c r="BZ216" s="2">
        <f>ROUND(SUMIF(AA95:AA214,"=48330150",GL95:GL214),2)</f>
        <v>0</v>
      </c>
      <c r="CA216" s="2">
        <f>ROUND(SUMIF(AA95:AA214,"=48330150",GM95:GM214),2)</f>
        <v>202189.37</v>
      </c>
      <c r="CB216" s="2">
        <f>ROUND(SUMIF(AA95:AA214,"=48330150",GN95:GN214),2)</f>
        <v>186352.65</v>
      </c>
      <c r="CC216" s="2">
        <f>ROUND(SUMIF(AA95:AA214,"=48330150",GO95:GO214),2)</f>
        <v>15836.72</v>
      </c>
      <c r="CD216" s="2">
        <f>ROUND(SUMIF(AA95:AA214,"=48330150",GP95:GP214),2)</f>
        <v>0</v>
      </c>
      <c r="CE216" s="2">
        <f>AC216-BX216</f>
        <v>1628.12</v>
      </c>
      <c r="CF216" s="2">
        <f>AC216-BY216</f>
        <v>1628.12</v>
      </c>
      <c r="CG216" s="2">
        <f>BX216-BZ216</f>
        <v>0</v>
      </c>
      <c r="CH216" s="2">
        <f>AC216-BX216-BY216+BZ216</f>
        <v>1628.12</v>
      </c>
      <c r="CI216" s="2">
        <f>BY216-BZ216</f>
        <v>0</v>
      </c>
      <c r="CJ216" s="2">
        <f>ROUND(SUMIF(AA95:AA214,"=48330150",GX95:GX214),2)</f>
        <v>0</v>
      </c>
      <c r="CK216" s="2">
        <f>ROUND(SUMIF(AA95:AA214,"=48330150",GY95:GY214),2)</f>
        <v>0</v>
      </c>
      <c r="CL216" s="2">
        <f>ROUND(SUMIF(AA95:AA214,"=48330150",GZ95:GZ214),2)</f>
        <v>0</v>
      </c>
      <c r="CM216" s="2">
        <f>ROUND(SUMIF(AA95:AA214,"=48330150",HD95:HD214),2)</f>
        <v>4395.17</v>
      </c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>
        <v>0</v>
      </c>
    </row>
    <row r="218" spans="1:245" x14ac:dyDescent="0.2">
      <c r="A218" s="4">
        <v>50</v>
      </c>
      <c r="B218" s="4">
        <v>1</v>
      </c>
      <c r="C218" s="4">
        <v>0</v>
      </c>
      <c r="D218" s="4">
        <v>1</v>
      </c>
      <c r="E218" s="4">
        <v>0</v>
      </c>
      <c r="F218" s="4">
        <f>ROUND(Source!O216,O218)</f>
        <v>91338.72</v>
      </c>
      <c r="G218" s="4" t="s">
        <v>174</v>
      </c>
      <c r="H218" s="4" t="s">
        <v>175</v>
      </c>
      <c r="I218" s="4"/>
      <c r="J218" s="4"/>
      <c r="K218" s="4">
        <v>201</v>
      </c>
      <c r="L218" s="4">
        <v>1</v>
      </c>
      <c r="M218" s="4">
        <v>0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95733.89</v>
      </c>
      <c r="X218" s="4">
        <v>1</v>
      </c>
      <c r="Y218" s="4">
        <v>95733.89</v>
      </c>
      <c r="Z218" s="4"/>
      <c r="AA218" s="4"/>
      <c r="AB218" s="4"/>
    </row>
    <row r="219" spans="1:245" x14ac:dyDescent="0.2">
      <c r="A219" s="4">
        <v>50</v>
      </c>
      <c r="B219" s="4">
        <v>1</v>
      </c>
      <c r="C219" s="4">
        <v>0</v>
      </c>
      <c r="D219" s="4">
        <v>1</v>
      </c>
      <c r="E219" s="4">
        <v>0</v>
      </c>
      <c r="F219" s="4">
        <f>ROUND(Source!P216,O219)</f>
        <v>1628.12</v>
      </c>
      <c r="G219" s="4" t="s">
        <v>176</v>
      </c>
      <c r="H219" s="4" t="s">
        <v>177</v>
      </c>
      <c r="I219" s="4"/>
      <c r="J219" s="4"/>
      <c r="K219" s="4">
        <v>202</v>
      </c>
      <c r="L219" s="4">
        <v>2</v>
      </c>
      <c r="M219" s="4">
        <v>0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1628.12</v>
      </c>
      <c r="X219" s="4">
        <v>1</v>
      </c>
      <c r="Y219" s="4">
        <v>1628.12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0</v>
      </c>
      <c r="F220" s="4">
        <f>ROUND(Source!AO216,O220)</f>
        <v>0</v>
      </c>
      <c r="G220" s="4" t="s">
        <v>178</v>
      </c>
      <c r="H220" s="4" t="s">
        <v>179</v>
      </c>
      <c r="I220" s="4"/>
      <c r="J220" s="4"/>
      <c r="K220" s="4">
        <v>222</v>
      </c>
      <c r="L220" s="4">
        <v>3</v>
      </c>
      <c r="M220" s="4">
        <v>1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1</v>
      </c>
      <c r="C221" s="4">
        <v>0</v>
      </c>
      <c r="D221" s="4">
        <v>1</v>
      </c>
      <c r="E221" s="4">
        <v>0</v>
      </c>
      <c r="F221" s="4">
        <f>ROUND(Source!AV216,O221)</f>
        <v>1628.12</v>
      </c>
      <c r="G221" s="4" t="s">
        <v>180</v>
      </c>
      <c r="H221" s="4" t="s">
        <v>181</v>
      </c>
      <c r="I221" s="4"/>
      <c r="J221" s="4"/>
      <c r="K221" s="4">
        <v>225</v>
      </c>
      <c r="L221" s="4">
        <v>4</v>
      </c>
      <c r="M221" s="4">
        <v>1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1628.12</v>
      </c>
      <c r="X221" s="4">
        <v>1</v>
      </c>
      <c r="Y221" s="4">
        <v>1628.12</v>
      </c>
      <c r="Z221" s="4"/>
      <c r="AA221" s="4"/>
      <c r="AB221" s="4"/>
    </row>
    <row r="222" spans="1:245" x14ac:dyDescent="0.2">
      <c r="A222" s="4">
        <v>50</v>
      </c>
      <c r="B222" s="4">
        <v>1</v>
      </c>
      <c r="C222" s="4">
        <v>0</v>
      </c>
      <c r="D222" s="4">
        <v>1</v>
      </c>
      <c r="E222" s="4">
        <v>0</v>
      </c>
      <c r="F222" s="4">
        <f>ROUND(Source!AW216,O222)</f>
        <v>1628.12</v>
      </c>
      <c r="G222" s="4" t="s">
        <v>182</v>
      </c>
      <c r="H222" s="4" t="s">
        <v>183</v>
      </c>
      <c r="I222" s="4"/>
      <c r="J222" s="4"/>
      <c r="K222" s="4">
        <v>226</v>
      </c>
      <c r="L222" s="4">
        <v>5</v>
      </c>
      <c r="M222" s="4">
        <v>1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1628.12</v>
      </c>
      <c r="X222" s="4">
        <v>1</v>
      </c>
      <c r="Y222" s="4">
        <v>1628.12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0</v>
      </c>
      <c r="F223" s="4">
        <f>ROUND(Source!AX216,O223)</f>
        <v>0</v>
      </c>
      <c r="G223" s="4" t="s">
        <v>184</v>
      </c>
      <c r="H223" s="4" t="s">
        <v>185</v>
      </c>
      <c r="I223" s="4"/>
      <c r="J223" s="4"/>
      <c r="K223" s="4">
        <v>227</v>
      </c>
      <c r="L223" s="4">
        <v>6</v>
      </c>
      <c r="M223" s="4">
        <v>1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1</v>
      </c>
      <c r="C224" s="4">
        <v>0</v>
      </c>
      <c r="D224" s="4">
        <v>1</v>
      </c>
      <c r="E224" s="4">
        <v>0</v>
      </c>
      <c r="F224" s="4">
        <f>ROUND(Source!AY216,O224)</f>
        <v>1628.12</v>
      </c>
      <c r="G224" s="4" t="s">
        <v>186</v>
      </c>
      <c r="H224" s="4" t="s">
        <v>187</v>
      </c>
      <c r="I224" s="4"/>
      <c r="J224" s="4"/>
      <c r="K224" s="4">
        <v>228</v>
      </c>
      <c r="L224" s="4">
        <v>7</v>
      </c>
      <c r="M224" s="4">
        <v>1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1628.12</v>
      </c>
      <c r="X224" s="4">
        <v>1</v>
      </c>
      <c r="Y224" s="4">
        <v>1628.12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0</v>
      </c>
      <c r="F225" s="4">
        <f>ROUND(Source!AP216,O225)</f>
        <v>0</v>
      </c>
      <c r="G225" s="4" t="s">
        <v>188</v>
      </c>
      <c r="H225" s="4" t="s">
        <v>189</v>
      </c>
      <c r="I225" s="4"/>
      <c r="J225" s="4"/>
      <c r="K225" s="4">
        <v>216</v>
      </c>
      <c r="L225" s="4">
        <v>8</v>
      </c>
      <c r="M225" s="4">
        <v>1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0</v>
      </c>
      <c r="F226" s="4">
        <f>ROUND(Source!AQ216,O226)</f>
        <v>0</v>
      </c>
      <c r="G226" s="4" t="s">
        <v>190</v>
      </c>
      <c r="H226" s="4" t="s">
        <v>191</v>
      </c>
      <c r="I226" s="4"/>
      <c r="J226" s="4"/>
      <c r="K226" s="4">
        <v>223</v>
      </c>
      <c r="L226" s="4">
        <v>9</v>
      </c>
      <c r="M226" s="4">
        <v>1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0</v>
      </c>
      <c r="F227" s="4">
        <f>ROUND(Source!AZ216,O227)</f>
        <v>0</v>
      </c>
      <c r="G227" s="4" t="s">
        <v>192</v>
      </c>
      <c r="H227" s="4" t="s">
        <v>193</v>
      </c>
      <c r="I227" s="4"/>
      <c r="J227" s="4"/>
      <c r="K227" s="4">
        <v>229</v>
      </c>
      <c r="L227" s="4">
        <v>10</v>
      </c>
      <c r="M227" s="4">
        <v>1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1</v>
      </c>
      <c r="C228" s="4">
        <v>0</v>
      </c>
      <c r="D228" s="4">
        <v>1</v>
      </c>
      <c r="E228" s="4">
        <v>0</v>
      </c>
      <c r="F228" s="4">
        <f>ROUND(Source!Q216,O228)</f>
        <v>23280.75</v>
      </c>
      <c r="G228" s="4" t="s">
        <v>194</v>
      </c>
      <c r="H228" s="4" t="s">
        <v>195</v>
      </c>
      <c r="I228" s="4"/>
      <c r="J228" s="4"/>
      <c r="K228" s="4">
        <v>203</v>
      </c>
      <c r="L228" s="4">
        <v>11</v>
      </c>
      <c r="M228" s="4">
        <v>0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23280.749999999996</v>
      </c>
      <c r="X228" s="4">
        <v>1</v>
      </c>
      <c r="Y228" s="4">
        <v>23280.749999999996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0</v>
      </c>
      <c r="F229" s="4">
        <f>ROUND(Source!BB216,O229)</f>
        <v>0</v>
      </c>
      <c r="G229" s="4" t="s">
        <v>196</v>
      </c>
      <c r="H229" s="4" t="s">
        <v>197</v>
      </c>
      <c r="I229" s="4"/>
      <c r="J229" s="4"/>
      <c r="K229" s="4">
        <v>231</v>
      </c>
      <c r="L229" s="4">
        <v>12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1</v>
      </c>
      <c r="C230" s="4">
        <v>0</v>
      </c>
      <c r="D230" s="4">
        <v>1</v>
      </c>
      <c r="E230" s="4">
        <v>0</v>
      </c>
      <c r="F230" s="4">
        <f>ROUND(Source!R216,O230)</f>
        <v>12549.27</v>
      </c>
      <c r="G230" s="4" t="s">
        <v>198</v>
      </c>
      <c r="H230" s="4" t="s">
        <v>199</v>
      </c>
      <c r="I230" s="4"/>
      <c r="J230" s="4"/>
      <c r="K230" s="4">
        <v>204</v>
      </c>
      <c r="L230" s="4">
        <v>13</v>
      </c>
      <c r="M230" s="4">
        <v>0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12549.269999999999</v>
      </c>
      <c r="X230" s="4">
        <v>1</v>
      </c>
      <c r="Y230" s="4">
        <v>12549.269999999999</v>
      </c>
      <c r="Z230" s="4"/>
      <c r="AA230" s="4"/>
      <c r="AB230" s="4"/>
    </row>
    <row r="231" spans="1:28" x14ac:dyDescent="0.2">
      <c r="A231" s="4">
        <v>50</v>
      </c>
      <c r="B231" s="4">
        <v>1</v>
      </c>
      <c r="C231" s="4">
        <v>0</v>
      </c>
      <c r="D231" s="4">
        <v>1</v>
      </c>
      <c r="E231" s="4">
        <v>0</v>
      </c>
      <c r="F231" s="4">
        <f>ROUND(Source!S216,O231)</f>
        <v>53880.58</v>
      </c>
      <c r="G231" s="4" t="s">
        <v>200</v>
      </c>
      <c r="H231" s="4" t="s">
        <v>201</v>
      </c>
      <c r="I231" s="4"/>
      <c r="J231" s="4"/>
      <c r="K231" s="4">
        <v>205</v>
      </c>
      <c r="L231" s="4">
        <v>14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53880.579999999994</v>
      </c>
      <c r="X231" s="4">
        <v>1</v>
      </c>
      <c r="Y231" s="4">
        <v>53880.579999999994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232</v>
      </c>
      <c r="F232" s="4">
        <f>ROUND(Source!BC216,O232)</f>
        <v>0</v>
      </c>
      <c r="G232" s="4" t="s">
        <v>202</v>
      </c>
      <c r="H232" s="4" t="s">
        <v>203</v>
      </c>
      <c r="I232" s="4"/>
      <c r="J232" s="4"/>
      <c r="K232" s="4">
        <v>232</v>
      </c>
      <c r="L232" s="4">
        <v>15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214</v>
      </c>
      <c r="F233" s="4">
        <f>ROUND(Source!AS216,O233)</f>
        <v>186352.65</v>
      </c>
      <c r="G233" s="4" t="s">
        <v>204</v>
      </c>
      <c r="H233" s="4" t="s">
        <v>205</v>
      </c>
      <c r="I233" s="4"/>
      <c r="J233" s="4"/>
      <c r="K233" s="4">
        <v>214</v>
      </c>
      <c r="L233" s="4">
        <v>16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186352.65</v>
      </c>
      <c r="X233" s="4">
        <v>1</v>
      </c>
      <c r="Y233" s="4">
        <v>186352.65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215</v>
      </c>
      <c r="F234" s="4">
        <f>ROUND(Source!AT216,O234)</f>
        <v>15836.72</v>
      </c>
      <c r="G234" s="4" t="s">
        <v>206</v>
      </c>
      <c r="H234" s="4" t="s">
        <v>207</v>
      </c>
      <c r="I234" s="4"/>
      <c r="J234" s="4"/>
      <c r="K234" s="4">
        <v>215</v>
      </c>
      <c r="L234" s="4">
        <v>17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15836.72</v>
      </c>
      <c r="X234" s="4">
        <v>1</v>
      </c>
      <c r="Y234" s="4">
        <v>15836.72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217</v>
      </c>
      <c r="F235" s="4">
        <f>ROUND(Source!AU216,O235)</f>
        <v>0</v>
      </c>
      <c r="G235" s="4" t="s">
        <v>208</v>
      </c>
      <c r="H235" s="4" t="s">
        <v>209</v>
      </c>
      <c r="I235" s="4"/>
      <c r="J235" s="4"/>
      <c r="K235" s="4">
        <v>217</v>
      </c>
      <c r="L235" s="4">
        <v>18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230</v>
      </c>
      <c r="F236" s="4">
        <f>ROUND(Source!BA216,O236)</f>
        <v>0</v>
      </c>
      <c r="G236" s="4" t="s">
        <v>210</v>
      </c>
      <c r="H236" s="4" t="s">
        <v>211</v>
      </c>
      <c r="I236" s="4"/>
      <c r="J236" s="4"/>
      <c r="K236" s="4">
        <v>230</v>
      </c>
      <c r="L236" s="4">
        <v>19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206</v>
      </c>
      <c r="F237" s="4">
        <f>ROUND(Source!T216,O237)</f>
        <v>0</v>
      </c>
      <c r="G237" s="4" t="s">
        <v>212</v>
      </c>
      <c r="H237" s="4" t="s">
        <v>213</v>
      </c>
      <c r="I237" s="4"/>
      <c r="J237" s="4"/>
      <c r="K237" s="4">
        <v>206</v>
      </c>
      <c r="L237" s="4">
        <v>20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1</v>
      </c>
      <c r="C238" s="4">
        <v>0</v>
      </c>
      <c r="D238" s="4">
        <v>1</v>
      </c>
      <c r="E238" s="4">
        <v>207</v>
      </c>
      <c r="F238" s="4">
        <f>ROUND(Source!U216,O238)</f>
        <v>90.613600000000005</v>
      </c>
      <c r="G238" s="4" t="s">
        <v>214</v>
      </c>
      <c r="H238" s="4" t="s">
        <v>215</v>
      </c>
      <c r="I238" s="4"/>
      <c r="J238" s="4"/>
      <c r="K238" s="4">
        <v>207</v>
      </c>
      <c r="L238" s="4">
        <v>21</v>
      </c>
      <c r="M238" s="4">
        <v>0</v>
      </c>
      <c r="N238" s="4" t="s">
        <v>3</v>
      </c>
      <c r="O238" s="4">
        <v>7</v>
      </c>
      <c r="P238" s="4"/>
      <c r="Q238" s="4"/>
      <c r="R238" s="4"/>
      <c r="S238" s="4"/>
      <c r="T238" s="4"/>
      <c r="U238" s="4"/>
      <c r="V238" s="4"/>
      <c r="W238" s="4">
        <v>90.613600000000005</v>
      </c>
      <c r="X238" s="4">
        <v>1</v>
      </c>
      <c r="Y238" s="4">
        <v>90.613600000000005</v>
      </c>
      <c r="Z238" s="4"/>
      <c r="AA238" s="4"/>
      <c r="AB238" s="4"/>
    </row>
    <row r="239" spans="1:28" x14ac:dyDescent="0.2">
      <c r="A239" s="4">
        <v>50</v>
      </c>
      <c r="B239" s="4">
        <v>1</v>
      </c>
      <c r="C239" s="4">
        <v>0</v>
      </c>
      <c r="D239" s="4">
        <v>1</v>
      </c>
      <c r="E239" s="4">
        <v>208</v>
      </c>
      <c r="F239" s="4">
        <f>ROUND(Source!V216,O239)</f>
        <v>17.641999999999999</v>
      </c>
      <c r="G239" s="4" t="s">
        <v>216</v>
      </c>
      <c r="H239" s="4" t="s">
        <v>217</v>
      </c>
      <c r="I239" s="4"/>
      <c r="J239" s="4"/>
      <c r="K239" s="4">
        <v>208</v>
      </c>
      <c r="L239" s="4">
        <v>22</v>
      </c>
      <c r="M239" s="4">
        <v>0</v>
      </c>
      <c r="N239" s="4" t="s">
        <v>3</v>
      </c>
      <c r="O239" s="4">
        <v>7</v>
      </c>
      <c r="P239" s="4"/>
      <c r="Q239" s="4"/>
      <c r="R239" s="4"/>
      <c r="S239" s="4"/>
      <c r="T239" s="4"/>
      <c r="U239" s="4"/>
      <c r="V239" s="4"/>
      <c r="W239" s="4">
        <v>17.641999999999999</v>
      </c>
      <c r="X239" s="4">
        <v>1</v>
      </c>
      <c r="Y239" s="4">
        <v>17.641999999999999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209</v>
      </c>
      <c r="F240" s="4">
        <f>ROUND(Source!W216,O240)</f>
        <v>0</v>
      </c>
      <c r="G240" s="4" t="s">
        <v>218</v>
      </c>
      <c r="H240" s="4" t="s">
        <v>219</v>
      </c>
      <c r="I240" s="4"/>
      <c r="J240" s="4"/>
      <c r="K240" s="4">
        <v>209</v>
      </c>
      <c r="L240" s="4">
        <v>23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1</v>
      </c>
      <c r="C241" s="4">
        <v>0</v>
      </c>
      <c r="D241" s="4">
        <v>1</v>
      </c>
      <c r="E241" s="4">
        <v>233</v>
      </c>
      <c r="F241" s="4">
        <f>ROUND(Source!BD216,O241)</f>
        <v>4395.17</v>
      </c>
      <c r="G241" s="4" t="s">
        <v>220</v>
      </c>
      <c r="H241" s="4" t="s">
        <v>221</v>
      </c>
      <c r="I241" s="4"/>
      <c r="J241" s="4"/>
      <c r="K241" s="4">
        <v>233</v>
      </c>
      <c r="L241" s="4">
        <v>24</v>
      </c>
      <c r="M241" s="4">
        <v>1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4395.17</v>
      </c>
      <c r="X241" s="4">
        <v>1</v>
      </c>
      <c r="Y241" s="4">
        <v>4395.17</v>
      </c>
      <c r="Z241" s="4"/>
      <c r="AA241" s="4"/>
      <c r="AB241" s="4"/>
    </row>
    <row r="242" spans="1:245" x14ac:dyDescent="0.2">
      <c r="A242" s="4">
        <v>50</v>
      </c>
      <c r="B242" s="4">
        <v>1</v>
      </c>
      <c r="C242" s="4">
        <v>0</v>
      </c>
      <c r="D242" s="4">
        <v>1</v>
      </c>
      <c r="E242" s="4">
        <v>210</v>
      </c>
      <c r="F242" s="4">
        <f>ROUND(Source!X216,O242)</f>
        <v>67681.56</v>
      </c>
      <c r="G242" s="4" t="s">
        <v>222</v>
      </c>
      <c r="H242" s="4" t="s">
        <v>223</v>
      </c>
      <c r="I242" s="4"/>
      <c r="J242" s="4"/>
      <c r="K242" s="4">
        <v>210</v>
      </c>
      <c r="L242" s="4">
        <v>25</v>
      </c>
      <c r="M242" s="4">
        <v>0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67681.56</v>
      </c>
      <c r="X242" s="4">
        <v>1</v>
      </c>
      <c r="Y242" s="4">
        <v>67681.56</v>
      </c>
      <c r="Z242" s="4"/>
      <c r="AA242" s="4"/>
      <c r="AB242" s="4"/>
    </row>
    <row r="243" spans="1:245" x14ac:dyDescent="0.2">
      <c r="A243" s="4">
        <v>50</v>
      </c>
      <c r="B243" s="4">
        <v>1</v>
      </c>
      <c r="C243" s="4">
        <v>0</v>
      </c>
      <c r="D243" s="4">
        <v>1</v>
      </c>
      <c r="E243" s="4">
        <v>211</v>
      </c>
      <c r="F243" s="4">
        <f>ROUND(Source!Y216,O243)</f>
        <v>38773.919999999998</v>
      </c>
      <c r="G243" s="4" t="s">
        <v>224</v>
      </c>
      <c r="H243" s="4" t="s">
        <v>225</v>
      </c>
      <c r="I243" s="4"/>
      <c r="J243" s="4"/>
      <c r="K243" s="4">
        <v>211</v>
      </c>
      <c r="L243" s="4">
        <v>26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38773.919999999998</v>
      </c>
      <c r="X243" s="4">
        <v>1</v>
      </c>
      <c r="Y243" s="4">
        <v>38773.919999999998</v>
      </c>
      <c r="Z243" s="4"/>
      <c r="AA243" s="4"/>
      <c r="AB243" s="4"/>
    </row>
    <row r="244" spans="1:245" x14ac:dyDescent="0.2">
      <c r="A244" s="4">
        <v>50</v>
      </c>
      <c r="B244" s="4">
        <v>1</v>
      </c>
      <c r="C244" s="4">
        <v>0</v>
      </c>
      <c r="D244" s="4">
        <v>1</v>
      </c>
      <c r="E244" s="4">
        <v>224</v>
      </c>
      <c r="F244" s="4">
        <f>ROUND(Source!AR216,O244)</f>
        <v>202189.37</v>
      </c>
      <c r="G244" s="4" t="s">
        <v>226</v>
      </c>
      <c r="H244" s="4" t="s">
        <v>227</v>
      </c>
      <c r="I244" s="4"/>
      <c r="J244" s="4"/>
      <c r="K244" s="4">
        <v>224</v>
      </c>
      <c r="L244" s="4">
        <v>27</v>
      </c>
      <c r="M244" s="4">
        <v>0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202189.37</v>
      </c>
      <c r="X244" s="4">
        <v>1</v>
      </c>
      <c r="Y244" s="4">
        <v>202189.37</v>
      </c>
      <c r="Z244" s="4"/>
      <c r="AA244" s="4"/>
      <c r="AB244" s="4"/>
    </row>
    <row r="246" spans="1:245" x14ac:dyDescent="0.2">
      <c r="A246" s="1">
        <v>4</v>
      </c>
      <c r="B246" s="1">
        <v>1</v>
      </c>
      <c r="C246" s="1"/>
      <c r="D246" s="1">
        <f>ROW(A297)</f>
        <v>297</v>
      </c>
      <c r="E246" s="1"/>
      <c r="F246" s="1" t="s">
        <v>16</v>
      </c>
      <c r="G246" s="1" t="s">
        <v>480</v>
      </c>
      <c r="H246" s="1" t="s">
        <v>3</v>
      </c>
      <c r="I246" s="1">
        <v>0</v>
      </c>
      <c r="J246" s="1"/>
      <c r="K246" s="1">
        <v>0</v>
      </c>
      <c r="L246" s="1"/>
      <c r="M246" s="1" t="s">
        <v>3</v>
      </c>
      <c r="N246" s="1"/>
      <c r="O246" s="1"/>
      <c r="P246" s="1"/>
      <c r="Q246" s="1"/>
      <c r="R246" s="1"/>
      <c r="S246" s="1">
        <v>0</v>
      </c>
      <c r="T246" s="1"/>
      <c r="U246" s="1" t="s">
        <v>3</v>
      </c>
      <c r="V246" s="1">
        <v>0</v>
      </c>
      <c r="W246" s="1"/>
      <c r="X246" s="1"/>
      <c r="Y246" s="1"/>
      <c r="Z246" s="1"/>
      <c r="AA246" s="1"/>
      <c r="AB246" s="1" t="s">
        <v>3</v>
      </c>
      <c r="AC246" s="1" t="s">
        <v>3</v>
      </c>
      <c r="AD246" s="1" t="s">
        <v>3</v>
      </c>
      <c r="AE246" s="1" t="s">
        <v>3</v>
      </c>
      <c r="AF246" s="1" t="s">
        <v>3</v>
      </c>
      <c r="AG246" s="1" t="s">
        <v>3</v>
      </c>
      <c r="AH246" s="1"/>
      <c r="AI246" s="1"/>
      <c r="AJ246" s="1"/>
      <c r="AK246" s="1"/>
      <c r="AL246" s="1"/>
      <c r="AM246" s="1"/>
      <c r="AN246" s="1"/>
      <c r="AO246" s="1"/>
      <c r="AP246" s="1" t="s">
        <v>3</v>
      </c>
      <c r="AQ246" s="1" t="s">
        <v>3</v>
      </c>
      <c r="AR246" s="1" t="s">
        <v>3</v>
      </c>
      <c r="AS246" s="1"/>
      <c r="AT246" s="1"/>
      <c r="AU246" s="1"/>
      <c r="AV246" s="1"/>
      <c r="AW246" s="1"/>
      <c r="AX246" s="1"/>
      <c r="AY246" s="1"/>
      <c r="AZ246" s="1" t="s">
        <v>3</v>
      </c>
      <c r="BA246" s="1"/>
      <c r="BB246" s="1" t="s">
        <v>3</v>
      </c>
      <c r="BC246" s="1" t="s">
        <v>3</v>
      </c>
      <c r="BD246" s="1" t="s">
        <v>3</v>
      </c>
      <c r="BE246" s="1" t="s">
        <v>3</v>
      </c>
      <c r="BF246" s="1" t="s">
        <v>3</v>
      </c>
      <c r="BG246" s="1" t="s">
        <v>3</v>
      </c>
      <c r="BH246" s="1" t="s">
        <v>3</v>
      </c>
      <c r="BI246" s="1" t="s">
        <v>3</v>
      </c>
      <c r="BJ246" s="1" t="s">
        <v>3</v>
      </c>
      <c r="BK246" s="1" t="s">
        <v>3</v>
      </c>
      <c r="BL246" s="1" t="s">
        <v>3</v>
      </c>
      <c r="BM246" s="1" t="s">
        <v>3</v>
      </c>
      <c r="BN246" s="1" t="s">
        <v>3</v>
      </c>
      <c r="BO246" s="1" t="s">
        <v>3</v>
      </c>
      <c r="BP246" s="1" t="s">
        <v>3</v>
      </c>
      <c r="BQ246" s="1"/>
      <c r="BR246" s="1"/>
      <c r="BS246" s="1"/>
      <c r="BT246" s="1"/>
      <c r="BU246" s="1"/>
      <c r="BV246" s="1"/>
      <c r="BW246" s="1"/>
      <c r="BX246" s="1">
        <v>0</v>
      </c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>
        <v>0</v>
      </c>
    </row>
    <row r="248" spans="1:245" x14ac:dyDescent="0.2">
      <c r="A248" s="2">
        <v>52</v>
      </c>
      <c r="B248" s="2">
        <f t="shared" ref="B248:G248" si="256">B297</f>
        <v>1</v>
      </c>
      <c r="C248" s="2">
        <f t="shared" si="256"/>
        <v>4</v>
      </c>
      <c r="D248" s="2">
        <f t="shared" si="256"/>
        <v>246</v>
      </c>
      <c r="E248" s="2">
        <f t="shared" si="256"/>
        <v>0</v>
      </c>
      <c r="F248" s="2" t="str">
        <f t="shared" si="256"/>
        <v>Новый раздел</v>
      </c>
      <c r="G248" s="2" t="str">
        <f t="shared" si="256"/>
        <v>Материалы</v>
      </c>
      <c r="H248" s="2"/>
      <c r="I248" s="2"/>
      <c r="J248" s="2"/>
      <c r="K248" s="2"/>
      <c r="L248" s="2"/>
      <c r="M248" s="2"/>
      <c r="N248" s="2"/>
      <c r="O248" s="2">
        <f t="shared" ref="O248:AT248" si="257">O297</f>
        <v>328935.21000000002</v>
      </c>
      <c r="P248" s="2">
        <f t="shared" si="257"/>
        <v>328935.21000000002</v>
      </c>
      <c r="Q248" s="2">
        <f t="shared" si="257"/>
        <v>0</v>
      </c>
      <c r="R248" s="2">
        <f t="shared" si="257"/>
        <v>0</v>
      </c>
      <c r="S248" s="2">
        <f t="shared" si="257"/>
        <v>0</v>
      </c>
      <c r="T248" s="2">
        <f t="shared" si="257"/>
        <v>0</v>
      </c>
      <c r="U248" s="2">
        <f t="shared" si="257"/>
        <v>0</v>
      </c>
      <c r="V248" s="2">
        <f t="shared" si="257"/>
        <v>0</v>
      </c>
      <c r="W248" s="2">
        <f t="shared" si="257"/>
        <v>0</v>
      </c>
      <c r="X248" s="2">
        <f t="shared" si="257"/>
        <v>0</v>
      </c>
      <c r="Y248" s="2">
        <f t="shared" si="257"/>
        <v>0</v>
      </c>
      <c r="Z248" s="2">
        <f t="shared" si="257"/>
        <v>0</v>
      </c>
      <c r="AA248" s="2">
        <f t="shared" si="257"/>
        <v>0</v>
      </c>
      <c r="AB248" s="2">
        <f t="shared" si="257"/>
        <v>328935.21000000002</v>
      </c>
      <c r="AC248" s="2">
        <f t="shared" si="257"/>
        <v>328935.21000000002</v>
      </c>
      <c r="AD248" s="2">
        <f t="shared" si="257"/>
        <v>0</v>
      </c>
      <c r="AE248" s="2">
        <f t="shared" si="257"/>
        <v>0</v>
      </c>
      <c r="AF248" s="2">
        <f t="shared" si="257"/>
        <v>0</v>
      </c>
      <c r="AG248" s="2">
        <f t="shared" si="257"/>
        <v>0</v>
      </c>
      <c r="AH248" s="2">
        <f t="shared" si="257"/>
        <v>0</v>
      </c>
      <c r="AI248" s="2">
        <f t="shared" si="257"/>
        <v>0</v>
      </c>
      <c r="AJ248" s="2">
        <f t="shared" si="257"/>
        <v>0</v>
      </c>
      <c r="AK248" s="2">
        <f t="shared" si="257"/>
        <v>0</v>
      </c>
      <c r="AL248" s="2">
        <f t="shared" si="257"/>
        <v>0</v>
      </c>
      <c r="AM248" s="2">
        <f t="shared" si="257"/>
        <v>0</v>
      </c>
      <c r="AN248" s="2">
        <f t="shared" si="257"/>
        <v>0</v>
      </c>
      <c r="AO248" s="2">
        <f t="shared" si="257"/>
        <v>0</v>
      </c>
      <c r="AP248" s="2">
        <f t="shared" si="257"/>
        <v>0</v>
      </c>
      <c r="AQ248" s="2">
        <f t="shared" si="257"/>
        <v>0</v>
      </c>
      <c r="AR248" s="2">
        <f t="shared" si="257"/>
        <v>328935.21000000002</v>
      </c>
      <c r="AS248" s="2">
        <f t="shared" si="257"/>
        <v>289287.21999999997</v>
      </c>
      <c r="AT248" s="2">
        <f t="shared" si="257"/>
        <v>39647.99</v>
      </c>
      <c r="AU248" s="2">
        <f t="shared" ref="AU248:BZ248" si="258">AU297</f>
        <v>0</v>
      </c>
      <c r="AV248" s="2">
        <f t="shared" si="258"/>
        <v>328935.21000000002</v>
      </c>
      <c r="AW248" s="2">
        <f t="shared" si="258"/>
        <v>328935.21000000002</v>
      </c>
      <c r="AX248" s="2">
        <f t="shared" si="258"/>
        <v>0</v>
      </c>
      <c r="AY248" s="2">
        <f t="shared" si="258"/>
        <v>328935.21000000002</v>
      </c>
      <c r="AZ248" s="2">
        <f t="shared" si="258"/>
        <v>0</v>
      </c>
      <c r="BA248" s="2">
        <f t="shared" si="258"/>
        <v>0</v>
      </c>
      <c r="BB248" s="2">
        <f t="shared" si="258"/>
        <v>0</v>
      </c>
      <c r="BC248" s="2">
        <f t="shared" si="258"/>
        <v>0</v>
      </c>
      <c r="BD248" s="2">
        <f t="shared" si="258"/>
        <v>0</v>
      </c>
      <c r="BE248" s="2">
        <f t="shared" si="258"/>
        <v>0</v>
      </c>
      <c r="BF248" s="2">
        <f t="shared" si="258"/>
        <v>0</v>
      </c>
      <c r="BG248" s="2">
        <f t="shared" si="258"/>
        <v>0</v>
      </c>
      <c r="BH248" s="2">
        <f t="shared" si="258"/>
        <v>0</v>
      </c>
      <c r="BI248" s="2">
        <f t="shared" si="258"/>
        <v>0</v>
      </c>
      <c r="BJ248" s="2">
        <f t="shared" si="258"/>
        <v>0</v>
      </c>
      <c r="BK248" s="2">
        <f t="shared" si="258"/>
        <v>0</v>
      </c>
      <c r="BL248" s="2">
        <f t="shared" si="258"/>
        <v>0</v>
      </c>
      <c r="BM248" s="2">
        <f t="shared" si="258"/>
        <v>0</v>
      </c>
      <c r="BN248" s="2">
        <f t="shared" si="258"/>
        <v>0</v>
      </c>
      <c r="BO248" s="2">
        <f t="shared" si="258"/>
        <v>0</v>
      </c>
      <c r="BP248" s="2">
        <f t="shared" si="258"/>
        <v>0</v>
      </c>
      <c r="BQ248" s="2">
        <f t="shared" si="258"/>
        <v>0</v>
      </c>
      <c r="BR248" s="2">
        <f t="shared" si="258"/>
        <v>0</v>
      </c>
      <c r="BS248" s="2">
        <f t="shared" si="258"/>
        <v>0</v>
      </c>
      <c r="BT248" s="2">
        <f t="shared" si="258"/>
        <v>0</v>
      </c>
      <c r="BU248" s="2">
        <f t="shared" si="258"/>
        <v>0</v>
      </c>
      <c r="BV248" s="2">
        <f t="shared" si="258"/>
        <v>0</v>
      </c>
      <c r="BW248" s="2">
        <f t="shared" si="258"/>
        <v>0</v>
      </c>
      <c r="BX248" s="2">
        <f t="shared" si="258"/>
        <v>0</v>
      </c>
      <c r="BY248" s="2">
        <f t="shared" si="258"/>
        <v>0</v>
      </c>
      <c r="BZ248" s="2">
        <f t="shared" si="258"/>
        <v>0</v>
      </c>
      <c r="CA248" s="2">
        <f t="shared" ref="CA248:DF248" si="259">CA297</f>
        <v>328935.21000000002</v>
      </c>
      <c r="CB248" s="2">
        <f t="shared" si="259"/>
        <v>289287.21999999997</v>
      </c>
      <c r="CC248" s="2">
        <f t="shared" si="259"/>
        <v>39647.99</v>
      </c>
      <c r="CD248" s="2">
        <f t="shared" si="259"/>
        <v>0</v>
      </c>
      <c r="CE248" s="2">
        <f t="shared" si="259"/>
        <v>328935.21000000002</v>
      </c>
      <c r="CF248" s="2">
        <f t="shared" si="259"/>
        <v>328935.21000000002</v>
      </c>
      <c r="CG248" s="2">
        <f t="shared" si="259"/>
        <v>0</v>
      </c>
      <c r="CH248" s="2">
        <f t="shared" si="259"/>
        <v>328935.21000000002</v>
      </c>
      <c r="CI248" s="2">
        <f t="shared" si="259"/>
        <v>0</v>
      </c>
      <c r="CJ248" s="2">
        <f t="shared" si="259"/>
        <v>0</v>
      </c>
      <c r="CK248" s="2">
        <f t="shared" si="259"/>
        <v>0</v>
      </c>
      <c r="CL248" s="2">
        <f t="shared" si="259"/>
        <v>0</v>
      </c>
      <c r="CM248" s="2">
        <f t="shared" si="259"/>
        <v>0</v>
      </c>
      <c r="CN248" s="2">
        <f t="shared" si="259"/>
        <v>0</v>
      </c>
      <c r="CO248" s="2">
        <f t="shared" si="259"/>
        <v>0</v>
      </c>
      <c r="CP248" s="2">
        <f t="shared" si="259"/>
        <v>0</v>
      </c>
      <c r="CQ248" s="2">
        <f t="shared" si="259"/>
        <v>0</v>
      </c>
      <c r="CR248" s="2">
        <f t="shared" si="259"/>
        <v>0</v>
      </c>
      <c r="CS248" s="2">
        <f t="shared" si="259"/>
        <v>0</v>
      </c>
      <c r="CT248" s="2">
        <f t="shared" si="259"/>
        <v>0</v>
      </c>
      <c r="CU248" s="2">
        <f t="shared" si="259"/>
        <v>0</v>
      </c>
      <c r="CV248" s="2">
        <f t="shared" si="259"/>
        <v>0</v>
      </c>
      <c r="CW248" s="2">
        <f t="shared" si="259"/>
        <v>0</v>
      </c>
      <c r="CX248" s="2">
        <f t="shared" si="259"/>
        <v>0</v>
      </c>
      <c r="CY248" s="2">
        <f t="shared" si="259"/>
        <v>0</v>
      </c>
      <c r="CZ248" s="2">
        <f t="shared" si="259"/>
        <v>0</v>
      </c>
      <c r="DA248" s="2">
        <f t="shared" si="259"/>
        <v>0</v>
      </c>
      <c r="DB248" s="2">
        <f t="shared" si="259"/>
        <v>0</v>
      </c>
      <c r="DC248" s="2">
        <f t="shared" si="259"/>
        <v>0</v>
      </c>
      <c r="DD248" s="2">
        <f t="shared" si="259"/>
        <v>0</v>
      </c>
      <c r="DE248" s="2">
        <f t="shared" si="259"/>
        <v>0</v>
      </c>
      <c r="DF248" s="2">
        <f t="shared" si="259"/>
        <v>0</v>
      </c>
      <c r="DG248" s="3">
        <f t="shared" ref="DG248:EL248" si="260">DG297</f>
        <v>0</v>
      </c>
      <c r="DH248" s="3">
        <f t="shared" si="260"/>
        <v>0</v>
      </c>
      <c r="DI248" s="3">
        <f t="shared" si="260"/>
        <v>0</v>
      </c>
      <c r="DJ248" s="3">
        <f t="shared" si="260"/>
        <v>0</v>
      </c>
      <c r="DK248" s="3">
        <f t="shared" si="260"/>
        <v>0</v>
      </c>
      <c r="DL248" s="3">
        <f t="shared" si="260"/>
        <v>0</v>
      </c>
      <c r="DM248" s="3">
        <f t="shared" si="260"/>
        <v>0</v>
      </c>
      <c r="DN248" s="3">
        <f t="shared" si="260"/>
        <v>0</v>
      </c>
      <c r="DO248" s="3">
        <f t="shared" si="260"/>
        <v>0</v>
      </c>
      <c r="DP248" s="3">
        <f t="shared" si="260"/>
        <v>0</v>
      </c>
      <c r="DQ248" s="3">
        <f t="shared" si="260"/>
        <v>0</v>
      </c>
      <c r="DR248" s="3">
        <f t="shared" si="260"/>
        <v>0</v>
      </c>
      <c r="DS248" s="3">
        <f t="shared" si="260"/>
        <v>0</v>
      </c>
      <c r="DT248" s="3">
        <f t="shared" si="260"/>
        <v>0</v>
      </c>
      <c r="DU248" s="3">
        <f t="shared" si="260"/>
        <v>0</v>
      </c>
      <c r="DV248" s="3">
        <f t="shared" si="260"/>
        <v>0</v>
      </c>
      <c r="DW248" s="3">
        <f t="shared" si="260"/>
        <v>0</v>
      </c>
      <c r="DX248" s="3">
        <f t="shared" si="260"/>
        <v>0</v>
      </c>
      <c r="DY248" s="3">
        <f t="shared" si="260"/>
        <v>0</v>
      </c>
      <c r="DZ248" s="3">
        <f t="shared" si="260"/>
        <v>0</v>
      </c>
      <c r="EA248" s="3">
        <f t="shared" si="260"/>
        <v>0</v>
      </c>
      <c r="EB248" s="3">
        <f t="shared" si="260"/>
        <v>0</v>
      </c>
      <c r="EC248" s="3">
        <f t="shared" si="260"/>
        <v>0</v>
      </c>
      <c r="ED248" s="3">
        <f t="shared" si="260"/>
        <v>0</v>
      </c>
      <c r="EE248" s="3">
        <f t="shared" si="260"/>
        <v>0</v>
      </c>
      <c r="EF248" s="3">
        <f t="shared" si="260"/>
        <v>0</v>
      </c>
      <c r="EG248" s="3">
        <f t="shared" si="260"/>
        <v>0</v>
      </c>
      <c r="EH248" s="3">
        <f t="shared" si="260"/>
        <v>0</v>
      </c>
      <c r="EI248" s="3">
        <f t="shared" si="260"/>
        <v>0</v>
      </c>
      <c r="EJ248" s="3">
        <f t="shared" si="260"/>
        <v>0</v>
      </c>
      <c r="EK248" s="3">
        <f t="shared" si="260"/>
        <v>0</v>
      </c>
      <c r="EL248" s="3">
        <f t="shared" si="260"/>
        <v>0</v>
      </c>
      <c r="EM248" s="3">
        <f t="shared" ref="EM248:FR248" si="261">EM297</f>
        <v>0</v>
      </c>
      <c r="EN248" s="3">
        <f t="shared" si="261"/>
        <v>0</v>
      </c>
      <c r="EO248" s="3">
        <f t="shared" si="261"/>
        <v>0</v>
      </c>
      <c r="EP248" s="3">
        <f t="shared" si="261"/>
        <v>0</v>
      </c>
      <c r="EQ248" s="3">
        <f t="shared" si="261"/>
        <v>0</v>
      </c>
      <c r="ER248" s="3">
        <f t="shared" si="261"/>
        <v>0</v>
      </c>
      <c r="ES248" s="3">
        <f t="shared" si="261"/>
        <v>0</v>
      </c>
      <c r="ET248" s="3">
        <f t="shared" si="261"/>
        <v>0</v>
      </c>
      <c r="EU248" s="3">
        <f t="shared" si="261"/>
        <v>0</v>
      </c>
      <c r="EV248" s="3">
        <f t="shared" si="261"/>
        <v>0</v>
      </c>
      <c r="EW248" s="3">
        <f t="shared" si="261"/>
        <v>0</v>
      </c>
      <c r="EX248" s="3">
        <f t="shared" si="261"/>
        <v>0</v>
      </c>
      <c r="EY248" s="3">
        <f t="shared" si="261"/>
        <v>0</v>
      </c>
      <c r="EZ248" s="3">
        <f t="shared" si="261"/>
        <v>0</v>
      </c>
      <c r="FA248" s="3">
        <f t="shared" si="261"/>
        <v>0</v>
      </c>
      <c r="FB248" s="3">
        <f t="shared" si="261"/>
        <v>0</v>
      </c>
      <c r="FC248" s="3">
        <f t="shared" si="261"/>
        <v>0</v>
      </c>
      <c r="FD248" s="3">
        <f t="shared" si="261"/>
        <v>0</v>
      </c>
      <c r="FE248" s="3">
        <f t="shared" si="261"/>
        <v>0</v>
      </c>
      <c r="FF248" s="3">
        <f t="shared" si="261"/>
        <v>0</v>
      </c>
      <c r="FG248" s="3">
        <f t="shared" si="261"/>
        <v>0</v>
      </c>
      <c r="FH248" s="3">
        <f t="shared" si="261"/>
        <v>0</v>
      </c>
      <c r="FI248" s="3">
        <f t="shared" si="261"/>
        <v>0</v>
      </c>
      <c r="FJ248" s="3">
        <f t="shared" si="261"/>
        <v>0</v>
      </c>
      <c r="FK248" s="3">
        <f t="shared" si="261"/>
        <v>0</v>
      </c>
      <c r="FL248" s="3">
        <f t="shared" si="261"/>
        <v>0</v>
      </c>
      <c r="FM248" s="3">
        <f t="shared" si="261"/>
        <v>0</v>
      </c>
      <c r="FN248" s="3">
        <f t="shared" si="261"/>
        <v>0</v>
      </c>
      <c r="FO248" s="3">
        <f t="shared" si="261"/>
        <v>0</v>
      </c>
      <c r="FP248" s="3">
        <f t="shared" si="261"/>
        <v>0</v>
      </c>
      <c r="FQ248" s="3">
        <f t="shared" si="261"/>
        <v>0</v>
      </c>
      <c r="FR248" s="3">
        <f t="shared" si="261"/>
        <v>0</v>
      </c>
      <c r="FS248" s="3">
        <f t="shared" ref="FS248:GX248" si="262">FS297</f>
        <v>0</v>
      </c>
      <c r="FT248" s="3">
        <f t="shared" si="262"/>
        <v>0</v>
      </c>
      <c r="FU248" s="3">
        <f t="shared" si="262"/>
        <v>0</v>
      </c>
      <c r="FV248" s="3">
        <f t="shared" si="262"/>
        <v>0</v>
      </c>
      <c r="FW248" s="3">
        <f t="shared" si="262"/>
        <v>0</v>
      </c>
      <c r="FX248" s="3">
        <f t="shared" si="262"/>
        <v>0</v>
      </c>
      <c r="FY248" s="3">
        <f t="shared" si="262"/>
        <v>0</v>
      </c>
      <c r="FZ248" s="3">
        <f t="shared" si="262"/>
        <v>0</v>
      </c>
      <c r="GA248" s="3">
        <f t="shared" si="262"/>
        <v>0</v>
      </c>
      <c r="GB248" s="3">
        <f t="shared" si="262"/>
        <v>0</v>
      </c>
      <c r="GC248" s="3">
        <f t="shared" si="262"/>
        <v>0</v>
      </c>
      <c r="GD248" s="3">
        <f t="shared" si="262"/>
        <v>0</v>
      </c>
      <c r="GE248" s="3">
        <f t="shared" si="262"/>
        <v>0</v>
      </c>
      <c r="GF248" s="3">
        <f t="shared" si="262"/>
        <v>0</v>
      </c>
      <c r="GG248" s="3">
        <f t="shared" si="262"/>
        <v>0</v>
      </c>
      <c r="GH248" s="3">
        <f t="shared" si="262"/>
        <v>0</v>
      </c>
      <c r="GI248" s="3">
        <f t="shared" si="262"/>
        <v>0</v>
      </c>
      <c r="GJ248" s="3">
        <f t="shared" si="262"/>
        <v>0</v>
      </c>
      <c r="GK248" s="3">
        <f t="shared" si="262"/>
        <v>0</v>
      </c>
      <c r="GL248" s="3">
        <f t="shared" si="262"/>
        <v>0</v>
      </c>
      <c r="GM248" s="3">
        <f t="shared" si="262"/>
        <v>0</v>
      </c>
      <c r="GN248" s="3">
        <f t="shared" si="262"/>
        <v>0</v>
      </c>
      <c r="GO248" s="3">
        <f t="shared" si="262"/>
        <v>0</v>
      </c>
      <c r="GP248" s="3">
        <f t="shared" si="262"/>
        <v>0</v>
      </c>
      <c r="GQ248" s="3">
        <f t="shared" si="262"/>
        <v>0</v>
      </c>
      <c r="GR248" s="3">
        <f t="shared" si="262"/>
        <v>0</v>
      </c>
      <c r="GS248" s="3">
        <f t="shared" si="262"/>
        <v>0</v>
      </c>
      <c r="GT248" s="3">
        <f t="shared" si="262"/>
        <v>0</v>
      </c>
      <c r="GU248" s="3">
        <f t="shared" si="262"/>
        <v>0</v>
      </c>
      <c r="GV248" s="3">
        <f t="shared" si="262"/>
        <v>0</v>
      </c>
      <c r="GW248" s="3">
        <f t="shared" si="262"/>
        <v>0</v>
      </c>
      <c r="GX248" s="3">
        <f t="shared" si="262"/>
        <v>0</v>
      </c>
    </row>
    <row r="250" spans="1:245" x14ac:dyDescent="0.2">
      <c r="A250">
        <v>17</v>
      </c>
      <c r="B250">
        <v>1</v>
      </c>
      <c r="E250" t="s">
        <v>481</v>
      </c>
      <c r="F250" t="s">
        <v>482</v>
      </c>
      <c r="G250" t="s">
        <v>483</v>
      </c>
      <c r="H250" t="s">
        <v>484</v>
      </c>
      <c r="I250">
        <f>ROUND(3*0.45*0,7)</f>
        <v>0</v>
      </c>
      <c r="J250">
        <v>0</v>
      </c>
      <c r="K250">
        <f>ROUND(3*0.45*0,7)</f>
        <v>0</v>
      </c>
      <c r="O250">
        <f t="shared" ref="O250:O295" si="263">ROUND(CP250,2)</f>
        <v>0</v>
      </c>
      <c r="P250">
        <f t="shared" ref="P250:P295" si="264">ROUND(CQ250*I250,2)</f>
        <v>0</v>
      </c>
      <c r="Q250">
        <f t="shared" ref="Q250:Q295" si="265">ROUND(CR250*I250,2)</f>
        <v>0</v>
      </c>
      <c r="R250">
        <f t="shared" ref="R250:R295" si="266">ROUND(CS250*I250,2)</f>
        <v>0</v>
      </c>
      <c r="S250">
        <f t="shared" ref="S250:S295" si="267">ROUND(CT250*I250,2)</f>
        <v>0</v>
      </c>
      <c r="T250">
        <f t="shared" ref="T250:T295" si="268">ROUND(CU250*I250,2)</f>
        <v>0</v>
      </c>
      <c r="U250">
        <f t="shared" ref="U250:U295" si="269">ROUND(CV250*I250,7)</f>
        <v>0</v>
      </c>
      <c r="V250">
        <f t="shared" ref="V250:V295" si="270">ROUND(CW250*I250,7)</f>
        <v>0</v>
      </c>
      <c r="W250">
        <f t="shared" ref="W250:W295" si="271">ROUND(CX250*I250,2)</f>
        <v>0</v>
      </c>
      <c r="X250">
        <f t="shared" ref="X250:X295" si="272">ROUND(CY250,2)</f>
        <v>0</v>
      </c>
      <c r="Y250">
        <f t="shared" ref="Y250:Y295" si="273">ROUND(CZ250,2)</f>
        <v>0</v>
      </c>
      <c r="AA250">
        <v>48330150</v>
      </c>
      <c r="AB250">
        <f t="shared" ref="AB250:AB295" si="274">ROUND((AC250+AD250+AF250),6)</f>
        <v>22973.67</v>
      </c>
      <c r="AC250">
        <f t="shared" ref="AC250:AC295" si="275">ROUND((ES250),6)</f>
        <v>22973.67</v>
      </c>
      <c r="AD250">
        <f t="shared" ref="AD250:AD295" si="276">ROUND((((ET250)-(EU250))+AE250),6)</f>
        <v>0</v>
      </c>
      <c r="AE250">
        <f t="shared" ref="AE250:AE295" si="277">ROUND((EU250),6)</f>
        <v>0</v>
      </c>
      <c r="AF250">
        <f t="shared" ref="AF250:AF295" si="278">ROUND((EV250),6)</f>
        <v>0</v>
      </c>
      <c r="AG250">
        <f t="shared" ref="AG250:AG295" si="279">ROUND((AP250),6)</f>
        <v>0</v>
      </c>
      <c r="AH250">
        <f t="shared" ref="AH250:AH295" si="280">(EW250)</f>
        <v>0</v>
      </c>
      <c r="AI250">
        <f t="shared" ref="AI250:AI295" si="281">(EX250)</f>
        <v>0</v>
      </c>
      <c r="AJ250">
        <f t="shared" ref="AJ250:AJ295" si="282">(AS250)</f>
        <v>0</v>
      </c>
      <c r="AK250">
        <v>22973.67</v>
      </c>
      <c r="AL250">
        <v>22973.67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1.01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485</v>
      </c>
      <c r="BM250">
        <v>500001</v>
      </c>
      <c r="BN250">
        <v>33926398</v>
      </c>
      <c r="BO250" t="s">
        <v>482</v>
      </c>
      <c r="BP250">
        <v>1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ref="CP250:CP295" si="283">(P250+Q250+S250+R250)</f>
        <v>0</v>
      </c>
      <c r="CQ250">
        <f t="shared" ref="CQ250:CQ295" si="284">ROUND(AL250*BC250,2)</f>
        <v>23203.41</v>
      </c>
      <c r="CR250">
        <f t="shared" ref="CR250:CR295" si="285">ROUND(AM250*BB250,2)</f>
        <v>0</v>
      </c>
      <c r="CS250">
        <f t="shared" ref="CS250:CS295" si="286">ROUND(AN250*BS250,2)</f>
        <v>0</v>
      </c>
      <c r="CT250">
        <f t="shared" ref="CT250:CT295" si="287">ROUND(AO250*BA250,2)</f>
        <v>0</v>
      </c>
      <c r="CU250">
        <f t="shared" ref="CU250:CU295" si="288">AG250</f>
        <v>0</v>
      </c>
      <c r="CV250">
        <f t="shared" ref="CV250:CV295" si="289">AH250</f>
        <v>0</v>
      </c>
      <c r="CW250">
        <f t="shared" ref="CW250:CW295" si="290">AI250</f>
        <v>0</v>
      </c>
      <c r="CX250">
        <f t="shared" ref="CX250:CX295" si="291">AJ250</f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1007</v>
      </c>
      <c r="DV250" t="s">
        <v>484</v>
      </c>
      <c r="DW250" t="s">
        <v>484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46827466</v>
      </c>
      <c r="EF250">
        <v>8</v>
      </c>
      <c r="EG250" t="s">
        <v>486</v>
      </c>
      <c r="EH250">
        <v>0</v>
      </c>
      <c r="EI250" t="s">
        <v>3</v>
      </c>
      <c r="EJ250">
        <v>1</v>
      </c>
      <c r="EK250">
        <v>500001</v>
      </c>
      <c r="EL250" t="s">
        <v>487</v>
      </c>
      <c r="EM250" t="s">
        <v>488</v>
      </c>
      <c r="EO250" t="s">
        <v>3</v>
      </c>
      <c r="EQ250">
        <v>1966080</v>
      </c>
      <c r="ER250">
        <v>22973.67</v>
      </c>
      <c r="ES250">
        <v>22973.67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1258074086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ref="GL250:GL295" si="292">ROUND(IF(AND(BH250=3,BI250=3,FS250&lt;&gt;0),P250,0),2)</f>
        <v>0</v>
      </c>
      <c r="GM250">
        <f t="shared" ref="GM250:GM295" si="293">ROUND(O250+X250+Y250,2)+GX250</f>
        <v>0</v>
      </c>
      <c r="GN250">
        <f t="shared" ref="GN250:GN295" si="294">IF(OR(BI250=0,BI250=1),GM250-GX250,0)</f>
        <v>0</v>
      </c>
      <c r="GO250">
        <f t="shared" ref="GO250:GO295" si="295">IF(BI250=2,GM250-GX250,0)</f>
        <v>0</v>
      </c>
      <c r="GP250">
        <f t="shared" ref="GP250:GP295" si="296">IF(BI250=4,GM250-GX250,0)</f>
        <v>0</v>
      </c>
      <c r="GR250">
        <v>0</v>
      </c>
      <c r="GS250">
        <v>3</v>
      </c>
      <c r="GT250">
        <v>0</v>
      </c>
      <c r="GU250" t="s">
        <v>3</v>
      </c>
      <c r="GV250">
        <f t="shared" ref="GV250:GV295" si="297">ROUND((GT250),6)</f>
        <v>0</v>
      </c>
      <c r="GW250">
        <v>1</v>
      </c>
      <c r="GX250">
        <f t="shared" ref="GX250:GX295" si="298">ROUND(HC250*I250,2)</f>
        <v>0</v>
      </c>
      <c r="HA250">
        <v>0</v>
      </c>
      <c r="HB250">
        <v>0</v>
      </c>
      <c r="HC250">
        <f t="shared" ref="HC250:HC295" si="299">GV250*GW250</f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45" x14ac:dyDescent="0.2">
      <c r="A251">
        <v>17</v>
      </c>
      <c r="B251">
        <v>1</v>
      </c>
      <c r="E251" t="s">
        <v>489</v>
      </c>
      <c r="F251" t="s">
        <v>490</v>
      </c>
      <c r="G251" t="s">
        <v>491</v>
      </c>
      <c r="H251" t="s">
        <v>21</v>
      </c>
      <c r="I251">
        <v>4</v>
      </c>
      <c r="J251">
        <v>0</v>
      </c>
      <c r="K251">
        <v>4</v>
      </c>
      <c r="O251">
        <f t="shared" si="263"/>
        <v>90000</v>
      </c>
      <c r="P251">
        <f t="shared" si="264"/>
        <v>90000</v>
      </c>
      <c r="Q251">
        <f t="shared" si="265"/>
        <v>0</v>
      </c>
      <c r="R251">
        <f t="shared" si="266"/>
        <v>0</v>
      </c>
      <c r="S251">
        <f t="shared" si="267"/>
        <v>0</v>
      </c>
      <c r="T251">
        <f t="shared" si="268"/>
        <v>0</v>
      </c>
      <c r="U251">
        <f t="shared" si="269"/>
        <v>0</v>
      </c>
      <c r="V251">
        <f t="shared" si="270"/>
        <v>0</v>
      </c>
      <c r="W251">
        <f t="shared" si="271"/>
        <v>0</v>
      </c>
      <c r="X251">
        <f t="shared" si="272"/>
        <v>0</v>
      </c>
      <c r="Y251">
        <f t="shared" si="273"/>
        <v>0</v>
      </c>
      <c r="AA251">
        <v>48330150</v>
      </c>
      <c r="AB251">
        <f t="shared" si="274"/>
        <v>22500</v>
      </c>
      <c r="AC251">
        <f t="shared" si="275"/>
        <v>22500</v>
      </c>
      <c r="AD251">
        <f t="shared" si="276"/>
        <v>0</v>
      </c>
      <c r="AE251">
        <f t="shared" si="277"/>
        <v>0</v>
      </c>
      <c r="AF251">
        <f t="shared" si="278"/>
        <v>0</v>
      </c>
      <c r="AG251">
        <f t="shared" si="279"/>
        <v>0</v>
      </c>
      <c r="AH251">
        <f t="shared" si="280"/>
        <v>0</v>
      </c>
      <c r="AI251">
        <f t="shared" si="281"/>
        <v>0</v>
      </c>
      <c r="AJ251">
        <f t="shared" si="282"/>
        <v>0</v>
      </c>
      <c r="AK251">
        <v>22500</v>
      </c>
      <c r="AL251">
        <v>22500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900029</v>
      </c>
      <c r="BN251">
        <v>0</v>
      </c>
      <c r="BO251" t="s">
        <v>3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283"/>
        <v>90000</v>
      </c>
      <c r="CQ251">
        <f t="shared" si="284"/>
        <v>22500</v>
      </c>
      <c r="CR251">
        <f t="shared" si="285"/>
        <v>0</v>
      </c>
      <c r="CS251">
        <f t="shared" si="286"/>
        <v>0</v>
      </c>
      <c r="CT251">
        <f t="shared" si="287"/>
        <v>0</v>
      </c>
      <c r="CU251">
        <f t="shared" si="288"/>
        <v>0</v>
      </c>
      <c r="CV251">
        <f t="shared" si="289"/>
        <v>0</v>
      </c>
      <c r="CW251">
        <f t="shared" si="290"/>
        <v>0</v>
      </c>
      <c r="CX251">
        <f t="shared" si="291"/>
        <v>0</v>
      </c>
      <c r="CY251">
        <f>(((S251+R251)*AT251)/100)</f>
        <v>0</v>
      </c>
      <c r="CZ251">
        <f>(((S251+R251)*AU251)/100)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21</v>
      </c>
      <c r="DW251" t="s">
        <v>21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46828023</v>
      </c>
      <c r="EF251">
        <v>8</v>
      </c>
      <c r="EG251" t="s">
        <v>486</v>
      </c>
      <c r="EH251">
        <v>0</v>
      </c>
      <c r="EI251" t="s">
        <v>3</v>
      </c>
      <c r="EJ251">
        <v>1</v>
      </c>
      <c r="EK251">
        <v>900029</v>
      </c>
      <c r="EL251" t="s">
        <v>492</v>
      </c>
      <c r="EM251" t="s">
        <v>493</v>
      </c>
      <c r="EO251" t="s">
        <v>3</v>
      </c>
      <c r="EQ251">
        <v>1179648</v>
      </c>
      <c r="ER251">
        <v>22500</v>
      </c>
      <c r="ES251">
        <v>22500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1392687658</v>
      </c>
      <c r="GG251">
        <v>2</v>
      </c>
      <c r="GH251">
        <v>0</v>
      </c>
      <c r="GI251">
        <v>-2</v>
      </c>
      <c r="GJ251">
        <v>0</v>
      </c>
      <c r="GK251">
        <v>0</v>
      </c>
      <c r="GL251">
        <f t="shared" si="292"/>
        <v>0</v>
      </c>
      <c r="GM251">
        <f t="shared" si="293"/>
        <v>90000</v>
      </c>
      <c r="GN251">
        <f t="shared" si="294"/>
        <v>90000</v>
      </c>
      <c r="GO251">
        <f t="shared" si="295"/>
        <v>0</v>
      </c>
      <c r="GP251">
        <f t="shared" si="296"/>
        <v>0</v>
      </c>
      <c r="GR251">
        <v>0</v>
      </c>
      <c r="GS251">
        <v>0</v>
      </c>
      <c r="GT251">
        <v>0</v>
      </c>
      <c r="GU251" t="s">
        <v>3</v>
      </c>
      <c r="GV251">
        <f t="shared" si="297"/>
        <v>0</v>
      </c>
      <c r="GW251">
        <v>1</v>
      </c>
      <c r="GX251">
        <f t="shared" si="298"/>
        <v>0</v>
      </c>
      <c r="HA251">
        <v>0</v>
      </c>
      <c r="HB251">
        <v>0</v>
      </c>
      <c r="HC251">
        <f t="shared" si="299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E252" t="s">
        <v>494</v>
      </c>
      <c r="F252" t="s">
        <v>3</v>
      </c>
      <c r="G252" t="s">
        <v>495</v>
      </c>
      <c r="H252" t="s">
        <v>21</v>
      </c>
      <c r="I252">
        <v>0</v>
      </c>
      <c r="J252">
        <v>0</v>
      </c>
      <c r="K252">
        <v>0</v>
      </c>
      <c r="O252">
        <f t="shared" si="263"/>
        <v>0</v>
      </c>
      <c r="P252">
        <f t="shared" si="264"/>
        <v>0</v>
      </c>
      <c r="Q252">
        <f t="shared" si="265"/>
        <v>0</v>
      </c>
      <c r="R252">
        <f t="shared" si="266"/>
        <v>0</v>
      </c>
      <c r="S252">
        <f t="shared" si="267"/>
        <v>0</v>
      </c>
      <c r="T252">
        <f t="shared" si="268"/>
        <v>0</v>
      </c>
      <c r="U252">
        <f t="shared" si="269"/>
        <v>0</v>
      </c>
      <c r="V252">
        <f t="shared" si="270"/>
        <v>0</v>
      </c>
      <c r="W252">
        <f t="shared" si="271"/>
        <v>0</v>
      </c>
      <c r="X252">
        <f t="shared" si="272"/>
        <v>0</v>
      </c>
      <c r="Y252">
        <f t="shared" si="273"/>
        <v>0</v>
      </c>
      <c r="AA252">
        <v>48330150</v>
      </c>
      <c r="AB252">
        <f t="shared" si="274"/>
        <v>10060</v>
      </c>
      <c r="AC252">
        <f t="shared" si="275"/>
        <v>10060</v>
      </c>
      <c r="AD252">
        <f t="shared" si="276"/>
        <v>0</v>
      </c>
      <c r="AE252">
        <f t="shared" si="277"/>
        <v>0</v>
      </c>
      <c r="AF252">
        <f t="shared" si="278"/>
        <v>0</v>
      </c>
      <c r="AG252">
        <f t="shared" si="279"/>
        <v>0</v>
      </c>
      <c r="AH252">
        <f t="shared" si="280"/>
        <v>0</v>
      </c>
      <c r="AI252">
        <f t="shared" si="281"/>
        <v>0</v>
      </c>
      <c r="AJ252">
        <f t="shared" si="282"/>
        <v>0</v>
      </c>
      <c r="AK252">
        <v>10060</v>
      </c>
      <c r="AL252">
        <v>10060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900029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83"/>
        <v>0</v>
      </c>
      <c r="CQ252">
        <f t="shared" si="284"/>
        <v>10060</v>
      </c>
      <c r="CR252">
        <f t="shared" si="285"/>
        <v>0</v>
      </c>
      <c r="CS252">
        <f t="shared" si="286"/>
        <v>0</v>
      </c>
      <c r="CT252">
        <f t="shared" si="287"/>
        <v>0</v>
      </c>
      <c r="CU252">
        <f t="shared" si="288"/>
        <v>0</v>
      </c>
      <c r="CV252">
        <f t="shared" si="289"/>
        <v>0</v>
      </c>
      <c r="CW252">
        <f t="shared" si="290"/>
        <v>0</v>
      </c>
      <c r="CX252">
        <f t="shared" si="291"/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21</v>
      </c>
      <c r="DW252" t="s">
        <v>21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46828023</v>
      </c>
      <c r="EF252">
        <v>8</v>
      </c>
      <c r="EG252" t="s">
        <v>486</v>
      </c>
      <c r="EH252">
        <v>0</v>
      </c>
      <c r="EI252" t="s">
        <v>3</v>
      </c>
      <c r="EJ252">
        <v>1</v>
      </c>
      <c r="EK252">
        <v>900029</v>
      </c>
      <c r="EL252" t="s">
        <v>492</v>
      </c>
      <c r="EM252" t="s">
        <v>493</v>
      </c>
      <c r="EO252" t="s">
        <v>3</v>
      </c>
      <c r="EQ252">
        <v>131072</v>
      </c>
      <c r="ER252">
        <v>10060</v>
      </c>
      <c r="ES252">
        <v>10060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-807432480</v>
      </c>
      <c r="GG252">
        <v>2</v>
      </c>
      <c r="GH252">
        <v>0</v>
      </c>
      <c r="GI252">
        <v>-2</v>
      </c>
      <c r="GJ252">
        <v>0</v>
      </c>
      <c r="GK252">
        <v>0</v>
      </c>
      <c r="GL252">
        <f t="shared" si="292"/>
        <v>0</v>
      </c>
      <c r="GM252">
        <f t="shared" si="293"/>
        <v>0</v>
      </c>
      <c r="GN252">
        <f t="shared" si="294"/>
        <v>0</v>
      </c>
      <c r="GO252">
        <f t="shared" si="295"/>
        <v>0</v>
      </c>
      <c r="GP252">
        <f t="shared" si="296"/>
        <v>0</v>
      </c>
      <c r="GR252">
        <v>0</v>
      </c>
      <c r="GS252">
        <v>0</v>
      </c>
      <c r="GT252">
        <v>0</v>
      </c>
      <c r="GU252" t="s">
        <v>3</v>
      </c>
      <c r="GV252">
        <f t="shared" si="297"/>
        <v>0</v>
      </c>
      <c r="GW252">
        <v>1</v>
      </c>
      <c r="GX252">
        <f t="shared" si="298"/>
        <v>0</v>
      </c>
      <c r="HA252">
        <v>0</v>
      </c>
      <c r="HB252">
        <v>0</v>
      </c>
      <c r="HC252">
        <f t="shared" si="299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45" x14ac:dyDescent="0.2">
      <c r="A253">
        <v>17</v>
      </c>
      <c r="B253">
        <v>1</v>
      </c>
      <c r="E253" t="s">
        <v>496</v>
      </c>
      <c r="F253" t="s">
        <v>497</v>
      </c>
      <c r="G253" t="s">
        <v>498</v>
      </c>
      <c r="H253" t="s">
        <v>484</v>
      </c>
      <c r="I253">
        <f>ROUND(8*0.2624,7)</f>
        <v>2.0992000000000002</v>
      </c>
      <c r="J253">
        <v>0</v>
      </c>
      <c r="K253">
        <f>ROUND(8*0.2624,7)</f>
        <v>2.0992000000000002</v>
      </c>
      <c r="O253">
        <f t="shared" si="263"/>
        <v>84448.97</v>
      </c>
      <c r="P253">
        <f t="shared" si="264"/>
        <v>84448.97</v>
      </c>
      <c r="Q253">
        <f t="shared" si="265"/>
        <v>0</v>
      </c>
      <c r="R253">
        <f t="shared" si="266"/>
        <v>0</v>
      </c>
      <c r="S253">
        <f t="shared" si="267"/>
        <v>0</v>
      </c>
      <c r="T253">
        <f t="shared" si="268"/>
        <v>0</v>
      </c>
      <c r="U253">
        <f t="shared" si="269"/>
        <v>0</v>
      </c>
      <c r="V253">
        <f t="shared" si="270"/>
        <v>0</v>
      </c>
      <c r="W253">
        <f t="shared" si="271"/>
        <v>0</v>
      </c>
      <c r="X253">
        <f t="shared" si="272"/>
        <v>0</v>
      </c>
      <c r="Y253">
        <f t="shared" si="273"/>
        <v>0</v>
      </c>
      <c r="AA253">
        <v>48330150</v>
      </c>
      <c r="AB253">
        <f t="shared" si="274"/>
        <v>29799.35</v>
      </c>
      <c r="AC253">
        <f t="shared" si="275"/>
        <v>29799.35</v>
      </c>
      <c r="AD253">
        <f t="shared" si="276"/>
        <v>0</v>
      </c>
      <c r="AE253">
        <f t="shared" si="277"/>
        <v>0</v>
      </c>
      <c r="AF253">
        <f t="shared" si="278"/>
        <v>0</v>
      </c>
      <c r="AG253">
        <f t="shared" si="279"/>
        <v>0</v>
      </c>
      <c r="AH253">
        <f t="shared" si="280"/>
        <v>0</v>
      </c>
      <c r="AI253">
        <f t="shared" si="281"/>
        <v>0</v>
      </c>
      <c r="AJ253">
        <f t="shared" si="282"/>
        <v>0</v>
      </c>
      <c r="AK253">
        <v>29799.35</v>
      </c>
      <c r="AL253">
        <v>29799.35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1.35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499</v>
      </c>
      <c r="BM253">
        <v>500001</v>
      </c>
      <c r="BN253">
        <v>33926398</v>
      </c>
      <c r="BO253" t="s">
        <v>497</v>
      </c>
      <c r="BP253">
        <v>1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283"/>
        <v>84448.97</v>
      </c>
      <c r="CQ253">
        <f t="shared" si="284"/>
        <v>40229.120000000003</v>
      </c>
      <c r="CR253">
        <f t="shared" si="285"/>
        <v>0</v>
      </c>
      <c r="CS253">
        <f t="shared" si="286"/>
        <v>0</v>
      </c>
      <c r="CT253">
        <f t="shared" si="287"/>
        <v>0</v>
      </c>
      <c r="CU253">
        <f t="shared" si="288"/>
        <v>0</v>
      </c>
      <c r="CV253">
        <f t="shared" si="289"/>
        <v>0</v>
      </c>
      <c r="CW253">
        <f t="shared" si="290"/>
        <v>0</v>
      </c>
      <c r="CX253">
        <f t="shared" si="291"/>
        <v>0</v>
      </c>
      <c r="CY253">
        <f>0</f>
        <v>0</v>
      </c>
      <c r="CZ253">
        <f>0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1007</v>
      </c>
      <c r="DV253" t="s">
        <v>484</v>
      </c>
      <c r="DW253" t="s">
        <v>484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46827466</v>
      </c>
      <c r="EF253">
        <v>8</v>
      </c>
      <c r="EG253" t="s">
        <v>486</v>
      </c>
      <c r="EH253">
        <v>0</v>
      </c>
      <c r="EI253" t="s">
        <v>3</v>
      </c>
      <c r="EJ253">
        <v>1</v>
      </c>
      <c r="EK253">
        <v>500001</v>
      </c>
      <c r="EL253" t="s">
        <v>487</v>
      </c>
      <c r="EM253" t="s">
        <v>488</v>
      </c>
      <c r="EO253" t="s">
        <v>3</v>
      </c>
      <c r="EQ253">
        <v>0</v>
      </c>
      <c r="ER253">
        <v>29799.35</v>
      </c>
      <c r="ES253">
        <v>29799.35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265432861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 t="shared" si="292"/>
        <v>0</v>
      </c>
      <c r="GM253">
        <f t="shared" si="293"/>
        <v>84448.97</v>
      </c>
      <c r="GN253">
        <f t="shared" si="294"/>
        <v>84448.97</v>
      </c>
      <c r="GO253">
        <f t="shared" si="295"/>
        <v>0</v>
      </c>
      <c r="GP253">
        <f t="shared" si="296"/>
        <v>0</v>
      </c>
      <c r="GR253">
        <v>0</v>
      </c>
      <c r="GS253">
        <v>3</v>
      </c>
      <c r="GT253">
        <v>0</v>
      </c>
      <c r="GU253" t="s">
        <v>3</v>
      </c>
      <c r="GV253">
        <f t="shared" si="297"/>
        <v>0</v>
      </c>
      <c r="GW253">
        <v>1</v>
      </c>
      <c r="GX253">
        <f t="shared" si="298"/>
        <v>0</v>
      </c>
      <c r="HA253">
        <v>0</v>
      </c>
      <c r="HB253">
        <v>0</v>
      </c>
      <c r="HC253">
        <f t="shared" si="299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 x14ac:dyDescent="0.2">
      <c r="A254">
        <v>17</v>
      </c>
      <c r="B254">
        <v>1</v>
      </c>
      <c r="E254" t="s">
        <v>500</v>
      </c>
      <c r="F254" t="s">
        <v>501</v>
      </c>
      <c r="G254" t="s">
        <v>502</v>
      </c>
      <c r="H254" t="s">
        <v>364</v>
      </c>
      <c r="I254">
        <f>ROUND((170+7)/1000*0,7)</f>
        <v>0</v>
      </c>
      <c r="J254">
        <v>0</v>
      </c>
      <c r="K254">
        <f>ROUND((170+7)/1000*0,7)</f>
        <v>0</v>
      </c>
      <c r="O254">
        <f t="shared" si="263"/>
        <v>0</v>
      </c>
      <c r="P254">
        <f t="shared" si="264"/>
        <v>0</v>
      </c>
      <c r="Q254">
        <f t="shared" si="265"/>
        <v>0</v>
      </c>
      <c r="R254">
        <f t="shared" si="266"/>
        <v>0</v>
      </c>
      <c r="S254">
        <f t="shared" si="267"/>
        <v>0</v>
      </c>
      <c r="T254">
        <f t="shared" si="268"/>
        <v>0</v>
      </c>
      <c r="U254">
        <f t="shared" si="269"/>
        <v>0</v>
      </c>
      <c r="V254">
        <f t="shared" si="270"/>
        <v>0</v>
      </c>
      <c r="W254">
        <f t="shared" si="271"/>
        <v>0</v>
      </c>
      <c r="X254">
        <f t="shared" si="272"/>
        <v>0</v>
      </c>
      <c r="Y254">
        <f t="shared" si="273"/>
        <v>0</v>
      </c>
      <c r="AA254">
        <v>48330150</v>
      </c>
      <c r="AB254">
        <f t="shared" si="274"/>
        <v>46512.639999999999</v>
      </c>
      <c r="AC254">
        <f t="shared" si="275"/>
        <v>46512.639999999999</v>
      </c>
      <c r="AD254">
        <f t="shared" si="276"/>
        <v>0</v>
      </c>
      <c r="AE254">
        <f t="shared" si="277"/>
        <v>0</v>
      </c>
      <c r="AF254">
        <f t="shared" si="278"/>
        <v>0</v>
      </c>
      <c r="AG254">
        <f t="shared" si="279"/>
        <v>0</v>
      </c>
      <c r="AH254">
        <f t="shared" si="280"/>
        <v>0</v>
      </c>
      <c r="AI254">
        <f t="shared" si="281"/>
        <v>0</v>
      </c>
      <c r="AJ254">
        <f t="shared" si="282"/>
        <v>0</v>
      </c>
      <c r="AK254">
        <v>46512.639999999999</v>
      </c>
      <c r="AL254">
        <v>46512.639999999999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1.45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2</v>
      </c>
      <c r="BJ254" t="s">
        <v>503</v>
      </c>
      <c r="BM254">
        <v>500002</v>
      </c>
      <c r="BN254">
        <v>33926398</v>
      </c>
      <c r="BO254" t="s">
        <v>501</v>
      </c>
      <c r="BP254">
        <v>1</v>
      </c>
      <c r="BQ254">
        <v>12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83"/>
        <v>0</v>
      </c>
      <c r="CQ254">
        <f t="shared" si="284"/>
        <v>67443.33</v>
      </c>
      <c r="CR254">
        <f t="shared" si="285"/>
        <v>0</v>
      </c>
      <c r="CS254">
        <f t="shared" si="286"/>
        <v>0</v>
      </c>
      <c r="CT254">
        <f t="shared" si="287"/>
        <v>0</v>
      </c>
      <c r="CU254">
        <f t="shared" si="288"/>
        <v>0</v>
      </c>
      <c r="CV254">
        <f t="shared" si="289"/>
        <v>0</v>
      </c>
      <c r="CW254">
        <f t="shared" si="290"/>
        <v>0</v>
      </c>
      <c r="CX254">
        <f t="shared" si="291"/>
        <v>0</v>
      </c>
      <c r="CY254">
        <f>0</f>
        <v>0</v>
      </c>
      <c r="CZ254">
        <f>0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364</v>
      </c>
      <c r="DW254" t="s">
        <v>365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46827467</v>
      </c>
      <c r="EF254">
        <v>12</v>
      </c>
      <c r="EG254" t="s">
        <v>504</v>
      </c>
      <c r="EH254">
        <v>0</v>
      </c>
      <c r="EI254" t="s">
        <v>3</v>
      </c>
      <c r="EJ254">
        <v>2</v>
      </c>
      <c r="EK254">
        <v>500002</v>
      </c>
      <c r="EL254" t="s">
        <v>505</v>
      </c>
      <c r="EM254" t="s">
        <v>506</v>
      </c>
      <c r="EO254" t="s">
        <v>3</v>
      </c>
      <c r="EQ254">
        <v>131072</v>
      </c>
      <c r="ER254">
        <v>46512.639999999999</v>
      </c>
      <c r="ES254">
        <v>46512.639999999999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2019436028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292"/>
        <v>0</v>
      </c>
      <c r="GM254">
        <f t="shared" si="293"/>
        <v>0</v>
      </c>
      <c r="GN254">
        <f t="shared" si="294"/>
        <v>0</v>
      </c>
      <c r="GO254">
        <f t="shared" si="295"/>
        <v>0</v>
      </c>
      <c r="GP254">
        <f t="shared" si="296"/>
        <v>0</v>
      </c>
      <c r="GR254">
        <v>0</v>
      </c>
      <c r="GS254">
        <v>3</v>
      </c>
      <c r="GT254">
        <v>0</v>
      </c>
      <c r="GU254" t="s">
        <v>3</v>
      </c>
      <c r="GV254">
        <f t="shared" si="297"/>
        <v>0</v>
      </c>
      <c r="GW254">
        <v>1</v>
      </c>
      <c r="GX254">
        <f t="shared" si="298"/>
        <v>0</v>
      </c>
      <c r="HA254">
        <v>0</v>
      </c>
      <c r="HB254">
        <v>0</v>
      </c>
      <c r="HC254">
        <f t="shared" si="299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45" x14ac:dyDescent="0.2">
      <c r="A255">
        <v>17</v>
      </c>
      <c r="B255">
        <v>1</v>
      </c>
      <c r="E255" t="s">
        <v>507</v>
      </c>
      <c r="F255" t="s">
        <v>508</v>
      </c>
      <c r="G255" t="s">
        <v>509</v>
      </c>
      <c r="H255" t="s">
        <v>510</v>
      </c>
      <c r="I255">
        <v>251</v>
      </c>
      <c r="J255">
        <v>0</v>
      </c>
      <c r="K255">
        <v>251</v>
      </c>
      <c r="O255">
        <f t="shared" si="263"/>
        <v>39532.5</v>
      </c>
      <c r="P255">
        <f t="shared" si="264"/>
        <v>39532.5</v>
      </c>
      <c r="Q255">
        <f t="shared" si="265"/>
        <v>0</v>
      </c>
      <c r="R255">
        <f t="shared" si="266"/>
        <v>0</v>
      </c>
      <c r="S255">
        <f t="shared" si="267"/>
        <v>0</v>
      </c>
      <c r="T255">
        <f t="shared" si="268"/>
        <v>0</v>
      </c>
      <c r="U255">
        <f t="shared" si="269"/>
        <v>0</v>
      </c>
      <c r="V255">
        <f t="shared" si="270"/>
        <v>0</v>
      </c>
      <c r="W255">
        <f t="shared" si="271"/>
        <v>0</v>
      </c>
      <c r="X255">
        <f t="shared" si="272"/>
        <v>0</v>
      </c>
      <c r="Y255">
        <f t="shared" si="273"/>
        <v>0</v>
      </c>
      <c r="AA255">
        <v>48330150</v>
      </c>
      <c r="AB255">
        <f t="shared" si="274"/>
        <v>157.5</v>
      </c>
      <c r="AC255">
        <f t="shared" si="275"/>
        <v>157.5</v>
      </c>
      <c r="AD255">
        <f t="shared" si="276"/>
        <v>0</v>
      </c>
      <c r="AE255">
        <f t="shared" si="277"/>
        <v>0</v>
      </c>
      <c r="AF255">
        <f t="shared" si="278"/>
        <v>0</v>
      </c>
      <c r="AG255">
        <f t="shared" si="279"/>
        <v>0</v>
      </c>
      <c r="AH255">
        <f t="shared" si="280"/>
        <v>0</v>
      </c>
      <c r="AI255">
        <f t="shared" si="281"/>
        <v>0</v>
      </c>
      <c r="AJ255">
        <f t="shared" si="282"/>
        <v>0</v>
      </c>
      <c r="AK255">
        <v>157.5</v>
      </c>
      <c r="AL255">
        <v>157.5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900029</v>
      </c>
      <c r="BN255">
        <v>0</v>
      </c>
      <c r="BO255" t="s">
        <v>3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83"/>
        <v>39532.5</v>
      </c>
      <c r="CQ255">
        <f t="shared" si="284"/>
        <v>157.5</v>
      </c>
      <c r="CR255">
        <f t="shared" si="285"/>
        <v>0</v>
      </c>
      <c r="CS255">
        <f t="shared" si="286"/>
        <v>0</v>
      </c>
      <c r="CT255">
        <f t="shared" si="287"/>
        <v>0</v>
      </c>
      <c r="CU255">
        <f t="shared" si="288"/>
        <v>0</v>
      </c>
      <c r="CV255">
        <f t="shared" si="289"/>
        <v>0</v>
      </c>
      <c r="CW255">
        <f t="shared" si="290"/>
        <v>0</v>
      </c>
      <c r="CX255">
        <f t="shared" si="291"/>
        <v>0</v>
      </c>
      <c r="CY255">
        <f>(((S255+R255)*AT255)/100)</f>
        <v>0</v>
      </c>
      <c r="CZ255">
        <f>(((S255+R255)*AU255)/100)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1003</v>
      </c>
      <c r="DV255" t="s">
        <v>510</v>
      </c>
      <c r="DW255" t="s">
        <v>510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46828023</v>
      </c>
      <c r="EF255">
        <v>8</v>
      </c>
      <c r="EG255" t="s">
        <v>486</v>
      </c>
      <c r="EH255">
        <v>0</v>
      </c>
      <c r="EI255" t="s">
        <v>3</v>
      </c>
      <c r="EJ255">
        <v>1</v>
      </c>
      <c r="EK255">
        <v>900029</v>
      </c>
      <c r="EL255" t="s">
        <v>492</v>
      </c>
      <c r="EM255" t="s">
        <v>493</v>
      </c>
      <c r="EO255" t="s">
        <v>3</v>
      </c>
      <c r="EQ255">
        <v>1179648</v>
      </c>
      <c r="ER255">
        <v>157.5</v>
      </c>
      <c r="ES255">
        <v>157.5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0</v>
      </c>
      <c r="FY255">
        <v>0</v>
      </c>
      <c r="GA255" t="s">
        <v>3</v>
      </c>
      <c r="GD255">
        <v>1</v>
      </c>
      <c r="GF255">
        <v>-436938522</v>
      </c>
      <c r="GG255">
        <v>2</v>
      </c>
      <c r="GH255">
        <v>0</v>
      </c>
      <c r="GI255">
        <v>-2</v>
      </c>
      <c r="GJ255">
        <v>0</v>
      </c>
      <c r="GK255">
        <v>0</v>
      </c>
      <c r="GL255">
        <f t="shared" si="292"/>
        <v>0</v>
      </c>
      <c r="GM255">
        <f t="shared" si="293"/>
        <v>39532.5</v>
      </c>
      <c r="GN255">
        <f t="shared" si="294"/>
        <v>39532.5</v>
      </c>
      <c r="GO255">
        <f t="shared" si="295"/>
        <v>0</v>
      </c>
      <c r="GP255">
        <f t="shared" si="296"/>
        <v>0</v>
      </c>
      <c r="GR255">
        <v>0</v>
      </c>
      <c r="GS255">
        <v>0</v>
      </c>
      <c r="GT255">
        <v>0</v>
      </c>
      <c r="GU255" t="s">
        <v>3</v>
      </c>
      <c r="GV255">
        <f t="shared" si="297"/>
        <v>0</v>
      </c>
      <c r="GW255">
        <v>1</v>
      </c>
      <c r="GX255">
        <f t="shared" si="298"/>
        <v>0</v>
      </c>
      <c r="HA255">
        <v>0</v>
      </c>
      <c r="HB255">
        <v>0</v>
      </c>
      <c r="HC255">
        <f t="shared" si="299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45" x14ac:dyDescent="0.2">
      <c r="A256">
        <v>17</v>
      </c>
      <c r="B256">
        <v>1</v>
      </c>
      <c r="E256" t="s">
        <v>511</v>
      </c>
      <c r="F256" t="s">
        <v>512</v>
      </c>
      <c r="G256" t="s">
        <v>513</v>
      </c>
      <c r="H256" t="s">
        <v>21</v>
      </c>
      <c r="I256">
        <v>6</v>
      </c>
      <c r="J256">
        <v>0</v>
      </c>
      <c r="K256">
        <v>6</v>
      </c>
      <c r="O256">
        <f t="shared" si="263"/>
        <v>9720</v>
      </c>
      <c r="P256">
        <f t="shared" si="264"/>
        <v>9720</v>
      </c>
      <c r="Q256">
        <f t="shared" si="265"/>
        <v>0</v>
      </c>
      <c r="R256">
        <f t="shared" si="266"/>
        <v>0</v>
      </c>
      <c r="S256">
        <f t="shared" si="267"/>
        <v>0</v>
      </c>
      <c r="T256">
        <f t="shared" si="268"/>
        <v>0</v>
      </c>
      <c r="U256">
        <f t="shared" si="269"/>
        <v>0</v>
      </c>
      <c r="V256">
        <f t="shared" si="270"/>
        <v>0</v>
      </c>
      <c r="W256">
        <f t="shared" si="271"/>
        <v>0</v>
      </c>
      <c r="X256">
        <f t="shared" si="272"/>
        <v>0</v>
      </c>
      <c r="Y256">
        <f t="shared" si="273"/>
        <v>0</v>
      </c>
      <c r="AA256">
        <v>48330150</v>
      </c>
      <c r="AB256">
        <f t="shared" si="274"/>
        <v>1620</v>
      </c>
      <c r="AC256">
        <f t="shared" si="275"/>
        <v>1620</v>
      </c>
      <c r="AD256">
        <f t="shared" si="276"/>
        <v>0</v>
      </c>
      <c r="AE256">
        <f t="shared" si="277"/>
        <v>0</v>
      </c>
      <c r="AF256">
        <f t="shared" si="278"/>
        <v>0</v>
      </c>
      <c r="AG256">
        <f t="shared" si="279"/>
        <v>0</v>
      </c>
      <c r="AH256">
        <f t="shared" si="280"/>
        <v>0</v>
      </c>
      <c r="AI256">
        <f t="shared" si="281"/>
        <v>0</v>
      </c>
      <c r="AJ256">
        <f t="shared" si="282"/>
        <v>0</v>
      </c>
      <c r="AK256">
        <v>1620</v>
      </c>
      <c r="AL256">
        <v>1620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900029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83"/>
        <v>9720</v>
      </c>
      <c r="CQ256">
        <f t="shared" si="284"/>
        <v>1620</v>
      </c>
      <c r="CR256">
        <f t="shared" si="285"/>
        <v>0</v>
      </c>
      <c r="CS256">
        <f t="shared" si="286"/>
        <v>0</v>
      </c>
      <c r="CT256">
        <f t="shared" si="287"/>
        <v>0</v>
      </c>
      <c r="CU256">
        <f t="shared" si="288"/>
        <v>0</v>
      </c>
      <c r="CV256">
        <f t="shared" si="289"/>
        <v>0</v>
      </c>
      <c r="CW256">
        <f t="shared" si="290"/>
        <v>0</v>
      </c>
      <c r="CX256">
        <f t="shared" si="291"/>
        <v>0</v>
      </c>
      <c r="CY256">
        <f>(((S256+R256)*AT256)/100)</f>
        <v>0</v>
      </c>
      <c r="CZ256">
        <f>(((S256+R256)*AU256)/100)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21</v>
      </c>
      <c r="DW256" t="s">
        <v>21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46828023</v>
      </c>
      <c r="EF256">
        <v>8</v>
      </c>
      <c r="EG256" t="s">
        <v>486</v>
      </c>
      <c r="EH256">
        <v>0</v>
      </c>
      <c r="EI256" t="s">
        <v>3</v>
      </c>
      <c r="EJ256">
        <v>1</v>
      </c>
      <c r="EK256">
        <v>900029</v>
      </c>
      <c r="EL256" t="s">
        <v>492</v>
      </c>
      <c r="EM256" t="s">
        <v>493</v>
      </c>
      <c r="EO256" t="s">
        <v>3</v>
      </c>
      <c r="EQ256">
        <v>1179648</v>
      </c>
      <c r="ER256">
        <v>1620</v>
      </c>
      <c r="ES256">
        <v>1620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F256">
        <v>-113553511</v>
      </c>
      <c r="GG256">
        <v>2</v>
      </c>
      <c r="GH256">
        <v>0</v>
      </c>
      <c r="GI256">
        <v>-2</v>
      </c>
      <c r="GJ256">
        <v>0</v>
      </c>
      <c r="GK256">
        <v>0</v>
      </c>
      <c r="GL256">
        <f t="shared" si="292"/>
        <v>0</v>
      </c>
      <c r="GM256">
        <f t="shared" si="293"/>
        <v>9720</v>
      </c>
      <c r="GN256">
        <f t="shared" si="294"/>
        <v>9720</v>
      </c>
      <c r="GO256">
        <f t="shared" si="295"/>
        <v>0</v>
      </c>
      <c r="GP256">
        <f t="shared" si="296"/>
        <v>0</v>
      </c>
      <c r="GR256">
        <v>0</v>
      </c>
      <c r="GS256">
        <v>0</v>
      </c>
      <c r="GT256">
        <v>0</v>
      </c>
      <c r="GU256" t="s">
        <v>3</v>
      </c>
      <c r="GV256">
        <f t="shared" si="297"/>
        <v>0</v>
      </c>
      <c r="GW256">
        <v>1</v>
      </c>
      <c r="GX256">
        <f t="shared" si="298"/>
        <v>0</v>
      </c>
      <c r="HA256">
        <v>0</v>
      </c>
      <c r="HB256">
        <v>0</v>
      </c>
      <c r="HC256">
        <f t="shared" si="299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E257" t="s">
        <v>514</v>
      </c>
      <c r="F257" t="s">
        <v>515</v>
      </c>
      <c r="G257" t="s">
        <v>516</v>
      </c>
      <c r="H257" t="s">
        <v>21</v>
      </c>
      <c r="I257">
        <v>12</v>
      </c>
      <c r="J257">
        <v>0</v>
      </c>
      <c r="K257">
        <v>12</v>
      </c>
      <c r="O257">
        <f t="shared" si="263"/>
        <v>1882.8</v>
      </c>
      <c r="P257">
        <f t="shared" si="264"/>
        <v>1882.8</v>
      </c>
      <c r="Q257">
        <f t="shared" si="265"/>
        <v>0</v>
      </c>
      <c r="R257">
        <f t="shared" si="266"/>
        <v>0</v>
      </c>
      <c r="S257">
        <f t="shared" si="267"/>
        <v>0</v>
      </c>
      <c r="T257">
        <f t="shared" si="268"/>
        <v>0</v>
      </c>
      <c r="U257">
        <f t="shared" si="269"/>
        <v>0</v>
      </c>
      <c r="V257">
        <f t="shared" si="270"/>
        <v>0</v>
      </c>
      <c r="W257">
        <f t="shared" si="271"/>
        <v>0</v>
      </c>
      <c r="X257">
        <f t="shared" si="272"/>
        <v>0</v>
      </c>
      <c r="Y257">
        <f t="shared" si="273"/>
        <v>0</v>
      </c>
      <c r="AA257">
        <v>48330150</v>
      </c>
      <c r="AB257">
        <f t="shared" si="274"/>
        <v>127.56</v>
      </c>
      <c r="AC257">
        <f t="shared" si="275"/>
        <v>127.56</v>
      </c>
      <c r="AD257">
        <f t="shared" si="276"/>
        <v>0</v>
      </c>
      <c r="AE257">
        <f t="shared" si="277"/>
        <v>0</v>
      </c>
      <c r="AF257">
        <f t="shared" si="278"/>
        <v>0</v>
      </c>
      <c r="AG257">
        <f t="shared" si="279"/>
        <v>0</v>
      </c>
      <c r="AH257">
        <f t="shared" si="280"/>
        <v>0</v>
      </c>
      <c r="AI257">
        <f t="shared" si="281"/>
        <v>0</v>
      </c>
      <c r="AJ257">
        <f t="shared" si="282"/>
        <v>0</v>
      </c>
      <c r="AK257">
        <v>127.56</v>
      </c>
      <c r="AL257">
        <v>127.56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1.23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2</v>
      </c>
      <c r="BJ257" t="s">
        <v>517</v>
      </c>
      <c r="BM257">
        <v>500002</v>
      </c>
      <c r="BN257">
        <v>33926398</v>
      </c>
      <c r="BO257" t="s">
        <v>515</v>
      </c>
      <c r="BP257">
        <v>1</v>
      </c>
      <c r="BQ257">
        <v>12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283"/>
        <v>1882.8</v>
      </c>
      <c r="CQ257">
        <f t="shared" si="284"/>
        <v>156.9</v>
      </c>
      <c r="CR257">
        <f t="shared" si="285"/>
        <v>0</v>
      </c>
      <c r="CS257">
        <f t="shared" si="286"/>
        <v>0</v>
      </c>
      <c r="CT257">
        <f t="shared" si="287"/>
        <v>0</v>
      </c>
      <c r="CU257">
        <f t="shared" si="288"/>
        <v>0</v>
      </c>
      <c r="CV257">
        <f t="shared" si="289"/>
        <v>0</v>
      </c>
      <c r="CW257">
        <f t="shared" si="290"/>
        <v>0</v>
      </c>
      <c r="CX257">
        <f t="shared" si="291"/>
        <v>0</v>
      </c>
      <c r="CY257">
        <f>0</f>
        <v>0</v>
      </c>
      <c r="CZ257">
        <f>0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21</v>
      </c>
      <c r="DW257" t="s">
        <v>21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46827467</v>
      </c>
      <c r="EF257">
        <v>12</v>
      </c>
      <c r="EG257" t="s">
        <v>504</v>
      </c>
      <c r="EH257">
        <v>0</v>
      </c>
      <c r="EI257" t="s">
        <v>3</v>
      </c>
      <c r="EJ257">
        <v>2</v>
      </c>
      <c r="EK257">
        <v>500002</v>
      </c>
      <c r="EL257" t="s">
        <v>505</v>
      </c>
      <c r="EM257" t="s">
        <v>506</v>
      </c>
      <c r="EO257" t="s">
        <v>3</v>
      </c>
      <c r="EQ257">
        <v>1179648</v>
      </c>
      <c r="ER257">
        <v>127.56</v>
      </c>
      <c r="ES257">
        <v>127.56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77142176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292"/>
        <v>0</v>
      </c>
      <c r="GM257">
        <f t="shared" si="293"/>
        <v>1882.8</v>
      </c>
      <c r="GN257">
        <f t="shared" si="294"/>
        <v>0</v>
      </c>
      <c r="GO257">
        <f t="shared" si="295"/>
        <v>1882.8</v>
      </c>
      <c r="GP257">
        <f t="shared" si="296"/>
        <v>0</v>
      </c>
      <c r="GR257">
        <v>0</v>
      </c>
      <c r="GS257">
        <v>3</v>
      </c>
      <c r="GT257">
        <v>0</v>
      </c>
      <c r="GU257" t="s">
        <v>3</v>
      </c>
      <c r="GV257">
        <f t="shared" si="297"/>
        <v>0</v>
      </c>
      <c r="GW257">
        <v>1</v>
      </c>
      <c r="GX257">
        <f t="shared" si="298"/>
        <v>0</v>
      </c>
      <c r="HA257">
        <v>0</v>
      </c>
      <c r="HB257">
        <v>0</v>
      </c>
      <c r="HC257">
        <f t="shared" si="299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45" x14ac:dyDescent="0.2">
      <c r="A258">
        <v>17</v>
      </c>
      <c r="B258">
        <v>1</v>
      </c>
      <c r="E258" t="s">
        <v>518</v>
      </c>
      <c r="F258" t="s">
        <v>519</v>
      </c>
      <c r="G258" t="s">
        <v>520</v>
      </c>
      <c r="H258" t="s">
        <v>21</v>
      </c>
      <c r="I258">
        <v>10</v>
      </c>
      <c r="J258">
        <v>0</v>
      </c>
      <c r="K258">
        <v>10</v>
      </c>
      <c r="O258">
        <f t="shared" si="263"/>
        <v>2570</v>
      </c>
      <c r="P258">
        <f t="shared" si="264"/>
        <v>2570</v>
      </c>
      <c r="Q258">
        <f t="shared" si="265"/>
        <v>0</v>
      </c>
      <c r="R258">
        <f t="shared" si="266"/>
        <v>0</v>
      </c>
      <c r="S258">
        <f t="shared" si="267"/>
        <v>0</v>
      </c>
      <c r="T258">
        <f t="shared" si="268"/>
        <v>0</v>
      </c>
      <c r="U258">
        <f t="shared" si="269"/>
        <v>0</v>
      </c>
      <c r="V258">
        <f t="shared" si="270"/>
        <v>0</v>
      </c>
      <c r="W258">
        <f t="shared" si="271"/>
        <v>0</v>
      </c>
      <c r="X258">
        <f t="shared" si="272"/>
        <v>0</v>
      </c>
      <c r="Y258">
        <f t="shared" si="273"/>
        <v>0</v>
      </c>
      <c r="AA258">
        <v>48330150</v>
      </c>
      <c r="AB258">
        <f t="shared" si="274"/>
        <v>257</v>
      </c>
      <c r="AC258">
        <f t="shared" si="275"/>
        <v>257</v>
      </c>
      <c r="AD258">
        <f t="shared" si="276"/>
        <v>0</v>
      </c>
      <c r="AE258">
        <f t="shared" si="277"/>
        <v>0</v>
      </c>
      <c r="AF258">
        <f t="shared" si="278"/>
        <v>0</v>
      </c>
      <c r="AG258">
        <f t="shared" si="279"/>
        <v>0</v>
      </c>
      <c r="AH258">
        <f t="shared" si="280"/>
        <v>0</v>
      </c>
      <c r="AI258">
        <f t="shared" si="281"/>
        <v>0</v>
      </c>
      <c r="AJ258">
        <f t="shared" si="282"/>
        <v>0</v>
      </c>
      <c r="AK258">
        <v>257</v>
      </c>
      <c r="AL258">
        <v>257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900029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83"/>
        <v>2570</v>
      </c>
      <c r="CQ258">
        <f t="shared" si="284"/>
        <v>257</v>
      </c>
      <c r="CR258">
        <f t="shared" si="285"/>
        <v>0</v>
      </c>
      <c r="CS258">
        <f t="shared" si="286"/>
        <v>0</v>
      </c>
      <c r="CT258">
        <f t="shared" si="287"/>
        <v>0</v>
      </c>
      <c r="CU258">
        <f t="shared" si="288"/>
        <v>0</v>
      </c>
      <c r="CV258">
        <f t="shared" si="289"/>
        <v>0</v>
      </c>
      <c r="CW258">
        <f t="shared" si="290"/>
        <v>0</v>
      </c>
      <c r="CX258">
        <f t="shared" si="291"/>
        <v>0</v>
      </c>
      <c r="CY258">
        <f>(((S258+R258)*AT258)/100)</f>
        <v>0</v>
      </c>
      <c r="CZ258">
        <f>(((S258+R258)*AU258)/100)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21</v>
      </c>
      <c r="DW258" t="s">
        <v>21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46828023</v>
      </c>
      <c r="EF258">
        <v>8</v>
      </c>
      <c r="EG258" t="s">
        <v>486</v>
      </c>
      <c r="EH258">
        <v>0</v>
      </c>
      <c r="EI258" t="s">
        <v>3</v>
      </c>
      <c r="EJ258">
        <v>1</v>
      </c>
      <c r="EK258">
        <v>900029</v>
      </c>
      <c r="EL258" t="s">
        <v>492</v>
      </c>
      <c r="EM258" t="s">
        <v>493</v>
      </c>
      <c r="EO258" t="s">
        <v>3</v>
      </c>
      <c r="EQ258">
        <v>1179648</v>
      </c>
      <c r="ER258">
        <v>257</v>
      </c>
      <c r="ES258">
        <v>257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-803589641</v>
      </c>
      <c r="GG258">
        <v>2</v>
      </c>
      <c r="GH258">
        <v>0</v>
      </c>
      <c r="GI258">
        <v>-2</v>
      </c>
      <c r="GJ258">
        <v>0</v>
      </c>
      <c r="GK258">
        <v>0</v>
      </c>
      <c r="GL258">
        <f t="shared" si="292"/>
        <v>0</v>
      </c>
      <c r="GM258">
        <f t="shared" si="293"/>
        <v>2570</v>
      </c>
      <c r="GN258">
        <f t="shared" si="294"/>
        <v>2570</v>
      </c>
      <c r="GO258">
        <f t="shared" si="295"/>
        <v>0</v>
      </c>
      <c r="GP258">
        <f t="shared" si="296"/>
        <v>0</v>
      </c>
      <c r="GR258">
        <v>0</v>
      </c>
      <c r="GS258">
        <v>0</v>
      </c>
      <c r="GT258">
        <v>0</v>
      </c>
      <c r="GU258" t="s">
        <v>3</v>
      </c>
      <c r="GV258">
        <f t="shared" si="297"/>
        <v>0</v>
      </c>
      <c r="GW258">
        <v>1</v>
      </c>
      <c r="GX258">
        <f t="shared" si="298"/>
        <v>0</v>
      </c>
      <c r="HA258">
        <v>0</v>
      </c>
      <c r="HB258">
        <v>0</v>
      </c>
      <c r="HC258">
        <f t="shared" si="299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45" x14ac:dyDescent="0.2">
      <c r="A259">
        <v>17</v>
      </c>
      <c r="B259">
        <v>1</v>
      </c>
      <c r="E259" t="s">
        <v>521</v>
      </c>
      <c r="F259" t="s">
        <v>522</v>
      </c>
      <c r="G259" t="s">
        <v>523</v>
      </c>
      <c r="H259" t="s">
        <v>21</v>
      </c>
      <c r="I259">
        <v>6</v>
      </c>
      <c r="J259">
        <v>0</v>
      </c>
      <c r="K259">
        <v>6</v>
      </c>
      <c r="O259">
        <f t="shared" si="263"/>
        <v>462.18</v>
      </c>
      <c r="P259">
        <f t="shared" si="264"/>
        <v>462.18</v>
      </c>
      <c r="Q259">
        <f t="shared" si="265"/>
        <v>0</v>
      </c>
      <c r="R259">
        <f t="shared" si="266"/>
        <v>0</v>
      </c>
      <c r="S259">
        <f t="shared" si="267"/>
        <v>0</v>
      </c>
      <c r="T259">
        <f t="shared" si="268"/>
        <v>0</v>
      </c>
      <c r="U259">
        <f t="shared" si="269"/>
        <v>0</v>
      </c>
      <c r="V259">
        <f t="shared" si="270"/>
        <v>0</v>
      </c>
      <c r="W259">
        <f t="shared" si="271"/>
        <v>0</v>
      </c>
      <c r="X259">
        <f t="shared" si="272"/>
        <v>0</v>
      </c>
      <c r="Y259">
        <f t="shared" si="273"/>
        <v>0</v>
      </c>
      <c r="AA259">
        <v>48330150</v>
      </c>
      <c r="AB259">
        <f t="shared" si="274"/>
        <v>67.569999999999993</v>
      </c>
      <c r="AC259">
        <f t="shared" si="275"/>
        <v>67.569999999999993</v>
      </c>
      <c r="AD259">
        <f t="shared" si="276"/>
        <v>0</v>
      </c>
      <c r="AE259">
        <f t="shared" si="277"/>
        <v>0</v>
      </c>
      <c r="AF259">
        <f t="shared" si="278"/>
        <v>0</v>
      </c>
      <c r="AG259">
        <f t="shared" si="279"/>
        <v>0</v>
      </c>
      <c r="AH259">
        <f t="shared" si="280"/>
        <v>0</v>
      </c>
      <c r="AI259">
        <f t="shared" si="281"/>
        <v>0</v>
      </c>
      <c r="AJ259">
        <f t="shared" si="282"/>
        <v>0</v>
      </c>
      <c r="AK259">
        <v>67.569999999999993</v>
      </c>
      <c r="AL259">
        <v>67.569999999999993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1.1399999999999999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2</v>
      </c>
      <c r="BJ259" t="s">
        <v>524</v>
      </c>
      <c r="BM259">
        <v>500002</v>
      </c>
      <c r="BN259">
        <v>33926398</v>
      </c>
      <c r="BO259" t="s">
        <v>522</v>
      </c>
      <c r="BP259">
        <v>1</v>
      </c>
      <c r="BQ259">
        <v>12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283"/>
        <v>462.18</v>
      </c>
      <c r="CQ259">
        <f t="shared" si="284"/>
        <v>77.03</v>
      </c>
      <c r="CR259">
        <f t="shared" si="285"/>
        <v>0</v>
      </c>
      <c r="CS259">
        <f t="shared" si="286"/>
        <v>0</v>
      </c>
      <c r="CT259">
        <f t="shared" si="287"/>
        <v>0</v>
      </c>
      <c r="CU259">
        <f t="shared" si="288"/>
        <v>0</v>
      </c>
      <c r="CV259">
        <f t="shared" si="289"/>
        <v>0</v>
      </c>
      <c r="CW259">
        <f t="shared" si="290"/>
        <v>0</v>
      </c>
      <c r="CX259">
        <f t="shared" si="291"/>
        <v>0</v>
      </c>
      <c r="CY259">
        <f>0</f>
        <v>0</v>
      </c>
      <c r="CZ259">
        <f>0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21</v>
      </c>
      <c r="DW259" t="s">
        <v>21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46827467</v>
      </c>
      <c r="EF259">
        <v>12</v>
      </c>
      <c r="EG259" t="s">
        <v>504</v>
      </c>
      <c r="EH259">
        <v>0</v>
      </c>
      <c r="EI259" t="s">
        <v>3</v>
      </c>
      <c r="EJ259">
        <v>2</v>
      </c>
      <c r="EK259">
        <v>500002</v>
      </c>
      <c r="EL259" t="s">
        <v>505</v>
      </c>
      <c r="EM259" t="s">
        <v>506</v>
      </c>
      <c r="EO259" t="s">
        <v>3</v>
      </c>
      <c r="EQ259">
        <v>0</v>
      </c>
      <c r="ER259">
        <v>67.569999999999993</v>
      </c>
      <c r="ES259">
        <v>67.569999999999993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656868070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292"/>
        <v>0</v>
      </c>
      <c r="GM259">
        <f t="shared" si="293"/>
        <v>462.18</v>
      </c>
      <c r="GN259">
        <f t="shared" si="294"/>
        <v>0</v>
      </c>
      <c r="GO259">
        <f t="shared" si="295"/>
        <v>462.18</v>
      </c>
      <c r="GP259">
        <f t="shared" si="296"/>
        <v>0</v>
      </c>
      <c r="GR259">
        <v>0</v>
      </c>
      <c r="GS259">
        <v>3</v>
      </c>
      <c r="GT259">
        <v>0</v>
      </c>
      <c r="GU259" t="s">
        <v>3</v>
      </c>
      <c r="GV259">
        <f t="shared" si="297"/>
        <v>0</v>
      </c>
      <c r="GW259">
        <v>1</v>
      </c>
      <c r="GX259">
        <f t="shared" si="298"/>
        <v>0</v>
      </c>
      <c r="HA259">
        <v>0</v>
      </c>
      <c r="HB259">
        <v>0</v>
      </c>
      <c r="HC259">
        <f t="shared" si="299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45" x14ac:dyDescent="0.2">
      <c r="A260">
        <v>17</v>
      </c>
      <c r="B260">
        <v>1</v>
      </c>
      <c r="E260" t="s">
        <v>525</v>
      </c>
      <c r="F260" t="s">
        <v>526</v>
      </c>
      <c r="G260" t="s">
        <v>527</v>
      </c>
      <c r="H260" t="s">
        <v>21</v>
      </c>
      <c r="I260">
        <v>0</v>
      </c>
      <c r="J260">
        <v>0</v>
      </c>
      <c r="K260">
        <v>0</v>
      </c>
      <c r="O260">
        <f t="shared" si="263"/>
        <v>0</v>
      </c>
      <c r="P260">
        <f t="shared" si="264"/>
        <v>0</v>
      </c>
      <c r="Q260">
        <f t="shared" si="265"/>
        <v>0</v>
      </c>
      <c r="R260">
        <f t="shared" si="266"/>
        <v>0</v>
      </c>
      <c r="S260">
        <f t="shared" si="267"/>
        <v>0</v>
      </c>
      <c r="T260">
        <f t="shared" si="268"/>
        <v>0</v>
      </c>
      <c r="U260">
        <f t="shared" si="269"/>
        <v>0</v>
      </c>
      <c r="V260">
        <f t="shared" si="270"/>
        <v>0</v>
      </c>
      <c r="W260">
        <f t="shared" si="271"/>
        <v>0</v>
      </c>
      <c r="X260">
        <f t="shared" si="272"/>
        <v>0</v>
      </c>
      <c r="Y260">
        <f t="shared" si="273"/>
        <v>0</v>
      </c>
      <c r="AA260">
        <v>48330150</v>
      </c>
      <c r="AB260">
        <f t="shared" si="274"/>
        <v>121.72</v>
      </c>
      <c r="AC260">
        <f t="shared" si="275"/>
        <v>121.72</v>
      </c>
      <c r="AD260">
        <f t="shared" si="276"/>
        <v>0</v>
      </c>
      <c r="AE260">
        <f t="shared" si="277"/>
        <v>0</v>
      </c>
      <c r="AF260">
        <f t="shared" si="278"/>
        <v>0</v>
      </c>
      <c r="AG260">
        <f t="shared" si="279"/>
        <v>0</v>
      </c>
      <c r="AH260">
        <f t="shared" si="280"/>
        <v>0</v>
      </c>
      <c r="AI260">
        <f t="shared" si="281"/>
        <v>0</v>
      </c>
      <c r="AJ260">
        <f t="shared" si="282"/>
        <v>0</v>
      </c>
      <c r="AK260">
        <v>121.72</v>
      </c>
      <c r="AL260">
        <v>121.72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1.1399999999999999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2</v>
      </c>
      <c r="BJ260" t="s">
        <v>528</v>
      </c>
      <c r="BM260">
        <v>500002</v>
      </c>
      <c r="BN260">
        <v>33926398</v>
      </c>
      <c r="BO260" t="s">
        <v>526</v>
      </c>
      <c r="BP260">
        <v>1</v>
      </c>
      <c r="BQ260">
        <v>12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83"/>
        <v>0</v>
      </c>
      <c r="CQ260">
        <f t="shared" si="284"/>
        <v>138.76</v>
      </c>
      <c r="CR260">
        <f t="shared" si="285"/>
        <v>0</v>
      </c>
      <c r="CS260">
        <f t="shared" si="286"/>
        <v>0</v>
      </c>
      <c r="CT260">
        <f t="shared" si="287"/>
        <v>0</v>
      </c>
      <c r="CU260">
        <f t="shared" si="288"/>
        <v>0</v>
      </c>
      <c r="CV260">
        <f t="shared" si="289"/>
        <v>0</v>
      </c>
      <c r="CW260">
        <f t="shared" si="290"/>
        <v>0</v>
      </c>
      <c r="CX260">
        <f t="shared" si="291"/>
        <v>0</v>
      </c>
      <c r="CY260">
        <f>0</f>
        <v>0</v>
      </c>
      <c r="CZ260">
        <f>0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21</v>
      </c>
      <c r="DW260" t="s">
        <v>21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46827467</v>
      </c>
      <c r="EF260">
        <v>12</v>
      </c>
      <c r="EG260" t="s">
        <v>504</v>
      </c>
      <c r="EH260">
        <v>0</v>
      </c>
      <c r="EI260" t="s">
        <v>3</v>
      </c>
      <c r="EJ260">
        <v>2</v>
      </c>
      <c r="EK260">
        <v>500002</v>
      </c>
      <c r="EL260" t="s">
        <v>505</v>
      </c>
      <c r="EM260" t="s">
        <v>506</v>
      </c>
      <c r="EO260" t="s">
        <v>3</v>
      </c>
      <c r="EQ260">
        <v>0</v>
      </c>
      <c r="ER260">
        <v>121.72</v>
      </c>
      <c r="ES260">
        <v>121.72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-107124652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 t="shared" si="292"/>
        <v>0</v>
      </c>
      <c r="GM260">
        <f t="shared" si="293"/>
        <v>0</v>
      </c>
      <c r="GN260">
        <f t="shared" si="294"/>
        <v>0</v>
      </c>
      <c r="GO260">
        <f t="shared" si="295"/>
        <v>0</v>
      </c>
      <c r="GP260">
        <f t="shared" si="296"/>
        <v>0</v>
      </c>
      <c r="GR260">
        <v>0</v>
      </c>
      <c r="GS260">
        <v>3</v>
      </c>
      <c r="GT260">
        <v>0</v>
      </c>
      <c r="GU260" t="s">
        <v>3</v>
      </c>
      <c r="GV260">
        <f t="shared" si="297"/>
        <v>0</v>
      </c>
      <c r="GW260">
        <v>1</v>
      </c>
      <c r="GX260">
        <f t="shared" si="298"/>
        <v>0</v>
      </c>
      <c r="HA260">
        <v>0</v>
      </c>
      <c r="HB260">
        <v>0</v>
      </c>
      <c r="HC260">
        <f t="shared" si="299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 x14ac:dyDescent="0.2">
      <c r="A261">
        <v>17</v>
      </c>
      <c r="B261">
        <v>1</v>
      </c>
      <c r="E261" t="s">
        <v>529</v>
      </c>
      <c r="F261" t="s">
        <v>530</v>
      </c>
      <c r="G261" t="s">
        <v>531</v>
      </c>
      <c r="H261" t="s">
        <v>83</v>
      </c>
      <c r="I261">
        <f>ROUND(13.2*0.135,7)</f>
        <v>1.782</v>
      </c>
      <c r="J261">
        <v>0</v>
      </c>
      <c r="K261">
        <f>ROUND(13.2*0.135,7)</f>
        <v>1.782</v>
      </c>
      <c r="O261">
        <f t="shared" si="263"/>
        <v>145.05000000000001</v>
      </c>
      <c r="P261">
        <f t="shared" si="264"/>
        <v>145.05000000000001</v>
      </c>
      <c r="Q261">
        <f t="shared" si="265"/>
        <v>0</v>
      </c>
      <c r="R261">
        <f t="shared" si="266"/>
        <v>0</v>
      </c>
      <c r="S261">
        <f t="shared" si="267"/>
        <v>0</v>
      </c>
      <c r="T261">
        <f t="shared" si="268"/>
        <v>0</v>
      </c>
      <c r="U261">
        <f t="shared" si="269"/>
        <v>0</v>
      </c>
      <c r="V261">
        <f t="shared" si="270"/>
        <v>0</v>
      </c>
      <c r="W261">
        <f t="shared" si="271"/>
        <v>0</v>
      </c>
      <c r="X261">
        <f t="shared" si="272"/>
        <v>0</v>
      </c>
      <c r="Y261">
        <f t="shared" si="273"/>
        <v>0</v>
      </c>
      <c r="AA261">
        <v>48330150</v>
      </c>
      <c r="AB261">
        <f t="shared" si="274"/>
        <v>83.06</v>
      </c>
      <c r="AC261">
        <f t="shared" si="275"/>
        <v>83.06</v>
      </c>
      <c r="AD261">
        <f t="shared" si="276"/>
        <v>0</v>
      </c>
      <c r="AE261">
        <f t="shared" si="277"/>
        <v>0</v>
      </c>
      <c r="AF261">
        <f t="shared" si="278"/>
        <v>0</v>
      </c>
      <c r="AG261">
        <f t="shared" si="279"/>
        <v>0</v>
      </c>
      <c r="AH261">
        <f t="shared" si="280"/>
        <v>0</v>
      </c>
      <c r="AI261">
        <f t="shared" si="281"/>
        <v>0</v>
      </c>
      <c r="AJ261">
        <f t="shared" si="282"/>
        <v>0</v>
      </c>
      <c r="AK261">
        <v>83.06</v>
      </c>
      <c r="AL261">
        <v>83.06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0.98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532</v>
      </c>
      <c r="BM261">
        <v>500001</v>
      </c>
      <c r="BN261">
        <v>33926398</v>
      </c>
      <c r="BO261" t="s">
        <v>530</v>
      </c>
      <c r="BP261">
        <v>1</v>
      </c>
      <c r="BQ261">
        <v>8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83"/>
        <v>145.05000000000001</v>
      </c>
      <c r="CQ261">
        <f t="shared" si="284"/>
        <v>81.400000000000006</v>
      </c>
      <c r="CR261">
        <f t="shared" si="285"/>
        <v>0</v>
      </c>
      <c r="CS261">
        <f t="shared" si="286"/>
        <v>0</v>
      </c>
      <c r="CT261">
        <f t="shared" si="287"/>
        <v>0</v>
      </c>
      <c r="CU261">
        <f t="shared" si="288"/>
        <v>0</v>
      </c>
      <c r="CV261">
        <f t="shared" si="289"/>
        <v>0</v>
      </c>
      <c r="CW261">
        <f t="shared" si="290"/>
        <v>0</v>
      </c>
      <c r="CX261">
        <f t="shared" si="291"/>
        <v>0</v>
      </c>
      <c r="CY261">
        <f>0</f>
        <v>0</v>
      </c>
      <c r="CZ261">
        <f>0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1009</v>
      </c>
      <c r="DV261" t="s">
        <v>83</v>
      </c>
      <c r="DW261" t="s">
        <v>83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46827466</v>
      </c>
      <c r="EF261">
        <v>8</v>
      </c>
      <c r="EG261" t="s">
        <v>486</v>
      </c>
      <c r="EH261">
        <v>0</v>
      </c>
      <c r="EI261" t="s">
        <v>3</v>
      </c>
      <c r="EJ261">
        <v>1</v>
      </c>
      <c r="EK261">
        <v>500001</v>
      </c>
      <c r="EL261" t="s">
        <v>487</v>
      </c>
      <c r="EM261" t="s">
        <v>488</v>
      </c>
      <c r="EO261" t="s">
        <v>3</v>
      </c>
      <c r="EQ261">
        <v>0</v>
      </c>
      <c r="ER261">
        <v>83.06</v>
      </c>
      <c r="ES261">
        <v>83.06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0</v>
      </c>
      <c r="FY261">
        <v>0</v>
      </c>
      <c r="GA261" t="s">
        <v>3</v>
      </c>
      <c r="GD261">
        <v>1</v>
      </c>
      <c r="GF261">
        <v>156070166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292"/>
        <v>0</v>
      </c>
      <c r="GM261">
        <f t="shared" si="293"/>
        <v>145.05000000000001</v>
      </c>
      <c r="GN261">
        <f t="shared" si="294"/>
        <v>145.05000000000001</v>
      </c>
      <c r="GO261">
        <f t="shared" si="295"/>
        <v>0</v>
      </c>
      <c r="GP261">
        <f t="shared" si="296"/>
        <v>0</v>
      </c>
      <c r="GR261">
        <v>0</v>
      </c>
      <c r="GS261">
        <v>3</v>
      </c>
      <c r="GT261">
        <v>0</v>
      </c>
      <c r="GU261" t="s">
        <v>3</v>
      </c>
      <c r="GV261">
        <f t="shared" si="297"/>
        <v>0</v>
      </c>
      <c r="GW261">
        <v>1</v>
      </c>
      <c r="GX261">
        <f t="shared" si="298"/>
        <v>0</v>
      </c>
      <c r="HA261">
        <v>0</v>
      </c>
      <c r="HB261">
        <v>0</v>
      </c>
      <c r="HC261">
        <f t="shared" si="299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 x14ac:dyDescent="0.2">
      <c r="A262">
        <v>17</v>
      </c>
      <c r="B262">
        <v>1</v>
      </c>
      <c r="E262" t="s">
        <v>533</v>
      </c>
      <c r="F262" t="s">
        <v>534</v>
      </c>
      <c r="G262" t="s">
        <v>535</v>
      </c>
      <c r="H262" t="s">
        <v>40</v>
      </c>
      <c r="I262">
        <f>ROUND(6.6*0.135/1000*0,7)</f>
        <v>0</v>
      </c>
      <c r="J262">
        <v>0</v>
      </c>
      <c r="K262">
        <f>ROUND(6.6*0.135/1000*0,7)</f>
        <v>0</v>
      </c>
      <c r="O262">
        <f t="shared" si="263"/>
        <v>0</v>
      </c>
      <c r="P262">
        <f t="shared" si="264"/>
        <v>0</v>
      </c>
      <c r="Q262">
        <f t="shared" si="265"/>
        <v>0</v>
      </c>
      <c r="R262">
        <f t="shared" si="266"/>
        <v>0</v>
      </c>
      <c r="S262">
        <f t="shared" si="267"/>
        <v>0</v>
      </c>
      <c r="T262">
        <f t="shared" si="268"/>
        <v>0</v>
      </c>
      <c r="U262">
        <f t="shared" si="269"/>
        <v>0</v>
      </c>
      <c r="V262">
        <f t="shared" si="270"/>
        <v>0</v>
      </c>
      <c r="W262">
        <f t="shared" si="271"/>
        <v>0</v>
      </c>
      <c r="X262">
        <f t="shared" si="272"/>
        <v>0</v>
      </c>
      <c r="Y262">
        <f t="shared" si="273"/>
        <v>0</v>
      </c>
      <c r="AA262">
        <v>48330150</v>
      </c>
      <c r="AB262">
        <f t="shared" si="274"/>
        <v>355661.71</v>
      </c>
      <c r="AC262">
        <f t="shared" si="275"/>
        <v>355661.71</v>
      </c>
      <c r="AD262">
        <f t="shared" si="276"/>
        <v>0</v>
      </c>
      <c r="AE262">
        <f t="shared" si="277"/>
        <v>0</v>
      </c>
      <c r="AF262">
        <f t="shared" si="278"/>
        <v>0</v>
      </c>
      <c r="AG262">
        <f t="shared" si="279"/>
        <v>0</v>
      </c>
      <c r="AH262">
        <f t="shared" si="280"/>
        <v>0</v>
      </c>
      <c r="AI262">
        <f t="shared" si="281"/>
        <v>0</v>
      </c>
      <c r="AJ262">
        <f t="shared" si="282"/>
        <v>0</v>
      </c>
      <c r="AK262">
        <v>355661.71</v>
      </c>
      <c r="AL262">
        <v>355661.71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2</v>
      </c>
      <c r="BJ262" t="s">
        <v>536</v>
      </c>
      <c r="BM262">
        <v>500002</v>
      </c>
      <c r="BN262">
        <v>33926398</v>
      </c>
      <c r="BO262" t="s">
        <v>3</v>
      </c>
      <c r="BP262">
        <v>0</v>
      </c>
      <c r="BQ262">
        <v>12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83"/>
        <v>0</v>
      </c>
      <c r="CQ262">
        <f t="shared" si="284"/>
        <v>355661.71</v>
      </c>
      <c r="CR262">
        <f t="shared" si="285"/>
        <v>0</v>
      </c>
      <c r="CS262">
        <f t="shared" si="286"/>
        <v>0</v>
      </c>
      <c r="CT262">
        <f t="shared" si="287"/>
        <v>0</v>
      </c>
      <c r="CU262">
        <f t="shared" si="288"/>
        <v>0</v>
      </c>
      <c r="CV262">
        <f t="shared" si="289"/>
        <v>0</v>
      </c>
      <c r="CW262">
        <f t="shared" si="290"/>
        <v>0</v>
      </c>
      <c r="CX262">
        <f t="shared" si="291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1009</v>
      </c>
      <c r="DV262" t="s">
        <v>40</v>
      </c>
      <c r="DW262" t="s">
        <v>40</v>
      </c>
      <c r="DX262">
        <v>1000</v>
      </c>
      <c r="DZ262" t="s">
        <v>3</v>
      </c>
      <c r="EA262" t="s">
        <v>3</v>
      </c>
      <c r="EB262" t="s">
        <v>3</v>
      </c>
      <c r="EC262" t="s">
        <v>3</v>
      </c>
      <c r="EE262">
        <v>46827467</v>
      </c>
      <c r="EF262">
        <v>12</v>
      </c>
      <c r="EG262" t="s">
        <v>504</v>
      </c>
      <c r="EH262">
        <v>0</v>
      </c>
      <c r="EI262" t="s">
        <v>3</v>
      </c>
      <c r="EJ262">
        <v>2</v>
      </c>
      <c r="EK262">
        <v>500002</v>
      </c>
      <c r="EL262" t="s">
        <v>505</v>
      </c>
      <c r="EM262" t="s">
        <v>506</v>
      </c>
      <c r="EO262" t="s">
        <v>3</v>
      </c>
      <c r="EQ262">
        <v>0</v>
      </c>
      <c r="ER262">
        <v>355661.71</v>
      </c>
      <c r="ES262">
        <v>355661.71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E262">
        <v>279630.3</v>
      </c>
      <c r="GF262">
        <v>-1877750462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92"/>
        <v>0</v>
      </c>
      <c r="GM262">
        <f t="shared" si="293"/>
        <v>0</v>
      </c>
      <c r="GN262">
        <f t="shared" si="294"/>
        <v>0</v>
      </c>
      <c r="GO262">
        <f t="shared" si="295"/>
        <v>0</v>
      </c>
      <c r="GP262">
        <f t="shared" si="296"/>
        <v>0</v>
      </c>
      <c r="GR262">
        <v>3</v>
      </c>
      <c r="GS262">
        <v>3</v>
      </c>
      <c r="GT262">
        <v>0</v>
      </c>
      <c r="GU262" t="s">
        <v>3</v>
      </c>
      <c r="GV262">
        <f t="shared" si="297"/>
        <v>0</v>
      </c>
      <c r="GW262">
        <v>1</v>
      </c>
      <c r="GX262">
        <f t="shared" si="298"/>
        <v>0</v>
      </c>
      <c r="HA262">
        <v>0</v>
      </c>
      <c r="HB262">
        <v>0</v>
      </c>
      <c r="HC262">
        <f t="shared" si="299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E263" t="s">
        <v>537</v>
      </c>
      <c r="F263" t="s">
        <v>538</v>
      </c>
      <c r="G263" t="s">
        <v>539</v>
      </c>
      <c r="H263" t="s">
        <v>44</v>
      </c>
      <c r="I263">
        <v>0</v>
      </c>
      <c r="J263">
        <v>0</v>
      </c>
      <c r="K263">
        <v>0</v>
      </c>
      <c r="O263">
        <f t="shared" si="263"/>
        <v>0</v>
      </c>
      <c r="P263">
        <f t="shared" si="264"/>
        <v>0</v>
      </c>
      <c r="Q263">
        <f t="shared" si="265"/>
        <v>0</v>
      </c>
      <c r="R263">
        <f t="shared" si="266"/>
        <v>0</v>
      </c>
      <c r="S263">
        <f t="shared" si="267"/>
        <v>0</v>
      </c>
      <c r="T263">
        <f t="shared" si="268"/>
        <v>0</v>
      </c>
      <c r="U263">
        <f t="shared" si="269"/>
        <v>0</v>
      </c>
      <c r="V263">
        <f t="shared" si="270"/>
        <v>0</v>
      </c>
      <c r="W263">
        <f t="shared" si="271"/>
        <v>0</v>
      </c>
      <c r="X263">
        <f t="shared" si="272"/>
        <v>0</v>
      </c>
      <c r="Y263">
        <f t="shared" si="273"/>
        <v>0</v>
      </c>
      <c r="AA263">
        <v>48330150</v>
      </c>
      <c r="AB263">
        <f t="shared" si="274"/>
        <v>11726.96</v>
      </c>
      <c r="AC263">
        <f t="shared" si="275"/>
        <v>11726.96</v>
      </c>
      <c r="AD263">
        <f t="shared" si="276"/>
        <v>0</v>
      </c>
      <c r="AE263">
        <f t="shared" si="277"/>
        <v>0</v>
      </c>
      <c r="AF263">
        <f t="shared" si="278"/>
        <v>0</v>
      </c>
      <c r="AG263">
        <f t="shared" si="279"/>
        <v>0</v>
      </c>
      <c r="AH263">
        <f t="shared" si="280"/>
        <v>0</v>
      </c>
      <c r="AI263">
        <f t="shared" si="281"/>
        <v>0</v>
      </c>
      <c r="AJ263">
        <f t="shared" si="282"/>
        <v>0</v>
      </c>
      <c r="AK263">
        <v>11726.96</v>
      </c>
      <c r="AL263">
        <v>11726.96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1.1399999999999999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2</v>
      </c>
      <c r="BJ263" t="s">
        <v>540</v>
      </c>
      <c r="BM263">
        <v>500002</v>
      </c>
      <c r="BN263">
        <v>33926398</v>
      </c>
      <c r="BO263" t="s">
        <v>538</v>
      </c>
      <c r="BP263">
        <v>1</v>
      </c>
      <c r="BQ263">
        <v>12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83"/>
        <v>0</v>
      </c>
      <c r="CQ263">
        <f t="shared" si="284"/>
        <v>13368.73</v>
      </c>
      <c r="CR263">
        <f t="shared" si="285"/>
        <v>0</v>
      </c>
      <c r="CS263">
        <f t="shared" si="286"/>
        <v>0</v>
      </c>
      <c r="CT263">
        <f t="shared" si="287"/>
        <v>0</v>
      </c>
      <c r="CU263">
        <f t="shared" si="288"/>
        <v>0</v>
      </c>
      <c r="CV263">
        <f t="shared" si="289"/>
        <v>0</v>
      </c>
      <c r="CW263">
        <f t="shared" si="290"/>
        <v>0</v>
      </c>
      <c r="CX263">
        <f t="shared" si="291"/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44</v>
      </c>
      <c r="DW263" t="s">
        <v>44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46827467</v>
      </c>
      <c r="EF263">
        <v>12</v>
      </c>
      <c r="EG263" t="s">
        <v>504</v>
      </c>
      <c r="EH263">
        <v>0</v>
      </c>
      <c r="EI263" t="s">
        <v>3</v>
      </c>
      <c r="EJ263">
        <v>2</v>
      </c>
      <c r="EK263">
        <v>500002</v>
      </c>
      <c r="EL263" t="s">
        <v>505</v>
      </c>
      <c r="EM263" t="s">
        <v>506</v>
      </c>
      <c r="EO263" t="s">
        <v>3</v>
      </c>
      <c r="EQ263">
        <v>1179648</v>
      </c>
      <c r="ER263">
        <v>11726.96</v>
      </c>
      <c r="ES263">
        <v>11726.96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-1874580163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292"/>
        <v>0</v>
      </c>
      <c r="GM263">
        <f t="shared" si="293"/>
        <v>0</v>
      </c>
      <c r="GN263">
        <f t="shared" si="294"/>
        <v>0</v>
      </c>
      <c r="GO263">
        <f t="shared" si="295"/>
        <v>0</v>
      </c>
      <c r="GP263">
        <f t="shared" si="296"/>
        <v>0</v>
      </c>
      <c r="GR263">
        <v>0</v>
      </c>
      <c r="GS263">
        <v>3</v>
      </c>
      <c r="GT263">
        <v>0</v>
      </c>
      <c r="GU263" t="s">
        <v>3</v>
      </c>
      <c r="GV263">
        <f t="shared" si="297"/>
        <v>0</v>
      </c>
      <c r="GW263">
        <v>1</v>
      </c>
      <c r="GX263">
        <f t="shared" si="298"/>
        <v>0</v>
      </c>
      <c r="HA263">
        <v>0</v>
      </c>
      <c r="HB263">
        <v>0</v>
      </c>
      <c r="HC263">
        <f t="shared" si="299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E264" t="s">
        <v>541</v>
      </c>
      <c r="F264" t="s">
        <v>542</v>
      </c>
      <c r="G264" t="s">
        <v>543</v>
      </c>
      <c r="H264" t="s">
        <v>21</v>
      </c>
      <c r="I264">
        <v>6</v>
      </c>
      <c r="J264">
        <v>0</v>
      </c>
      <c r="K264">
        <v>6</v>
      </c>
      <c r="O264">
        <f t="shared" si="263"/>
        <v>6834</v>
      </c>
      <c r="P264">
        <f t="shared" si="264"/>
        <v>6834</v>
      </c>
      <c r="Q264">
        <f t="shared" si="265"/>
        <v>0</v>
      </c>
      <c r="R264">
        <f t="shared" si="266"/>
        <v>0</v>
      </c>
      <c r="S264">
        <f t="shared" si="267"/>
        <v>0</v>
      </c>
      <c r="T264">
        <f t="shared" si="268"/>
        <v>0</v>
      </c>
      <c r="U264">
        <f t="shared" si="269"/>
        <v>0</v>
      </c>
      <c r="V264">
        <f t="shared" si="270"/>
        <v>0</v>
      </c>
      <c r="W264">
        <f t="shared" si="271"/>
        <v>0</v>
      </c>
      <c r="X264">
        <f t="shared" si="272"/>
        <v>0</v>
      </c>
      <c r="Y264">
        <f t="shared" si="273"/>
        <v>0</v>
      </c>
      <c r="AA264">
        <v>48330150</v>
      </c>
      <c r="AB264">
        <f t="shared" si="274"/>
        <v>1139</v>
      </c>
      <c r="AC264">
        <f t="shared" si="275"/>
        <v>1139</v>
      </c>
      <c r="AD264">
        <f t="shared" si="276"/>
        <v>0</v>
      </c>
      <c r="AE264">
        <f t="shared" si="277"/>
        <v>0</v>
      </c>
      <c r="AF264">
        <f t="shared" si="278"/>
        <v>0</v>
      </c>
      <c r="AG264">
        <f t="shared" si="279"/>
        <v>0</v>
      </c>
      <c r="AH264">
        <f t="shared" si="280"/>
        <v>0</v>
      </c>
      <c r="AI264">
        <f t="shared" si="281"/>
        <v>0</v>
      </c>
      <c r="AJ264">
        <f t="shared" si="282"/>
        <v>0</v>
      </c>
      <c r="AK264">
        <v>1139</v>
      </c>
      <c r="AL264">
        <v>1139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900029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83"/>
        <v>6834</v>
      </c>
      <c r="CQ264">
        <f t="shared" si="284"/>
        <v>1139</v>
      </c>
      <c r="CR264">
        <f t="shared" si="285"/>
        <v>0</v>
      </c>
      <c r="CS264">
        <f t="shared" si="286"/>
        <v>0</v>
      </c>
      <c r="CT264">
        <f t="shared" si="287"/>
        <v>0</v>
      </c>
      <c r="CU264">
        <f t="shared" si="288"/>
        <v>0</v>
      </c>
      <c r="CV264">
        <f t="shared" si="289"/>
        <v>0</v>
      </c>
      <c r="CW264">
        <f t="shared" si="290"/>
        <v>0</v>
      </c>
      <c r="CX264">
        <f t="shared" si="291"/>
        <v>0</v>
      </c>
      <c r="CY264">
        <f>(((S264+R264)*AT264)/100)</f>
        <v>0</v>
      </c>
      <c r="CZ264">
        <f>(((S264+R264)*AU264)/100)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46828023</v>
      </c>
      <c r="EF264">
        <v>8</v>
      </c>
      <c r="EG264" t="s">
        <v>486</v>
      </c>
      <c r="EH264">
        <v>0</v>
      </c>
      <c r="EI264" t="s">
        <v>3</v>
      </c>
      <c r="EJ264">
        <v>1</v>
      </c>
      <c r="EK264">
        <v>900029</v>
      </c>
      <c r="EL264" t="s">
        <v>492</v>
      </c>
      <c r="EM264" t="s">
        <v>493</v>
      </c>
      <c r="EO264" t="s">
        <v>3</v>
      </c>
      <c r="EQ264">
        <v>1179648</v>
      </c>
      <c r="ER264">
        <v>1139</v>
      </c>
      <c r="ES264">
        <v>1139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1161082627</v>
      </c>
      <c r="GG264">
        <v>2</v>
      </c>
      <c r="GH264">
        <v>0</v>
      </c>
      <c r="GI264">
        <v>-2</v>
      </c>
      <c r="GJ264">
        <v>0</v>
      </c>
      <c r="GK264">
        <v>0</v>
      </c>
      <c r="GL264">
        <f t="shared" si="292"/>
        <v>0</v>
      </c>
      <c r="GM264">
        <f t="shared" si="293"/>
        <v>6834</v>
      </c>
      <c r="GN264">
        <f t="shared" si="294"/>
        <v>6834</v>
      </c>
      <c r="GO264">
        <f t="shared" si="295"/>
        <v>0</v>
      </c>
      <c r="GP264">
        <f t="shared" si="296"/>
        <v>0</v>
      </c>
      <c r="GR264">
        <v>0</v>
      </c>
      <c r="GS264">
        <v>0</v>
      </c>
      <c r="GT264">
        <v>0</v>
      </c>
      <c r="GU264" t="s">
        <v>3</v>
      </c>
      <c r="GV264">
        <f t="shared" si="297"/>
        <v>0</v>
      </c>
      <c r="GW264">
        <v>1</v>
      </c>
      <c r="GX264">
        <f t="shared" si="298"/>
        <v>0</v>
      </c>
      <c r="HA264">
        <v>0</v>
      </c>
      <c r="HB264">
        <v>0</v>
      </c>
      <c r="HC264">
        <f t="shared" si="299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E265" t="s">
        <v>544</v>
      </c>
      <c r="F265" t="s">
        <v>3</v>
      </c>
      <c r="G265" t="s">
        <v>545</v>
      </c>
      <c r="H265" t="s">
        <v>21</v>
      </c>
      <c r="I265">
        <v>0</v>
      </c>
      <c r="J265">
        <v>0</v>
      </c>
      <c r="K265">
        <v>0</v>
      </c>
      <c r="O265">
        <f t="shared" si="263"/>
        <v>0</v>
      </c>
      <c r="P265">
        <f t="shared" si="264"/>
        <v>0</v>
      </c>
      <c r="Q265">
        <f t="shared" si="265"/>
        <v>0</v>
      </c>
      <c r="R265">
        <f t="shared" si="266"/>
        <v>0</v>
      </c>
      <c r="S265">
        <f t="shared" si="267"/>
        <v>0</v>
      </c>
      <c r="T265">
        <f t="shared" si="268"/>
        <v>0</v>
      </c>
      <c r="U265">
        <f t="shared" si="269"/>
        <v>0</v>
      </c>
      <c r="V265">
        <f t="shared" si="270"/>
        <v>0</v>
      </c>
      <c r="W265">
        <f t="shared" si="271"/>
        <v>0</v>
      </c>
      <c r="X265">
        <f t="shared" si="272"/>
        <v>0</v>
      </c>
      <c r="Y265">
        <f t="shared" si="273"/>
        <v>0</v>
      </c>
      <c r="AA265">
        <v>48330150</v>
      </c>
      <c r="AB265">
        <f t="shared" si="274"/>
        <v>1260</v>
      </c>
      <c r="AC265">
        <f t="shared" si="275"/>
        <v>1260</v>
      </c>
      <c r="AD265">
        <f t="shared" si="276"/>
        <v>0</v>
      </c>
      <c r="AE265">
        <f t="shared" si="277"/>
        <v>0</v>
      </c>
      <c r="AF265">
        <f t="shared" si="278"/>
        <v>0</v>
      </c>
      <c r="AG265">
        <f t="shared" si="279"/>
        <v>0</v>
      </c>
      <c r="AH265">
        <f t="shared" si="280"/>
        <v>0</v>
      </c>
      <c r="AI265">
        <f t="shared" si="281"/>
        <v>0</v>
      </c>
      <c r="AJ265">
        <f t="shared" si="282"/>
        <v>0</v>
      </c>
      <c r="AK265">
        <v>1260</v>
      </c>
      <c r="AL265">
        <v>1260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900029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83"/>
        <v>0</v>
      </c>
      <c r="CQ265">
        <f t="shared" si="284"/>
        <v>1260</v>
      </c>
      <c r="CR265">
        <f t="shared" si="285"/>
        <v>0</v>
      </c>
      <c r="CS265">
        <f t="shared" si="286"/>
        <v>0</v>
      </c>
      <c r="CT265">
        <f t="shared" si="287"/>
        <v>0</v>
      </c>
      <c r="CU265">
        <f t="shared" si="288"/>
        <v>0</v>
      </c>
      <c r="CV265">
        <f t="shared" si="289"/>
        <v>0</v>
      </c>
      <c r="CW265">
        <f t="shared" si="290"/>
        <v>0</v>
      </c>
      <c r="CX265">
        <f t="shared" si="291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46828023</v>
      </c>
      <c r="EF265">
        <v>8</v>
      </c>
      <c r="EG265" t="s">
        <v>486</v>
      </c>
      <c r="EH265">
        <v>0</v>
      </c>
      <c r="EI265" t="s">
        <v>3</v>
      </c>
      <c r="EJ265">
        <v>1</v>
      </c>
      <c r="EK265">
        <v>900029</v>
      </c>
      <c r="EL265" t="s">
        <v>492</v>
      </c>
      <c r="EM265" t="s">
        <v>493</v>
      </c>
      <c r="EO265" t="s">
        <v>3</v>
      </c>
      <c r="EQ265">
        <v>1179648</v>
      </c>
      <c r="ER265">
        <v>1260</v>
      </c>
      <c r="ES265">
        <v>1260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</v>
      </c>
      <c r="GD265">
        <v>1</v>
      </c>
      <c r="GF265">
        <v>584371803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292"/>
        <v>0</v>
      </c>
      <c r="GM265">
        <f t="shared" si="293"/>
        <v>0</v>
      </c>
      <c r="GN265">
        <f t="shared" si="294"/>
        <v>0</v>
      </c>
      <c r="GO265">
        <f t="shared" si="295"/>
        <v>0</v>
      </c>
      <c r="GP265">
        <f t="shared" si="296"/>
        <v>0</v>
      </c>
      <c r="GR265">
        <v>0</v>
      </c>
      <c r="GS265">
        <v>0</v>
      </c>
      <c r="GT265">
        <v>0</v>
      </c>
      <c r="GU265" t="s">
        <v>3</v>
      </c>
      <c r="GV265">
        <f t="shared" si="297"/>
        <v>0</v>
      </c>
      <c r="GW265">
        <v>1</v>
      </c>
      <c r="GX265">
        <f t="shared" si="298"/>
        <v>0</v>
      </c>
      <c r="HA265">
        <v>0</v>
      </c>
      <c r="HB265">
        <v>0</v>
      </c>
      <c r="HC265">
        <f t="shared" si="299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E266" t="s">
        <v>546</v>
      </c>
      <c r="F266" t="s">
        <v>547</v>
      </c>
      <c r="G266" t="s">
        <v>548</v>
      </c>
      <c r="H266" t="s">
        <v>21</v>
      </c>
      <c r="I266">
        <v>24</v>
      </c>
      <c r="J266">
        <v>0</v>
      </c>
      <c r="K266">
        <v>24</v>
      </c>
      <c r="O266">
        <f t="shared" si="263"/>
        <v>21215.279999999999</v>
      </c>
      <c r="P266">
        <f t="shared" si="264"/>
        <v>21215.279999999999</v>
      </c>
      <c r="Q266">
        <f t="shared" si="265"/>
        <v>0</v>
      </c>
      <c r="R266">
        <f t="shared" si="266"/>
        <v>0</v>
      </c>
      <c r="S266">
        <f t="shared" si="267"/>
        <v>0</v>
      </c>
      <c r="T266">
        <f t="shared" si="268"/>
        <v>0</v>
      </c>
      <c r="U266">
        <f t="shared" si="269"/>
        <v>0</v>
      </c>
      <c r="V266">
        <f t="shared" si="270"/>
        <v>0</v>
      </c>
      <c r="W266">
        <f t="shared" si="271"/>
        <v>0</v>
      </c>
      <c r="X266">
        <f t="shared" si="272"/>
        <v>0</v>
      </c>
      <c r="Y266">
        <f t="shared" si="273"/>
        <v>0</v>
      </c>
      <c r="AA266">
        <v>48330150</v>
      </c>
      <c r="AB266">
        <f t="shared" si="274"/>
        <v>993.22</v>
      </c>
      <c r="AC266">
        <f t="shared" si="275"/>
        <v>993.22</v>
      </c>
      <c r="AD266">
        <f t="shared" si="276"/>
        <v>0</v>
      </c>
      <c r="AE266">
        <f t="shared" si="277"/>
        <v>0</v>
      </c>
      <c r="AF266">
        <f t="shared" si="278"/>
        <v>0</v>
      </c>
      <c r="AG266">
        <f t="shared" si="279"/>
        <v>0</v>
      </c>
      <c r="AH266">
        <f t="shared" si="280"/>
        <v>0</v>
      </c>
      <c r="AI266">
        <f t="shared" si="281"/>
        <v>0</v>
      </c>
      <c r="AJ266">
        <f t="shared" si="282"/>
        <v>0</v>
      </c>
      <c r="AK266">
        <v>993.22</v>
      </c>
      <c r="AL266">
        <v>993.22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0.89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549</v>
      </c>
      <c r="BM266">
        <v>500002</v>
      </c>
      <c r="BN266">
        <v>33926398</v>
      </c>
      <c r="BO266" t="s">
        <v>547</v>
      </c>
      <c r="BP266">
        <v>1</v>
      </c>
      <c r="BQ266">
        <v>12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83"/>
        <v>21215.279999999999</v>
      </c>
      <c r="CQ266">
        <f t="shared" si="284"/>
        <v>883.97</v>
      </c>
      <c r="CR266">
        <f t="shared" si="285"/>
        <v>0</v>
      </c>
      <c r="CS266">
        <f t="shared" si="286"/>
        <v>0</v>
      </c>
      <c r="CT266">
        <f t="shared" si="287"/>
        <v>0</v>
      </c>
      <c r="CU266">
        <f t="shared" si="288"/>
        <v>0</v>
      </c>
      <c r="CV266">
        <f t="shared" si="289"/>
        <v>0</v>
      </c>
      <c r="CW266">
        <f t="shared" si="290"/>
        <v>0</v>
      </c>
      <c r="CX266">
        <f t="shared" si="291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21</v>
      </c>
      <c r="DW266" t="s">
        <v>21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46827467</v>
      </c>
      <c r="EF266">
        <v>12</v>
      </c>
      <c r="EG266" t="s">
        <v>504</v>
      </c>
      <c r="EH266">
        <v>0</v>
      </c>
      <c r="EI266" t="s">
        <v>3</v>
      </c>
      <c r="EJ266">
        <v>2</v>
      </c>
      <c r="EK266">
        <v>500002</v>
      </c>
      <c r="EL266" t="s">
        <v>505</v>
      </c>
      <c r="EM266" t="s">
        <v>506</v>
      </c>
      <c r="EO266" t="s">
        <v>3</v>
      </c>
      <c r="EQ266">
        <v>1179648</v>
      </c>
      <c r="ER266">
        <v>993.22</v>
      </c>
      <c r="ES266">
        <v>993.22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-1623126963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292"/>
        <v>0</v>
      </c>
      <c r="GM266">
        <f t="shared" si="293"/>
        <v>21215.279999999999</v>
      </c>
      <c r="GN266">
        <f t="shared" si="294"/>
        <v>0</v>
      </c>
      <c r="GO266">
        <f t="shared" si="295"/>
        <v>21215.279999999999</v>
      </c>
      <c r="GP266">
        <f t="shared" si="296"/>
        <v>0</v>
      </c>
      <c r="GR266">
        <v>0</v>
      </c>
      <c r="GS266">
        <v>3</v>
      </c>
      <c r="GT266">
        <v>0</v>
      </c>
      <c r="GU266" t="s">
        <v>3</v>
      </c>
      <c r="GV266">
        <f t="shared" si="297"/>
        <v>0</v>
      </c>
      <c r="GW266">
        <v>1</v>
      </c>
      <c r="GX266">
        <f t="shared" si="298"/>
        <v>0</v>
      </c>
      <c r="HA266">
        <v>0</v>
      </c>
      <c r="HB266">
        <v>0</v>
      </c>
      <c r="HC266">
        <f t="shared" si="299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550</v>
      </c>
      <c r="F267" t="s">
        <v>551</v>
      </c>
      <c r="G267" t="s">
        <v>552</v>
      </c>
      <c r="H267" t="s">
        <v>21</v>
      </c>
      <c r="I267">
        <v>12</v>
      </c>
      <c r="J267">
        <v>0</v>
      </c>
      <c r="K267">
        <v>12</v>
      </c>
      <c r="O267">
        <f t="shared" si="263"/>
        <v>2675.4</v>
      </c>
      <c r="P267">
        <f t="shared" si="264"/>
        <v>2675.4</v>
      </c>
      <c r="Q267">
        <f t="shared" si="265"/>
        <v>0</v>
      </c>
      <c r="R267">
        <f t="shared" si="266"/>
        <v>0</v>
      </c>
      <c r="S267">
        <f t="shared" si="267"/>
        <v>0</v>
      </c>
      <c r="T267">
        <f t="shared" si="268"/>
        <v>0</v>
      </c>
      <c r="U267">
        <f t="shared" si="269"/>
        <v>0</v>
      </c>
      <c r="V267">
        <f t="shared" si="270"/>
        <v>0</v>
      </c>
      <c r="W267">
        <f t="shared" si="271"/>
        <v>0</v>
      </c>
      <c r="X267">
        <f t="shared" si="272"/>
        <v>0</v>
      </c>
      <c r="Y267">
        <f t="shared" si="273"/>
        <v>0</v>
      </c>
      <c r="AA267">
        <v>48330150</v>
      </c>
      <c r="AB267">
        <f t="shared" si="274"/>
        <v>161.56</v>
      </c>
      <c r="AC267">
        <f t="shared" si="275"/>
        <v>161.56</v>
      </c>
      <c r="AD267">
        <f t="shared" si="276"/>
        <v>0</v>
      </c>
      <c r="AE267">
        <f t="shared" si="277"/>
        <v>0</v>
      </c>
      <c r="AF267">
        <f t="shared" si="278"/>
        <v>0</v>
      </c>
      <c r="AG267">
        <f t="shared" si="279"/>
        <v>0</v>
      </c>
      <c r="AH267">
        <f t="shared" si="280"/>
        <v>0</v>
      </c>
      <c r="AI267">
        <f t="shared" si="281"/>
        <v>0</v>
      </c>
      <c r="AJ267">
        <f t="shared" si="282"/>
        <v>0</v>
      </c>
      <c r="AK267">
        <v>161.56</v>
      </c>
      <c r="AL267">
        <v>161.56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1.38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553</v>
      </c>
      <c r="BM267">
        <v>500002</v>
      </c>
      <c r="BN267">
        <v>33926398</v>
      </c>
      <c r="BO267" t="s">
        <v>551</v>
      </c>
      <c r="BP267">
        <v>1</v>
      </c>
      <c r="BQ267">
        <v>12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83"/>
        <v>2675.4</v>
      </c>
      <c r="CQ267">
        <f t="shared" si="284"/>
        <v>222.95</v>
      </c>
      <c r="CR267">
        <f t="shared" si="285"/>
        <v>0</v>
      </c>
      <c r="CS267">
        <f t="shared" si="286"/>
        <v>0</v>
      </c>
      <c r="CT267">
        <f t="shared" si="287"/>
        <v>0</v>
      </c>
      <c r="CU267">
        <f t="shared" si="288"/>
        <v>0</v>
      </c>
      <c r="CV267">
        <f t="shared" si="289"/>
        <v>0</v>
      </c>
      <c r="CW267">
        <f t="shared" si="290"/>
        <v>0</v>
      </c>
      <c r="CX267">
        <f t="shared" si="291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21</v>
      </c>
      <c r="DW267" t="s">
        <v>21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46827467</v>
      </c>
      <c r="EF267">
        <v>12</v>
      </c>
      <c r="EG267" t="s">
        <v>504</v>
      </c>
      <c r="EH267">
        <v>0</v>
      </c>
      <c r="EI267" t="s">
        <v>3</v>
      </c>
      <c r="EJ267">
        <v>2</v>
      </c>
      <c r="EK267">
        <v>500002</v>
      </c>
      <c r="EL267" t="s">
        <v>505</v>
      </c>
      <c r="EM267" t="s">
        <v>506</v>
      </c>
      <c r="EO267" t="s">
        <v>3</v>
      </c>
      <c r="EQ267">
        <v>1179648</v>
      </c>
      <c r="ER267">
        <v>161.56</v>
      </c>
      <c r="ES267">
        <v>161.56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765802917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292"/>
        <v>0</v>
      </c>
      <c r="GM267">
        <f t="shared" si="293"/>
        <v>2675.4</v>
      </c>
      <c r="GN267">
        <f t="shared" si="294"/>
        <v>0</v>
      </c>
      <c r="GO267">
        <f t="shared" si="295"/>
        <v>2675.4</v>
      </c>
      <c r="GP267">
        <f t="shared" si="296"/>
        <v>0</v>
      </c>
      <c r="GR267">
        <v>0</v>
      </c>
      <c r="GS267">
        <v>3</v>
      </c>
      <c r="GT267">
        <v>0</v>
      </c>
      <c r="GU267" t="s">
        <v>3</v>
      </c>
      <c r="GV267">
        <f t="shared" si="297"/>
        <v>0</v>
      </c>
      <c r="GW267">
        <v>1</v>
      </c>
      <c r="GX267">
        <f t="shared" si="298"/>
        <v>0</v>
      </c>
      <c r="HA267">
        <v>0</v>
      </c>
      <c r="HB267">
        <v>0</v>
      </c>
      <c r="HC267">
        <f t="shared" si="299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554</v>
      </c>
      <c r="F268" t="s">
        <v>555</v>
      </c>
      <c r="G268" t="s">
        <v>556</v>
      </c>
      <c r="H268" t="s">
        <v>21</v>
      </c>
      <c r="I268">
        <v>12</v>
      </c>
      <c r="J268">
        <v>0</v>
      </c>
      <c r="K268">
        <v>12</v>
      </c>
      <c r="O268">
        <f t="shared" si="263"/>
        <v>1923.6</v>
      </c>
      <c r="P268">
        <f t="shared" si="264"/>
        <v>1923.6</v>
      </c>
      <c r="Q268">
        <f t="shared" si="265"/>
        <v>0</v>
      </c>
      <c r="R268">
        <f t="shared" si="266"/>
        <v>0</v>
      </c>
      <c r="S268">
        <f t="shared" si="267"/>
        <v>0</v>
      </c>
      <c r="T268">
        <f t="shared" si="268"/>
        <v>0</v>
      </c>
      <c r="U268">
        <f t="shared" si="269"/>
        <v>0</v>
      </c>
      <c r="V268">
        <f t="shared" si="270"/>
        <v>0</v>
      </c>
      <c r="W268">
        <f t="shared" si="271"/>
        <v>0</v>
      </c>
      <c r="X268">
        <f t="shared" si="272"/>
        <v>0</v>
      </c>
      <c r="Y268">
        <f t="shared" si="273"/>
        <v>0</v>
      </c>
      <c r="AA268">
        <v>48330150</v>
      </c>
      <c r="AB268">
        <f t="shared" si="274"/>
        <v>116.16</v>
      </c>
      <c r="AC268">
        <f t="shared" si="275"/>
        <v>116.16</v>
      </c>
      <c r="AD268">
        <f t="shared" si="276"/>
        <v>0</v>
      </c>
      <c r="AE268">
        <f t="shared" si="277"/>
        <v>0</v>
      </c>
      <c r="AF268">
        <f t="shared" si="278"/>
        <v>0</v>
      </c>
      <c r="AG268">
        <f t="shared" si="279"/>
        <v>0</v>
      </c>
      <c r="AH268">
        <f t="shared" si="280"/>
        <v>0</v>
      </c>
      <c r="AI268">
        <f t="shared" si="281"/>
        <v>0</v>
      </c>
      <c r="AJ268">
        <f t="shared" si="282"/>
        <v>0</v>
      </c>
      <c r="AK268">
        <v>116.16</v>
      </c>
      <c r="AL268">
        <v>116.16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1.38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557</v>
      </c>
      <c r="BM268">
        <v>500001</v>
      </c>
      <c r="BN268">
        <v>33926398</v>
      </c>
      <c r="BO268" t="s">
        <v>555</v>
      </c>
      <c r="BP268">
        <v>1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83"/>
        <v>1923.6</v>
      </c>
      <c r="CQ268">
        <f t="shared" si="284"/>
        <v>160.30000000000001</v>
      </c>
      <c r="CR268">
        <f t="shared" si="285"/>
        <v>0</v>
      </c>
      <c r="CS268">
        <f t="shared" si="286"/>
        <v>0</v>
      </c>
      <c r="CT268">
        <f t="shared" si="287"/>
        <v>0</v>
      </c>
      <c r="CU268">
        <f t="shared" si="288"/>
        <v>0</v>
      </c>
      <c r="CV268">
        <f t="shared" si="289"/>
        <v>0</v>
      </c>
      <c r="CW268">
        <f t="shared" si="290"/>
        <v>0</v>
      </c>
      <c r="CX268">
        <f t="shared" si="291"/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21</v>
      </c>
      <c r="DW268" t="s">
        <v>21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46827466</v>
      </c>
      <c r="EF268">
        <v>8</v>
      </c>
      <c r="EG268" t="s">
        <v>486</v>
      </c>
      <c r="EH268">
        <v>0</v>
      </c>
      <c r="EI268" t="s">
        <v>3</v>
      </c>
      <c r="EJ268">
        <v>1</v>
      </c>
      <c r="EK268">
        <v>500001</v>
      </c>
      <c r="EL268" t="s">
        <v>487</v>
      </c>
      <c r="EM268" t="s">
        <v>488</v>
      </c>
      <c r="EO268" t="s">
        <v>3</v>
      </c>
      <c r="EQ268">
        <v>1179648</v>
      </c>
      <c r="ER268">
        <v>116.16</v>
      </c>
      <c r="ES268">
        <v>116.16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1209938669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 t="shared" si="292"/>
        <v>0</v>
      </c>
      <c r="GM268">
        <f t="shared" si="293"/>
        <v>1923.6</v>
      </c>
      <c r="GN268">
        <f t="shared" si="294"/>
        <v>1923.6</v>
      </c>
      <c r="GO268">
        <f t="shared" si="295"/>
        <v>0</v>
      </c>
      <c r="GP268">
        <f t="shared" si="296"/>
        <v>0</v>
      </c>
      <c r="GR268">
        <v>0</v>
      </c>
      <c r="GS268">
        <v>3</v>
      </c>
      <c r="GT268">
        <v>0</v>
      </c>
      <c r="GU268" t="s">
        <v>3</v>
      </c>
      <c r="GV268">
        <f t="shared" si="297"/>
        <v>0</v>
      </c>
      <c r="GW268">
        <v>1</v>
      </c>
      <c r="GX268">
        <f t="shared" si="298"/>
        <v>0</v>
      </c>
      <c r="HA268">
        <v>0</v>
      </c>
      <c r="HB268">
        <v>0</v>
      </c>
      <c r="HC268">
        <f t="shared" si="299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E269" t="s">
        <v>558</v>
      </c>
      <c r="F269" t="s">
        <v>559</v>
      </c>
      <c r="G269" t="s">
        <v>560</v>
      </c>
      <c r="H269" t="s">
        <v>21</v>
      </c>
      <c r="I269">
        <v>12</v>
      </c>
      <c r="J269">
        <v>0</v>
      </c>
      <c r="K269">
        <v>12</v>
      </c>
      <c r="O269">
        <f t="shared" si="263"/>
        <v>2341.44</v>
      </c>
      <c r="P269">
        <f t="shared" si="264"/>
        <v>2341.44</v>
      </c>
      <c r="Q269">
        <f t="shared" si="265"/>
        <v>0</v>
      </c>
      <c r="R269">
        <f t="shared" si="266"/>
        <v>0</v>
      </c>
      <c r="S269">
        <f t="shared" si="267"/>
        <v>0</v>
      </c>
      <c r="T269">
        <f t="shared" si="268"/>
        <v>0</v>
      </c>
      <c r="U269">
        <f t="shared" si="269"/>
        <v>0</v>
      </c>
      <c r="V269">
        <f t="shared" si="270"/>
        <v>0</v>
      </c>
      <c r="W269">
        <f t="shared" si="271"/>
        <v>0</v>
      </c>
      <c r="X269">
        <f t="shared" si="272"/>
        <v>0</v>
      </c>
      <c r="Y269">
        <f t="shared" si="273"/>
        <v>0</v>
      </c>
      <c r="AA269">
        <v>48330150</v>
      </c>
      <c r="AB269">
        <f t="shared" si="274"/>
        <v>141.38999999999999</v>
      </c>
      <c r="AC269">
        <f t="shared" si="275"/>
        <v>141.38999999999999</v>
      </c>
      <c r="AD269">
        <f t="shared" si="276"/>
        <v>0</v>
      </c>
      <c r="AE269">
        <f t="shared" si="277"/>
        <v>0</v>
      </c>
      <c r="AF269">
        <f t="shared" si="278"/>
        <v>0</v>
      </c>
      <c r="AG269">
        <f t="shared" si="279"/>
        <v>0</v>
      </c>
      <c r="AH269">
        <f t="shared" si="280"/>
        <v>0</v>
      </c>
      <c r="AI269">
        <f t="shared" si="281"/>
        <v>0</v>
      </c>
      <c r="AJ269">
        <f t="shared" si="282"/>
        <v>0</v>
      </c>
      <c r="AK269">
        <v>141.38999999999999</v>
      </c>
      <c r="AL269">
        <v>141.38999999999999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1.38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561</v>
      </c>
      <c r="BM269">
        <v>500002</v>
      </c>
      <c r="BN269">
        <v>33926398</v>
      </c>
      <c r="BO269" t="s">
        <v>559</v>
      </c>
      <c r="BP269">
        <v>1</v>
      </c>
      <c r="BQ269">
        <v>12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83"/>
        <v>2341.44</v>
      </c>
      <c r="CQ269">
        <f t="shared" si="284"/>
        <v>195.12</v>
      </c>
      <c r="CR269">
        <f t="shared" si="285"/>
        <v>0</v>
      </c>
      <c r="CS269">
        <f t="shared" si="286"/>
        <v>0</v>
      </c>
      <c r="CT269">
        <f t="shared" si="287"/>
        <v>0</v>
      </c>
      <c r="CU269">
        <f t="shared" si="288"/>
        <v>0</v>
      </c>
      <c r="CV269">
        <f t="shared" si="289"/>
        <v>0</v>
      </c>
      <c r="CW269">
        <f t="shared" si="290"/>
        <v>0</v>
      </c>
      <c r="CX269">
        <f t="shared" si="291"/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21</v>
      </c>
      <c r="DW269" t="s">
        <v>21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46827467</v>
      </c>
      <c r="EF269">
        <v>12</v>
      </c>
      <c r="EG269" t="s">
        <v>504</v>
      </c>
      <c r="EH269">
        <v>0</v>
      </c>
      <c r="EI269" t="s">
        <v>3</v>
      </c>
      <c r="EJ269">
        <v>2</v>
      </c>
      <c r="EK269">
        <v>500002</v>
      </c>
      <c r="EL269" t="s">
        <v>505</v>
      </c>
      <c r="EM269" t="s">
        <v>506</v>
      </c>
      <c r="EO269" t="s">
        <v>3</v>
      </c>
      <c r="EQ269">
        <v>1179648</v>
      </c>
      <c r="ER269">
        <v>141.38999999999999</v>
      </c>
      <c r="ES269">
        <v>141.38999999999999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1279853100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292"/>
        <v>0</v>
      </c>
      <c r="GM269">
        <f t="shared" si="293"/>
        <v>2341.44</v>
      </c>
      <c r="GN269">
        <f t="shared" si="294"/>
        <v>0</v>
      </c>
      <c r="GO269">
        <f t="shared" si="295"/>
        <v>2341.44</v>
      </c>
      <c r="GP269">
        <f t="shared" si="296"/>
        <v>0</v>
      </c>
      <c r="GR269">
        <v>0</v>
      </c>
      <c r="GS269">
        <v>3</v>
      </c>
      <c r="GT269">
        <v>0</v>
      </c>
      <c r="GU269" t="s">
        <v>3</v>
      </c>
      <c r="GV269">
        <f t="shared" si="297"/>
        <v>0</v>
      </c>
      <c r="GW269">
        <v>1</v>
      </c>
      <c r="GX269">
        <f t="shared" si="298"/>
        <v>0</v>
      </c>
      <c r="HA269">
        <v>0</v>
      </c>
      <c r="HB269">
        <v>0</v>
      </c>
      <c r="HC269">
        <f t="shared" si="299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562</v>
      </c>
      <c r="F270" t="s">
        <v>563</v>
      </c>
      <c r="G270" t="s">
        <v>564</v>
      </c>
      <c r="H270" t="s">
        <v>21</v>
      </c>
      <c r="I270">
        <v>12</v>
      </c>
      <c r="J270">
        <v>0</v>
      </c>
      <c r="K270">
        <v>12</v>
      </c>
      <c r="O270">
        <f t="shared" si="263"/>
        <v>10710.6</v>
      </c>
      <c r="P270">
        <f t="shared" si="264"/>
        <v>10710.6</v>
      </c>
      <c r="Q270">
        <f t="shared" si="265"/>
        <v>0</v>
      </c>
      <c r="R270">
        <f t="shared" si="266"/>
        <v>0</v>
      </c>
      <c r="S270">
        <f t="shared" si="267"/>
        <v>0</v>
      </c>
      <c r="T270">
        <f t="shared" si="268"/>
        <v>0</v>
      </c>
      <c r="U270">
        <f t="shared" si="269"/>
        <v>0</v>
      </c>
      <c r="V270">
        <f t="shared" si="270"/>
        <v>0</v>
      </c>
      <c r="W270">
        <f t="shared" si="271"/>
        <v>0</v>
      </c>
      <c r="X270">
        <f t="shared" si="272"/>
        <v>0</v>
      </c>
      <c r="Y270">
        <f t="shared" si="273"/>
        <v>0</v>
      </c>
      <c r="AA270">
        <v>48330150</v>
      </c>
      <c r="AB270">
        <f t="shared" si="274"/>
        <v>782.94</v>
      </c>
      <c r="AC270">
        <f t="shared" si="275"/>
        <v>782.94</v>
      </c>
      <c r="AD270">
        <f t="shared" si="276"/>
        <v>0</v>
      </c>
      <c r="AE270">
        <f t="shared" si="277"/>
        <v>0</v>
      </c>
      <c r="AF270">
        <f t="shared" si="278"/>
        <v>0</v>
      </c>
      <c r="AG270">
        <f t="shared" si="279"/>
        <v>0</v>
      </c>
      <c r="AH270">
        <f t="shared" si="280"/>
        <v>0</v>
      </c>
      <c r="AI270">
        <f t="shared" si="281"/>
        <v>0</v>
      </c>
      <c r="AJ270">
        <f t="shared" si="282"/>
        <v>0</v>
      </c>
      <c r="AK270">
        <v>782.94</v>
      </c>
      <c r="AL270">
        <v>782.94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1.1399999999999999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565</v>
      </c>
      <c r="BM270">
        <v>500002</v>
      </c>
      <c r="BN270">
        <v>33926398</v>
      </c>
      <c r="BO270" t="s">
        <v>563</v>
      </c>
      <c r="BP270">
        <v>1</v>
      </c>
      <c r="BQ270">
        <v>12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83"/>
        <v>10710.6</v>
      </c>
      <c r="CQ270">
        <f t="shared" si="284"/>
        <v>892.55</v>
      </c>
      <c r="CR270">
        <f t="shared" si="285"/>
        <v>0</v>
      </c>
      <c r="CS270">
        <f t="shared" si="286"/>
        <v>0</v>
      </c>
      <c r="CT270">
        <f t="shared" si="287"/>
        <v>0</v>
      </c>
      <c r="CU270">
        <f t="shared" si="288"/>
        <v>0</v>
      </c>
      <c r="CV270">
        <f t="shared" si="289"/>
        <v>0</v>
      </c>
      <c r="CW270">
        <f t="shared" si="290"/>
        <v>0</v>
      </c>
      <c r="CX270">
        <f t="shared" si="291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21</v>
      </c>
      <c r="DW270" t="s">
        <v>21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46827467</v>
      </c>
      <c r="EF270">
        <v>12</v>
      </c>
      <c r="EG270" t="s">
        <v>504</v>
      </c>
      <c r="EH270">
        <v>0</v>
      </c>
      <c r="EI270" t="s">
        <v>3</v>
      </c>
      <c r="EJ270">
        <v>2</v>
      </c>
      <c r="EK270">
        <v>500002</v>
      </c>
      <c r="EL270" t="s">
        <v>505</v>
      </c>
      <c r="EM270" t="s">
        <v>506</v>
      </c>
      <c r="EO270" t="s">
        <v>3</v>
      </c>
      <c r="EQ270">
        <v>1179648</v>
      </c>
      <c r="ER270">
        <v>782.94</v>
      </c>
      <c r="ES270">
        <v>782.94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1282964633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292"/>
        <v>0</v>
      </c>
      <c r="GM270">
        <f t="shared" si="293"/>
        <v>10710.6</v>
      </c>
      <c r="GN270">
        <f t="shared" si="294"/>
        <v>0</v>
      </c>
      <c r="GO270">
        <f t="shared" si="295"/>
        <v>10710.6</v>
      </c>
      <c r="GP270">
        <f t="shared" si="296"/>
        <v>0</v>
      </c>
      <c r="GR270">
        <v>0</v>
      </c>
      <c r="GS270">
        <v>3</v>
      </c>
      <c r="GT270">
        <v>0</v>
      </c>
      <c r="GU270" t="s">
        <v>3</v>
      </c>
      <c r="GV270">
        <f t="shared" si="297"/>
        <v>0</v>
      </c>
      <c r="GW270">
        <v>1</v>
      </c>
      <c r="GX270">
        <f t="shared" si="298"/>
        <v>0</v>
      </c>
      <c r="HA270">
        <v>0</v>
      </c>
      <c r="HB270">
        <v>0</v>
      </c>
      <c r="HC270">
        <f t="shared" si="299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566</v>
      </c>
      <c r="F271" t="s">
        <v>567</v>
      </c>
      <c r="G271" t="s">
        <v>568</v>
      </c>
      <c r="H271" t="s">
        <v>21</v>
      </c>
      <c r="I271">
        <v>0</v>
      </c>
      <c r="J271">
        <v>0</v>
      </c>
      <c r="K271">
        <v>0</v>
      </c>
      <c r="O271">
        <f t="shared" si="263"/>
        <v>0</v>
      </c>
      <c r="P271">
        <f t="shared" si="264"/>
        <v>0</v>
      </c>
      <c r="Q271">
        <f t="shared" si="265"/>
        <v>0</v>
      </c>
      <c r="R271">
        <f t="shared" si="266"/>
        <v>0</v>
      </c>
      <c r="S271">
        <f t="shared" si="267"/>
        <v>0</v>
      </c>
      <c r="T271">
        <f t="shared" si="268"/>
        <v>0</v>
      </c>
      <c r="U271">
        <f t="shared" si="269"/>
        <v>0</v>
      </c>
      <c r="V271">
        <f t="shared" si="270"/>
        <v>0</v>
      </c>
      <c r="W271">
        <f t="shared" si="271"/>
        <v>0</v>
      </c>
      <c r="X271">
        <f t="shared" si="272"/>
        <v>0</v>
      </c>
      <c r="Y271">
        <f t="shared" si="273"/>
        <v>0</v>
      </c>
      <c r="AA271">
        <v>48330150</v>
      </c>
      <c r="AB271">
        <f t="shared" si="274"/>
        <v>362</v>
      </c>
      <c r="AC271">
        <f t="shared" si="275"/>
        <v>362</v>
      </c>
      <c r="AD271">
        <f t="shared" si="276"/>
        <v>0</v>
      </c>
      <c r="AE271">
        <f t="shared" si="277"/>
        <v>0</v>
      </c>
      <c r="AF271">
        <f t="shared" si="278"/>
        <v>0</v>
      </c>
      <c r="AG271">
        <f t="shared" si="279"/>
        <v>0</v>
      </c>
      <c r="AH271">
        <f t="shared" si="280"/>
        <v>0</v>
      </c>
      <c r="AI271">
        <f t="shared" si="281"/>
        <v>0</v>
      </c>
      <c r="AJ271">
        <f t="shared" si="282"/>
        <v>0</v>
      </c>
      <c r="AK271">
        <v>362</v>
      </c>
      <c r="AL271">
        <v>362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1100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83"/>
        <v>0</v>
      </c>
      <c r="CQ271">
        <f t="shared" si="284"/>
        <v>362</v>
      </c>
      <c r="CR271">
        <f t="shared" si="285"/>
        <v>0</v>
      </c>
      <c r="CS271">
        <f t="shared" si="286"/>
        <v>0</v>
      </c>
      <c r="CT271">
        <f t="shared" si="287"/>
        <v>0</v>
      </c>
      <c r="CU271">
        <f t="shared" si="288"/>
        <v>0</v>
      </c>
      <c r="CV271">
        <f t="shared" si="289"/>
        <v>0</v>
      </c>
      <c r="CW271">
        <f t="shared" si="290"/>
        <v>0</v>
      </c>
      <c r="CX271">
        <f t="shared" si="291"/>
        <v>0</v>
      </c>
      <c r="CY271">
        <f>(((S271+R271)*AT271)/100)</f>
        <v>0</v>
      </c>
      <c r="CZ271">
        <f>(((S271+R271)*AU271)/100)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21</v>
      </c>
      <c r="DW271" t="s">
        <v>21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46827712</v>
      </c>
      <c r="EF271">
        <v>8</v>
      </c>
      <c r="EG271" t="s">
        <v>486</v>
      </c>
      <c r="EH271">
        <v>0</v>
      </c>
      <c r="EI271" t="s">
        <v>3</v>
      </c>
      <c r="EJ271">
        <v>1</v>
      </c>
      <c r="EK271">
        <v>1100</v>
      </c>
      <c r="EL271" t="s">
        <v>569</v>
      </c>
      <c r="EM271" t="s">
        <v>493</v>
      </c>
      <c r="EO271" t="s">
        <v>3</v>
      </c>
      <c r="EQ271">
        <v>0</v>
      </c>
      <c r="ER271">
        <v>362</v>
      </c>
      <c r="ES271">
        <v>362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-301740112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292"/>
        <v>0</v>
      </c>
      <c r="GM271">
        <f t="shared" si="293"/>
        <v>0</v>
      </c>
      <c r="GN271">
        <f t="shared" si="294"/>
        <v>0</v>
      </c>
      <c r="GO271">
        <f t="shared" si="295"/>
        <v>0</v>
      </c>
      <c r="GP271">
        <f t="shared" si="296"/>
        <v>0</v>
      </c>
      <c r="GR271">
        <v>0</v>
      </c>
      <c r="GS271">
        <v>0</v>
      </c>
      <c r="GT271">
        <v>0</v>
      </c>
      <c r="GU271" t="s">
        <v>3</v>
      </c>
      <c r="GV271">
        <f t="shared" si="297"/>
        <v>0</v>
      </c>
      <c r="GW271">
        <v>1</v>
      </c>
      <c r="GX271">
        <f t="shared" si="298"/>
        <v>0</v>
      </c>
      <c r="HA271">
        <v>0</v>
      </c>
      <c r="HB271">
        <v>0</v>
      </c>
      <c r="HC271">
        <f t="shared" si="299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570</v>
      </c>
      <c r="F272" t="s">
        <v>571</v>
      </c>
      <c r="G272" t="s">
        <v>572</v>
      </c>
      <c r="H272" t="s">
        <v>40</v>
      </c>
      <c r="I272">
        <f>ROUND((2*19.7+2*4.7)/1000,7)</f>
        <v>4.8800000000000003E-2</v>
      </c>
      <c r="J272">
        <v>0</v>
      </c>
      <c r="K272">
        <f>ROUND((2*19.7+2*4.7)/1000,7)</f>
        <v>4.8800000000000003E-2</v>
      </c>
      <c r="O272">
        <f t="shared" si="263"/>
        <v>9669.33</v>
      </c>
      <c r="P272">
        <f t="shared" si="264"/>
        <v>9669.33</v>
      </c>
      <c r="Q272">
        <f t="shared" si="265"/>
        <v>0</v>
      </c>
      <c r="R272">
        <f t="shared" si="266"/>
        <v>0</v>
      </c>
      <c r="S272">
        <f t="shared" si="267"/>
        <v>0</v>
      </c>
      <c r="T272">
        <f t="shared" si="268"/>
        <v>0</v>
      </c>
      <c r="U272">
        <f t="shared" si="269"/>
        <v>0</v>
      </c>
      <c r="V272">
        <f t="shared" si="270"/>
        <v>0</v>
      </c>
      <c r="W272">
        <f t="shared" si="271"/>
        <v>0</v>
      </c>
      <c r="X272">
        <f t="shared" si="272"/>
        <v>0</v>
      </c>
      <c r="Y272">
        <f t="shared" si="273"/>
        <v>0</v>
      </c>
      <c r="AA272">
        <v>48330150</v>
      </c>
      <c r="AB272">
        <f t="shared" si="274"/>
        <v>173808.79</v>
      </c>
      <c r="AC272">
        <f t="shared" si="275"/>
        <v>173808.79</v>
      </c>
      <c r="AD272">
        <f t="shared" si="276"/>
        <v>0</v>
      </c>
      <c r="AE272">
        <f t="shared" si="277"/>
        <v>0</v>
      </c>
      <c r="AF272">
        <f t="shared" si="278"/>
        <v>0</v>
      </c>
      <c r="AG272">
        <f t="shared" si="279"/>
        <v>0</v>
      </c>
      <c r="AH272">
        <f t="shared" si="280"/>
        <v>0</v>
      </c>
      <c r="AI272">
        <f t="shared" si="281"/>
        <v>0</v>
      </c>
      <c r="AJ272">
        <f t="shared" si="282"/>
        <v>0</v>
      </c>
      <c r="AK272">
        <v>173808.79</v>
      </c>
      <c r="AL272">
        <v>173808.79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1.1399999999999999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573</v>
      </c>
      <c r="BM272">
        <v>500001</v>
      </c>
      <c r="BN272">
        <v>33926398</v>
      </c>
      <c r="BO272" t="s">
        <v>571</v>
      </c>
      <c r="BP272">
        <v>1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83"/>
        <v>9669.33</v>
      </c>
      <c r="CQ272">
        <f t="shared" si="284"/>
        <v>198142.02</v>
      </c>
      <c r="CR272">
        <f t="shared" si="285"/>
        <v>0</v>
      </c>
      <c r="CS272">
        <f t="shared" si="286"/>
        <v>0</v>
      </c>
      <c r="CT272">
        <f t="shared" si="287"/>
        <v>0</v>
      </c>
      <c r="CU272">
        <f t="shared" si="288"/>
        <v>0</v>
      </c>
      <c r="CV272">
        <f t="shared" si="289"/>
        <v>0</v>
      </c>
      <c r="CW272">
        <f t="shared" si="290"/>
        <v>0</v>
      </c>
      <c r="CX272">
        <f t="shared" si="291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1009</v>
      </c>
      <c r="DV272" t="s">
        <v>40</v>
      </c>
      <c r="DW272" t="s">
        <v>40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46827466</v>
      </c>
      <c r="EF272">
        <v>8</v>
      </c>
      <c r="EG272" t="s">
        <v>486</v>
      </c>
      <c r="EH272">
        <v>0</v>
      </c>
      <c r="EI272" t="s">
        <v>3</v>
      </c>
      <c r="EJ272">
        <v>1</v>
      </c>
      <c r="EK272">
        <v>500001</v>
      </c>
      <c r="EL272" t="s">
        <v>487</v>
      </c>
      <c r="EM272" t="s">
        <v>488</v>
      </c>
      <c r="EO272" t="s">
        <v>3</v>
      </c>
      <c r="EQ272">
        <v>1179648</v>
      </c>
      <c r="ER272">
        <v>173808.79</v>
      </c>
      <c r="ES272">
        <v>173808.79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-1888490881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92"/>
        <v>0</v>
      </c>
      <c r="GM272">
        <f t="shared" si="293"/>
        <v>9669.33</v>
      </c>
      <c r="GN272">
        <f t="shared" si="294"/>
        <v>9669.33</v>
      </c>
      <c r="GO272">
        <f t="shared" si="295"/>
        <v>0</v>
      </c>
      <c r="GP272">
        <f t="shared" si="296"/>
        <v>0</v>
      </c>
      <c r="GR272">
        <v>0</v>
      </c>
      <c r="GS272">
        <v>3</v>
      </c>
      <c r="GT272">
        <v>0</v>
      </c>
      <c r="GU272" t="s">
        <v>3</v>
      </c>
      <c r="GV272">
        <f t="shared" si="297"/>
        <v>0</v>
      </c>
      <c r="GW272">
        <v>1</v>
      </c>
      <c r="GX272">
        <f t="shared" si="298"/>
        <v>0</v>
      </c>
      <c r="HA272">
        <v>0</v>
      </c>
      <c r="HB272">
        <v>0</v>
      </c>
      <c r="HC272">
        <f t="shared" si="299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574</v>
      </c>
      <c r="F273" t="s">
        <v>575</v>
      </c>
      <c r="G273" t="s">
        <v>576</v>
      </c>
      <c r="H273" t="s">
        <v>21</v>
      </c>
      <c r="I273">
        <v>0</v>
      </c>
      <c r="J273">
        <v>0</v>
      </c>
      <c r="K273">
        <v>0</v>
      </c>
      <c r="O273">
        <f t="shared" si="263"/>
        <v>0</v>
      </c>
      <c r="P273">
        <f t="shared" si="264"/>
        <v>0</v>
      </c>
      <c r="Q273">
        <f t="shared" si="265"/>
        <v>0</v>
      </c>
      <c r="R273">
        <f t="shared" si="266"/>
        <v>0</v>
      </c>
      <c r="S273">
        <f t="shared" si="267"/>
        <v>0</v>
      </c>
      <c r="T273">
        <f t="shared" si="268"/>
        <v>0</v>
      </c>
      <c r="U273">
        <f t="shared" si="269"/>
        <v>0</v>
      </c>
      <c r="V273">
        <f t="shared" si="270"/>
        <v>0</v>
      </c>
      <c r="W273">
        <f t="shared" si="271"/>
        <v>0</v>
      </c>
      <c r="X273">
        <f t="shared" si="272"/>
        <v>0</v>
      </c>
      <c r="Y273">
        <f t="shared" si="273"/>
        <v>0</v>
      </c>
      <c r="AA273">
        <v>48330150</v>
      </c>
      <c r="AB273">
        <f t="shared" si="274"/>
        <v>6035</v>
      </c>
      <c r="AC273">
        <f t="shared" si="275"/>
        <v>6035</v>
      </c>
      <c r="AD273">
        <f t="shared" si="276"/>
        <v>0</v>
      </c>
      <c r="AE273">
        <f t="shared" si="277"/>
        <v>0</v>
      </c>
      <c r="AF273">
        <f t="shared" si="278"/>
        <v>0</v>
      </c>
      <c r="AG273">
        <f t="shared" si="279"/>
        <v>0</v>
      </c>
      <c r="AH273">
        <f t="shared" si="280"/>
        <v>0</v>
      </c>
      <c r="AI273">
        <f t="shared" si="281"/>
        <v>0</v>
      </c>
      <c r="AJ273">
        <f t="shared" si="282"/>
        <v>0</v>
      </c>
      <c r="AK273">
        <v>6035</v>
      </c>
      <c r="AL273">
        <v>6035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900029</v>
      </c>
      <c r="BN273">
        <v>0</v>
      </c>
      <c r="BO273" t="s">
        <v>3</v>
      </c>
      <c r="BP273">
        <v>0</v>
      </c>
      <c r="BQ273">
        <v>8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83"/>
        <v>0</v>
      </c>
      <c r="CQ273">
        <f t="shared" si="284"/>
        <v>6035</v>
      </c>
      <c r="CR273">
        <f t="shared" si="285"/>
        <v>0</v>
      </c>
      <c r="CS273">
        <f t="shared" si="286"/>
        <v>0</v>
      </c>
      <c r="CT273">
        <f t="shared" si="287"/>
        <v>0</v>
      </c>
      <c r="CU273">
        <f t="shared" si="288"/>
        <v>0</v>
      </c>
      <c r="CV273">
        <f t="shared" si="289"/>
        <v>0</v>
      </c>
      <c r="CW273">
        <f t="shared" si="290"/>
        <v>0</v>
      </c>
      <c r="CX273">
        <f t="shared" si="291"/>
        <v>0</v>
      </c>
      <c r="CY273">
        <f>(((S273+R273)*AT273)/100)</f>
        <v>0</v>
      </c>
      <c r="CZ273">
        <f>(((S273+R273)*AU273)/100)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21</v>
      </c>
      <c r="DW273" t="s">
        <v>21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46828023</v>
      </c>
      <c r="EF273">
        <v>8</v>
      </c>
      <c r="EG273" t="s">
        <v>486</v>
      </c>
      <c r="EH273">
        <v>0</v>
      </c>
      <c r="EI273" t="s">
        <v>3</v>
      </c>
      <c r="EJ273">
        <v>1</v>
      </c>
      <c r="EK273">
        <v>900029</v>
      </c>
      <c r="EL273" t="s">
        <v>492</v>
      </c>
      <c r="EM273" t="s">
        <v>493</v>
      </c>
      <c r="EO273" t="s">
        <v>3</v>
      </c>
      <c r="EQ273">
        <v>131072</v>
      </c>
      <c r="ER273">
        <v>6035</v>
      </c>
      <c r="ES273">
        <v>6035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1572612500</v>
      </c>
      <c r="GG273">
        <v>2</v>
      </c>
      <c r="GH273">
        <v>0</v>
      </c>
      <c r="GI273">
        <v>-2</v>
      </c>
      <c r="GJ273">
        <v>0</v>
      </c>
      <c r="GK273">
        <v>0</v>
      </c>
      <c r="GL273">
        <f t="shared" si="292"/>
        <v>0</v>
      </c>
      <c r="GM273">
        <f t="shared" si="293"/>
        <v>0</v>
      </c>
      <c r="GN273">
        <f t="shared" si="294"/>
        <v>0</v>
      </c>
      <c r="GO273">
        <f t="shared" si="295"/>
        <v>0</v>
      </c>
      <c r="GP273">
        <f t="shared" si="296"/>
        <v>0</v>
      </c>
      <c r="GR273">
        <v>0</v>
      </c>
      <c r="GS273">
        <v>0</v>
      </c>
      <c r="GT273">
        <v>0</v>
      </c>
      <c r="GU273" t="s">
        <v>3</v>
      </c>
      <c r="GV273">
        <f t="shared" si="297"/>
        <v>0</v>
      </c>
      <c r="GW273">
        <v>1</v>
      </c>
      <c r="GX273">
        <f t="shared" si="298"/>
        <v>0</v>
      </c>
      <c r="HA273">
        <v>0</v>
      </c>
      <c r="HB273">
        <v>0</v>
      </c>
      <c r="HC273">
        <f t="shared" si="299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577</v>
      </c>
      <c r="F274" t="s">
        <v>575</v>
      </c>
      <c r="G274" t="s">
        <v>578</v>
      </c>
      <c r="H274" t="s">
        <v>21</v>
      </c>
      <c r="I274">
        <v>0</v>
      </c>
      <c r="J274">
        <v>0</v>
      </c>
      <c r="K274">
        <v>0</v>
      </c>
      <c r="O274">
        <f t="shared" si="263"/>
        <v>0</v>
      </c>
      <c r="P274">
        <f t="shared" si="264"/>
        <v>0</v>
      </c>
      <c r="Q274">
        <f t="shared" si="265"/>
        <v>0</v>
      </c>
      <c r="R274">
        <f t="shared" si="266"/>
        <v>0</v>
      </c>
      <c r="S274">
        <f t="shared" si="267"/>
        <v>0</v>
      </c>
      <c r="T274">
        <f t="shared" si="268"/>
        <v>0</v>
      </c>
      <c r="U274">
        <f t="shared" si="269"/>
        <v>0</v>
      </c>
      <c r="V274">
        <f t="shared" si="270"/>
        <v>0</v>
      </c>
      <c r="W274">
        <f t="shared" si="271"/>
        <v>0</v>
      </c>
      <c r="X274">
        <f t="shared" si="272"/>
        <v>0</v>
      </c>
      <c r="Y274">
        <f t="shared" si="273"/>
        <v>0</v>
      </c>
      <c r="AA274">
        <v>48330150</v>
      </c>
      <c r="AB274">
        <f t="shared" si="274"/>
        <v>1455</v>
      </c>
      <c r="AC274">
        <f t="shared" si="275"/>
        <v>1455</v>
      </c>
      <c r="AD274">
        <f t="shared" si="276"/>
        <v>0</v>
      </c>
      <c r="AE274">
        <f t="shared" si="277"/>
        <v>0</v>
      </c>
      <c r="AF274">
        <f t="shared" si="278"/>
        <v>0</v>
      </c>
      <c r="AG274">
        <f t="shared" si="279"/>
        <v>0</v>
      </c>
      <c r="AH274">
        <f t="shared" si="280"/>
        <v>0</v>
      </c>
      <c r="AI274">
        <f t="shared" si="281"/>
        <v>0</v>
      </c>
      <c r="AJ274">
        <f t="shared" si="282"/>
        <v>0</v>
      </c>
      <c r="AK274">
        <v>1455</v>
      </c>
      <c r="AL274">
        <v>1455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900029</v>
      </c>
      <c r="BN274">
        <v>0</v>
      </c>
      <c r="BO274" t="s">
        <v>3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83"/>
        <v>0</v>
      </c>
      <c r="CQ274">
        <f t="shared" si="284"/>
        <v>1455</v>
      </c>
      <c r="CR274">
        <f t="shared" si="285"/>
        <v>0</v>
      </c>
      <c r="CS274">
        <f t="shared" si="286"/>
        <v>0</v>
      </c>
      <c r="CT274">
        <f t="shared" si="287"/>
        <v>0</v>
      </c>
      <c r="CU274">
        <f t="shared" si="288"/>
        <v>0</v>
      </c>
      <c r="CV274">
        <f t="shared" si="289"/>
        <v>0</v>
      </c>
      <c r="CW274">
        <f t="shared" si="290"/>
        <v>0</v>
      </c>
      <c r="CX274">
        <f t="shared" si="291"/>
        <v>0</v>
      </c>
      <c r="CY274">
        <f>(((S274+R274)*AT274)/100)</f>
        <v>0</v>
      </c>
      <c r="CZ274">
        <f>(((S274+R274)*AU274)/100)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21</v>
      </c>
      <c r="DW274" t="s">
        <v>21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46828023</v>
      </c>
      <c r="EF274">
        <v>8</v>
      </c>
      <c r="EG274" t="s">
        <v>486</v>
      </c>
      <c r="EH274">
        <v>0</v>
      </c>
      <c r="EI274" t="s">
        <v>3</v>
      </c>
      <c r="EJ274">
        <v>1</v>
      </c>
      <c r="EK274">
        <v>900029</v>
      </c>
      <c r="EL274" t="s">
        <v>492</v>
      </c>
      <c r="EM274" t="s">
        <v>493</v>
      </c>
      <c r="EO274" t="s">
        <v>3</v>
      </c>
      <c r="EQ274">
        <v>131072</v>
      </c>
      <c r="ER274">
        <v>1455</v>
      </c>
      <c r="ES274">
        <v>1455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-448130392</v>
      </c>
      <c r="GG274">
        <v>2</v>
      </c>
      <c r="GH274">
        <v>0</v>
      </c>
      <c r="GI274">
        <v>-2</v>
      </c>
      <c r="GJ274">
        <v>0</v>
      </c>
      <c r="GK274">
        <v>0</v>
      </c>
      <c r="GL274">
        <f t="shared" si="292"/>
        <v>0</v>
      </c>
      <c r="GM274">
        <f t="shared" si="293"/>
        <v>0</v>
      </c>
      <c r="GN274">
        <f t="shared" si="294"/>
        <v>0</v>
      </c>
      <c r="GO274">
        <f t="shared" si="295"/>
        <v>0</v>
      </c>
      <c r="GP274">
        <f t="shared" si="296"/>
        <v>0</v>
      </c>
      <c r="GR274">
        <v>0</v>
      </c>
      <c r="GS274">
        <v>0</v>
      </c>
      <c r="GT274">
        <v>0</v>
      </c>
      <c r="GU274" t="s">
        <v>3</v>
      </c>
      <c r="GV274">
        <f t="shared" si="297"/>
        <v>0</v>
      </c>
      <c r="GW274">
        <v>1</v>
      </c>
      <c r="GX274">
        <f t="shared" si="298"/>
        <v>0</v>
      </c>
      <c r="HA274">
        <v>0</v>
      </c>
      <c r="HB274">
        <v>0</v>
      </c>
      <c r="HC274">
        <f t="shared" si="299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579</v>
      </c>
      <c r="F275" t="s">
        <v>575</v>
      </c>
      <c r="G275" t="s">
        <v>580</v>
      </c>
      <c r="H275" t="s">
        <v>21</v>
      </c>
      <c r="I275">
        <v>0</v>
      </c>
      <c r="J275">
        <v>0</v>
      </c>
      <c r="K275">
        <v>0</v>
      </c>
      <c r="O275">
        <f t="shared" si="263"/>
        <v>0</v>
      </c>
      <c r="P275">
        <f t="shared" si="264"/>
        <v>0</v>
      </c>
      <c r="Q275">
        <f t="shared" si="265"/>
        <v>0</v>
      </c>
      <c r="R275">
        <f t="shared" si="266"/>
        <v>0</v>
      </c>
      <c r="S275">
        <f t="shared" si="267"/>
        <v>0</v>
      </c>
      <c r="T275">
        <f t="shared" si="268"/>
        <v>0</v>
      </c>
      <c r="U275">
        <f t="shared" si="269"/>
        <v>0</v>
      </c>
      <c r="V275">
        <f t="shared" si="270"/>
        <v>0</v>
      </c>
      <c r="W275">
        <f t="shared" si="271"/>
        <v>0</v>
      </c>
      <c r="X275">
        <f t="shared" si="272"/>
        <v>0</v>
      </c>
      <c r="Y275">
        <f t="shared" si="273"/>
        <v>0</v>
      </c>
      <c r="AA275">
        <v>48330150</v>
      </c>
      <c r="AB275">
        <f t="shared" si="274"/>
        <v>3799</v>
      </c>
      <c r="AC275">
        <f t="shared" si="275"/>
        <v>3799</v>
      </c>
      <c r="AD275">
        <f t="shared" si="276"/>
        <v>0</v>
      </c>
      <c r="AE275">
        <f t="shared" si="277"/>
        <v>0</v>
      </c>
      <c r="AF275">
        <f t="shared" si="278"/>
        <v>0</v>
      </c>
      <c r="AG275">
        <f t="shared" si="279"/>
        <v>0</v>
      </c>
      <c r="AH275">
        <f t="shared" si="280"/>
        <v>0</v>
      </c>
      <c r="AI275">
        <f t="shared" si="281"/>
        <v>0</v>
      </c>
      <c r="AJ275">
        <f t="shared" si="282"/>
        <v>0</v>
      </c>
      <c r="AK275">
        <v>3799</v>
      </c>
      <c r="AL275">
        <v>3799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900029</v>
      </c>
      <c r="BN275">
        <v>0</v>
      </c>
      <c r="BO275" t="s">
        <v>3</v>
      </c>
      <c r="BP275">
        <v>0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83"/>
        <v>0</v>
      </c>
      <c r="CQ275">
        <f t="shared" si="284"/>
        <v>3799</v>
      </c>
      <c r="CR275">
        <f t="shared" si="285"/>
        <v>0</v>
      </c>
      <c r="CS275">
        <f t="shared" si="286"/>
        <v>0</v>
      </c>
      <c r="CT275">
        <f t="shared" si="287"/>
        <v>0</v>
      </c>
      <c r="CU275">
        <f t="shared" si="288"/>
        <v>0</v>
      </c>
      <c r="CV275">
        <f t="shared" si="289"/>
        <v>0</v>
      </c>
      <c r="CW275">
        <f t="shared" si="290"/>
        <v>0</v>
      </c>
      <c r="CX275">
        <f t="shared" si="291"/>
        <v>0</v>
      </c>
      <c r="CY275">
        <f>(((S275+R275)*AT275)/100)</f>
        <v>0</v>
      </c>
      <c r="CZ275">
        <f>(((S275+R275)*AU275)/100)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21</v>
      </c>
      <c r="DW275" t="s">
        <v>21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46828023</v>
      </c>
      <c r="EF275">
        <v>8</v>
      </c>
      <c r="EG275" t="s">
        <v>486</v>
      </c>
      <c r="EH275">
        <v>0</v>
      </c>
      <c r="EI275" t="s">
        <v>3</v>
      </c>
      <c r="EJ275">
        <v>1</v>
      </c>
      <c r="EK275">
        <v>900029</v>
      </c>
      <c r="EL275" t="s">
        <v>492</v>
      </c>
      <c r="EM275" t="s">
        <v>493</v>
      </c>
      <c r="EO275" t="s">
        <v>3</v>
      </c>
      <c r="EQ275">
        <v>131072</v>
      </c>
      <c r="ER275">
        <v>3799</v>
      </c>
      <c r="ES275">
        <v>3799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802419232</v>
      </c>
      <c r="GG275">
        <v>2</v>
      </c>
      <c r="GH275">
        <v>0</v>
      </c>
      <c r="GI275">
        <v>-2</v>
      </c>
      <c r="GJ275">
        <v>0</v>
      </c>
      <c r="GK275">
        <v>0</v>
      </c>
      <c r="GL275">
        <f t="shared" si="292"/>
        <v>0</v>
      </c>
      <c r="GM275">
        <f t="shared" si="293"/>
        <v>0</v>
      </c>
      <c r="GN275">
        <f t="shared" si="294"/>
        <v>0</v>
      </c>
      <c r="GO275">
        <f t="shared" si="295"/>
        <v>0</v>
      </c>
      <c r="GP275">
        <f t="shared" si="296"/>
        <v>0</v>
      </c>
      <c r="GR275">
        <v>0</v>
      </c>
      <c r="GS275">
        <v>0</v>
      </c>
      <c r="GT275">
        <v>0</v>
      </c>
      <c r="GU275" t="s">
        <v>3</v>
      </c>
      <c r="GV275">
        <f t="shared" si="297"/>
        <v>0</v>
      </c>
      <c r="GW275">
        <v>1</v>
      </c>
      <c r="GX275">
        <f t="shared" si="298"/>
        <v>0</v>
      </c>
      <c r="HA275">
        <v>0</v>
      </c>
      <c r="HB275">
        <v>0</v>
      </c>
      <c r="HC275">
        <f t="shared" si="299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581</v>
      </c>
      <c r="F276" t="s">
        <v>582</v>
      </c>
      <c r="G276" t="s">
        <v>583</v>
      </c>
      <c r="H276" t="s">
        <v>21</v>
      </c>
      <c r="I276">
        <v>2</v>
      </c>
      <c r="J276">
        <v>0</v>
      </c>
      <c r="K276">
        <v>2</v>
      </c>
      <c r="O276">
        <f t="shared" si="263"/>
        <v>4209</v>
      </c>
      <c r="P276">
        <f t="shared" si="264"/>
        <v>4209</v>
      </c>
      <c r="Q276">
        <f t="shared" si="265"/>
        <v>0</v>
      </c>
      <c r="R276">
        <f t="shared" si="266"/>
        <v>0</v>
      </c>
      <c r="S276">
        <f t="shared" si="267"/>
        <v>0</v>
      </c>
      <c r="T276">
        <f t="shared" si="268"/>
        <v>0</v>
      </c>
      <c r="U276">
        <f t="shared" si="269"/>
        <v>0</v>
      </c>
      <c r="V276">
        <f t="shared" si="270"/>
        <v>0</v>
      </c>
      <c r="W276">
        <f t="shared" si="271"/>
        <v>0</v>
      </c>
      <c r="X276">
        <f t="shared" si="272"/>
        <v>0</v>
      </c>
      <c r="Y276">
        <f t="shared" si="273"/>
        <v>0</v>
      </c>
      <c r="AA276">
        <v>48330150</v>
      </c>
      <c r="AB276">
        <f t="shared" si="274"/>
        <v>2104.5</v>
      </c>
      <c r="AC276">
        <f t="shared" si="275"/>
        <v>2104.5</v>
      </c>
      <c r="AD276">
        <f t="shared" si="276"/>
        <v>0</v>
      </c>
      <c r="AE276">
        <f t="shared" si="277"/>
        <v>0</v>
      </c>
      <c r="AF276">
        <f t="shared" si="278"/>
        <v>0</v>
      </c>
      <c r="AG276">
        <f t="shared" si="279"/>
        <v>0</v>
      </c>
      <c r="AH276">
        <f t="shared" si="280"/>
        <v>0</v>
      </c>
      <c r="AI276">
        <f t="shared" si="281"/>
        <v>0</v>
      </c>
      <c r="AJ276">
        <f t="shared" si="282"/>
        <v>0</v>
      </c>
      <c r="AK276">
        <v>2104.5</v>
      </c>
      <c r="AL276">
        <v>2104.5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900029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83"/>
        <v>4209</v>
      </c>
      <c r="CQ276">
        <f t="shared" si="284"/>
        <v>2104.5</v>
      </c>
      <c r="CR276">
        <f t="shared" si="285"/>
        <v>0</v>
      </c>
      <c r="CS276">
        <f t="shared" si="286"/>
        <v>0</v>
      </c>
      <c r="CT276">
        <f t="shared" si="287"/>
        <v>0</v>
      </c>
      <c r="CU276">
        <f t="shared" si="288"/>
        <v>0</v>
      </c>
      <c r="CV276">
        <f t="shared" si="289"/>
        <v>0</v>
      </c>
      <c r="CW276">
        <f t="shared" si="290"/>
        <v>0</v>
      </c>
      <c r="CX276">
        <f t="shared" si="291"/>
        <v>0</v>
      </c>
      <c r="CY276">
        <f>(((S276+R276)*AT276)/100)</f>
        <v>0</v>
      </c>
      <c r="CZ276">
        <f>(((S276+R276)*AU276)/100)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21</v>
      </c>
      <c r="DW276" t="s">
        <v>21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46828023</v>
      </c>
      <c r="EF276">
        <v>8</v>
      </c>
      <c r="EG276" t="s">
        <v>486</v>
      </c>
      <c r="EH276">
        <v>0</v>
      </c>
      <c r="EI276" t="s">
        <v>3</v>
      </c>
      <c r="EJ276">
        <v>1</v>
      </c>
      <c r="EK276">
        <v>900029</v>
      </c>
      <c r="EL276" t="s">
        <v>492</v>
      </c>
      <c r="EM276" t="s">
        <v>493</v>
      </c>
      <c r="EO276" t="s">
        <v>3</v>
      </c>
      <c r="EQ276">
        <v>1179648</v>
      </c>
      <c r="ER276">
        <v>2104.5</v>
      </c>
      <c r="ES276">
        <v>2104.5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-1252185570</v>
      </c>
      <c r="GG276">
        <v>2</v>
      </c>
      <c r="GH276">
        <v>0</v>
      </c>
      <c r="GI276">
        <v>-2</v>
      </c>
      <c r="GJ276">
        <v>0</v>
      </c>
      <c r="GK276">
        <v>0</v>
      </c>
      <c r="GL276">
        <f t="shared" si="292"/>
        <v>0</v>
      </c>
      <c r="GM276">
        <f t="shared" si="293"/>
        <v>4209</v>
      </c>
      <c r="GN276">
        <f t="shared" si="294"/>
        <v>4209</v>
      </c>
      <c r="GO276">
        <f t="shared" si="295"/>
        <v>0</v>
      </c>
      <c r="GP276">
        <f t="shared" si="296"/>
        <v>0</v>
      </c>
      <c r="GR276">
        <v>0</v>
      </c>
      <c r="GS276">
        <v>0</v>
      </c>
      <c r="GT276">
        <v>0</v>
      </c>
      <c r="GU276" t="s">
        <v>3</v>
      </c>
      <c r="GV276">
        <f t="shared" si="297"/>
        <v>0</v>
      </c>
      <c r="GW276">
        <v>1</v>
      </c>
      <c r="GX276">
        <f t="shared" si="298"/>
        <v>0</v>
      </c>
      <c r="HA276">
        <v>0</v>
      </c>
      <c r="HB276">
        <v>0</v>
      </c>
      <c r="HC276">
        <f t="shared" si="299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584</v>
      </c>
      <c r="F277" t="s">
        <v>582</v>
      </c>
      <c r="G277" t="s">
        <v>585</v>
      </c>
      <c r="H277" t="s">
        <v>21</v>
      </c>
      <c r="I277">
        <v>16</v>
      </c>
      <c r="J277">
        <v>0</v>
      </c>
      <c r="K277">
        <v>16</v>
      </c>
      <c r="O277">
        <f t="shared" si="263"/>
        <v>32208</v>
      </c>
      <c r="P277">
        <f t="shared" si="264"/>
        <v>32208</v>
      </c>
      <c r="Q277">
        <f t="shared" si="265"/>
        <v>0</v>
      </c>
      <c r="R277">
        <f t="shared" si="266"/>
        <v>0</v>
      </c>
      <c r="S277">
        <f t="shared" si="267"/>
        <v>0</v>
      </c>
      <c r="T277">
        <f t="shared" si="268"/>
        <v>0</v>
      </c>
      <c r="U277">
        <f t="shared" si="269"/>
        <v>0</v>
      </c>
      <c r="V277">
        <f t="shared" si="270"/>
        <v>0</v>
      </c>
      <c r="W277">
        <f t="shared" si="271"/>
        <v>0</v>
      </c>
      <c r="X277">
        <f t="shared" si="272"/>
        <v>0</v>
      </c>
      <c r="Y277">
        <f t="shared" si="273"/>
        <v>0</v>
      </c>
      <c r="AA277">
        <v>48330150</v>
      </c>
      <c r="AB277">
        <f t="shared" si="274"/>
        <v>2013</v>
      </c>
      <c r="AC277">
        <f t="shared" si="275"/>
        <v>2013</v>
      </c>
      <c r="AD277">
        <f t="shared" si="276"/>
        <v>0</v>
      </c>
      <c r="AE277">
        <f t="shared" si="277"/>
        <v>0</v>
      </c>
      <c r="AF277">
        <f t="shared" si="278"/>
        <v>0</v>
      </c>
      <c r="AG277">
        <f t="shared" si="279"/>
        <v>0</v>
      </c>
      <c r="AH277">
        <f t="shared" si="280"/>
        <v>0</v>
      </c>
      <c r="AI277">
        <f t="shared" si="281"/>
        <v>0</v>
      </c>
      <c r="AJ277">
        <f t="shared" si="282"/>
        <v>0</v>
      </c>
      <c r="AK277">
        <v>2013</v>
      </c>
      <c r="AL277">
        <v>2013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900029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83"/>
        <v>32208</v>
      </c>
      <c r="CQ277">
        <f t="shared" si="284"/>
        <v>2013</v>
      </c>
      <c r="CR277">
        <f t="shared" si="285"/>
        <v>0</v>
      </c>
      <c r="CS277">
        <f t="shared" si="286"/>
        <v>0</v>
      </c>
      <c r="CT277">
        <f t="shared" si="287"/>
        <v>0</v>
      </c>
      <c r="CU277">
        <f t="shared" si="288"/>
        <v>0</v>
      </c>
      <c r="CV277">
        <f t="shared" si="289"/>
        <v>0</v>
      </c>
      <c r="CW277">
        <f t="shared" si="290"/>
        <v>0</v>
      </c>
      <c r="CX277">
        <f t="shared" si="291"/>
        <v>0</v>
      </c>
      <c r="CY277">
        <f>(((S277+R277)*AT277)/100)</f>
        <v>0</v>
      </c>
      <c r="CZ277">
        <f>(((S277+R277)*AU277)/100)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21</v>
      </c>
      <c r="DW277" t="s">
        <v>21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46828023</v>
      </c>
      <c r="EF277">
        <v>8</v>
      </c>
      <c r="EG277" t="s">
        <v>486</v>
      </c>
      <c r="EH277">
        <v>0</v>
      </c>
      <c r="EI277" t="s">
        <v>3</v>
      </c>
      <c r="EJ277">
        <v>1</v>
      </c>
      <c r="EK277">
        <v>900029</v>
      </c>
      <c r="EL277" t="s">
        <v>492</v>
      </c>
      <c r="EM277" t="s">
        <v>493</v>
      </c>
      <c r="EO277" t="s">
        <v>3</v>
      </c>
      <c r="EQ277">
        <v>131072</v>
      </c>
      <c r="ER277">
        <v>2013</v>
      </c>
      <c r="ES277">
        <v>2013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1617951202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292"/>
        <v>0</v>
      </c>
      <c r="GM277">
        <f t="shared" si="293"/>
        <v>32208</v>
      </c>
      <c r="GN277">
        <f t="shared" si="294"/>
        <v>32208</v>
      </c>
      <c r="GO277">
        <f t="shared" si="295"/>
        <v>0</v>
      </c>
      <c r="GP277">
        <f t="shared" si="296"/>
        <v>0</v>
      </c>
      <c r="GR277">
        <v>0</v>
      </c>
      <c r="GS277">
        <v>0</v>
      </c>
      <c r="GT277">
        <v>0</v>
      </c>
      <c r="GU277" t="s">
        <v>3</v>
      </c>
      <c r="GV277">
        <f t="shared" si="297"/>
        <v>0</v>
      </c>
      <c r="GW277">
        <v>1</v>
      </c>
      <c r="GX277">
        <f t="shared" si="298"/>
        <v>0</v>
      </c>
      <c r="HA277">
        <v>0</v>
      </c>
      <c r="HB277">
        <v>0</v>
      </c>
      <c r="HC277">
        <f t="shared" si="299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586</v>
      </c>
      <c r="F278" t="s">
        <v>587</v>
      </c>
      <c r="G278" t="s">
        <v>87</v>
      </c>
      <c r="H278" t="s">
        <v>83</v>
      </c>
      <c r="I278">
        <f>ROUND(4*2.2,7)</f>
        <v>8.8000000000000007</v>
      </c>
      <c r="J278">
        <v>0</v>
      </c>
      <c r="K278">
        <f>ROUND(4*2.2,7)</f>
        <v>8.8000000000000007</v>
      </c>
      <c r="O278">
        <f t="shared" si="263"/>
        <v>541.02</v>
      </c>
      <c r="P278">
        <f t="shared" si="264"/>
        <v>541.02</v>
      </c>
      <c r="Q278">
        <f t="shared" si="265"/>
        <v>0</v>
      </c>
      <c r="R278">
        <f t="shared" si="266"/>
        <v>0</v>
      </c>
      <c r="S278">
        <f t="shared" si="267"/>
        <v>0</v>
      </c>
      <c r="T278">
        <f t="shared" si="268"/>
        <v>0</v>
      </c>
      <c r="U278">
        <f t="shared" si="269"/>
        <v>0</v>
      </c>
      <c r="V278">
        <f t="shared" si="270"/>
        <v>0</v>
      </c>
      <c r="W278">
        <f t="shared" si="271"/>
        <v>0</v>
      </c>
      <c r="X278">
        <f t="shared" si="272"/>
        <v>0</v>
      </c>
      <c r="Y278">
        <f t="shared" si="273"/>
        <v>0</v>
      </c>
      <c r="AA278">
        <v>48330150</v>
      </c>
      <c r="AB278">
        <f t="shared" si="274"/>
        <v>44.55</v>
      </c>
      <c r="AC278">
        <f t="shared" si="275"/>
        <v>44.55</v>
      </c>
      <c r="AD278">
        <f t="shared" si="276"/>
        <v>0</v>
      </c>
      <c r="AE278">
        <f t="shared" si="277"/>
        <v>0</v>
      </c>
      <c r="AF278">
        <f t="shared" si="278"/>
        <v>0</v>
      </c>
      <c r="AG278">
        <f t="shared" si="279"/>
        <v>0</v>
      </c>
      <c r="AH278">
        <f t="shared" si="280"/>
        <v>0</v>
      </c>
      <c r="AI278">
        <f t="shared" si="281"/>
        <v>0</v>
      </c>
      <c r="AJ278">
        <f t="shared" si="282"/>
        <v>0</v>
      </c>
      <c r="AK278">
        <v>44.55</v>
      </c>
      <c r="AL278">
        <v>44.55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1.38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588</v>
      </c>
      <c r="BM278">
        <v>500001</v>
      </c>
      <c r="BN278">
        <v>33926398</v>
      </c>
      <c r="BO278" t="s">
        <v>587</v>
      </c>
      <c r="BP278">
        <v>1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83"/>
        <v>541.02</v>
      </c>
      <c r="CQ278">
        <f t="shared" si="284"/>
        <v>61.48</v>
      </c>
      <c r="CR278">
        <f t="shared" si="285"/>
        <v>0</v>
      </c>
      <c r="CS278">
        <f t="shared" si="286"/>
        <v>0</v>
      </c>
      <c r="CT278">
        <f t="shared" si="287"/>
        <v>0</v>
      </c>
      <c r="CU278">
        <f t="shared" si="288"/>
        <v>0</v>
      </c>
      <c r="CV278">
        <f t="shared" si="289"/>
        <v>0</v>
      </c>
      <c r="CW278">
        <f t="shared" si="290"/>
        <v>0</v>
      </c>
      <c r="CX278">
        <f t="shared" si="291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83</v>
      </c>
      <c r="DW278" t="s">
        <v>83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46827466</v>
      </c>
      <c r="EF278">
        <v>8</v>
      </c>
      <c r="EG278" t="s">
        <v>486</v>
      </c>
      <c r="EH278">
        <v>0</v>
      </c>
      <c r="EI278" t="s">
        <v>3</v>
      </c>
      <c r="EJ278">
        <v>1</v>
      </c>
      <c r="EK278">
        <v>500001</v>
      </c>
      <c r="EL278" t="s">
        <v>487</v>
      </c>
      <c r="EM278" t="s">
        <v>488</v>
      </c>
      <c r="EO278" t="s">
        <v>3</v>
      </c>
      <c r="EQ278">
        <v>1179648</v>
      </c>
      <c r="ER278">
        <v>44.55</v>
      </c>
      <c r="ES278">
        <v>44.55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866236419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92"/>
        <v>0</v>
      </c>
      <c r="GM278">
        <f t="shared" si="293"/>
        <v>541.02</v>
      </c>
      <c r="GN278">
        <f t="shared" si="294"/>
        <v>541.02</v>
      </c>
      <c r="GO278">
        <f t="shared" si="295"/>
        <v>0</v>
      </c>
      <c r="GP278">
        <f t="shared" si="296"/>
        <v>0</v>
      </c>
      <c r="GR278">
        <v>0</v>
      </c>
      <c r="GS278">
        <v>3</v>
      </c>
      <c r="GT278">
        <v>0</v>
      </c>
      <c r="GU278" t="s">
        <v>3</v>
      </c>
      <c r="GV278">
        <f t="shared" si="297"/>
        <v>0</v>
      </c>
      <c r="GW278">
        <v>1</v>
      </c>
      <c r="GX278">
        <f t="shared" si="298"/>
        <v>0</v>
      </c>
      <c r="HA278">
        <v>0</v>
      </c>
      <c r="HB278">
        <v>0</v>
      </c>
      <c r="HC278">
        <f t="shared" si="299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589</v>
      </c>
      <c r="F279" t="s">
        <v>590</v>
      </c>
      <c r="G279" t="s">
        <v>591</v>
      </c>
      <c r="H279" t="s">
        <v>21</v>
      </c>
      <c r="I279">
        <f>ROUND(1*0,7)</f>
        <v>0</v>
      </c>
      <c r="J279">
        <v>0</v>
      </c>
      <c r="K279">
        <f>ROUND(1*0,7)</f>
        <v>0</v>
      </c>
      <c r="O279">
        <f t="shared" si="263"/>
        <v>0</v>
      </c>
      <c r="P279">
        <f t="shared" si="264"/>
        <v>0</v>
      </c>
      <c r="Q279">
        <f t="shared" si="265"/>
        <v>0</v>
      </c>
      <c r="R279">
        <f t="shared" si="266"/>
        <v>0</v>
      </c>
      <c r="S279">
        <f t="shared" si="267"/>
        <v>0</v>
      </c>
      <c r="T279">
        <f t="shared" si="268"/>
        <v>0</v>
      </c>
      <c r="U279">
        <f t="shared" si="269"/>
        <v>0</v>
      </c>
      <c r="V279">
        <f t="shared" si="270"/>
        <v>0</v>
      </c>
      <c r="W279">
        <f t="shared" si="271"/>
        <v>0</v>
      </c>
      <c r="X279">
        <f t="shared" si="272"/>
        <v>0</v>
      </c>
      <c r="Y279">
        <f t="shared" si="273"/>
        <v>0</v>
      </c>
      <c r="AA279">
        <v>48330150</v>
      </c>
      <c r="AB279">
        <f t="shared" si="274"/>
        <v>351.5</v>
      </c>
      <c r="AC279">
        <f t="shared" si="275"/>
        <v>351.5</v>
      </c>
      <c r="AD279">
        <f t="shared" si="276"/>
        <v>0</v>
      </c>
      <c r="AE279">
        <f t="shared" si="277"/>
        <v>0</v>
      </c>
      <c r="AF279">
        <f t="shared" si="278"/>
        <v>0</v>
      </c>
      <c r="AG279">
        <f t="shared" si="279"/>
        <v>0</v>
      </c>
      <c r="AH279">
        <f t="shared" si="280"/>
        <v>0</v>
      </c>
      <c r="AI279">
        <f t="shared" si="281"/>
        <v>0</v>
      </c>
      <c r="AJ279">
        <f t="shared" si="282"/>
        <v>0</v>
      </c>
      <c r="AK279">
        <v>351.5</v>
      </c>
      <c r="AL279">
        <v>351.5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900029</v>
      </c>
      <c r="BN279">
        <v>0</v>
      </c>
      <c r="BO279" t="s">
        <v>3</v>
      </c>
      <c r="BP279">
        <v>0</v>
      </c>
      <c r="BQ279">
        <v>8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83"/>
        <v>0</v>
      </c>
      <c r="CQ279">
        <f t="shared" si="284"/>
        <v>351.5</v>
      </c>
      <c r="CR279">
        <f t="shared" si="285"/>
        <v>0</v>
      </c>
      <c r="CS279">
        <f t="shared" si="286"/>
        <v>0</v>
      </c>
      <c r="CT279">
        <f t="shared" si="287"/>
        <v>0</v>
      </c>
      <c r="CU279">
        <f t="shared" si="288"/>
        <v>0</v>
      </c>
      <c r="CV279">
        <f t="shared" si="289"/>
        <v>0</v>
      </c>
      <c r="CW279">
        <f t="shared" si="290"/>
        <v>0</v>
      </c>
      <c r="CX279">
        <f t="shared" si="291"/>
        <v>0</v>
      </c>
      <c r="CY279">
        <f t="shared" ref="CY279:CY285" si="300">(((S279+R279)*AT279)/100)</f>
        <v>0</v>
      </c>
      <c r="CZ279">
        <f t="shared" ref="CZ279:CZ285" si="301">(((S279+R279)*AU279)/100)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21</v>
      </c>
      <c r="DW279" t="s">
        <v>21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46828023</v>
      </c>
      <c r="EF279">
        <v>8</v>
      </c>
      <c r="EG279" t="s">
        <v>486</v>
      </c>
      <c r="EH279">
        <v>0</v>
      </c>
      <c r="EI279" t="s">
        <v>3</v>
      </c>
      <c r="EJ279">
        <v>1</v>
      </c>
      <c r="EK279">
        <v>900029</v>
      </c>
      <c r="EL279" t="s">
        <v>492</v>
      </c>
      <c r="EM279" t="s">
        <v>493</v>
      </c>
      <c r="EO279" t="s">
        <v>3</v>
      </c>
      <c r="EQ279">
        <v>131072</v>
      </c>
      <c r="ER279">
        <v>351.5</v>
      </c>
      <c r="ES279">
        <v>351.5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2076248875</v>
      </c>
      <c r="GG279">
        <v>2</v>
      </c>
      <c r="GH279">
        <v>0</v>
      </c>
      <c r="GI279">
        <v>-2</v>
      </c>
      <c r="GJ279">
        <v>0</v>
      </c>
      <c r="GK279">
        <v>0</v>
      </c>
      <c r="GL279">
        <f t="shared" si="292"/>
        <v>0</v>
      </c>
      <c r="GM279">
        <f t="shared" si="293"/>
        <v>0</v>
      </c>
      <c r="GN279">
        <f t="shared" si="294"/>
        <v>0</v>
      </c>
      <c r="GO279">
        <f t="shared" si="295"/>
        <v>0</v>
      </c>
      <c r="GP279">
        <f t="shared" si="296"/>
        <v>0</v>
      </c>
      <c r="GR279">
        <v>0</v>
      </c>
      <c r="GS279">
        <v>0</v>
      </c>
      <c r="GT279">
        <v>0</v>
      </c>
      <c r="GU279" t="s">
        <v>3</v>
      </c>
      <c r="GV279">
        <f t="shared" si="297"/>
        <v>0</v>
      </c>
      <c r="GW279">
        <v>1</v>
      </c>
      <c r="GX279">
        <f t="shared" si="298"/>
        <v>0</v>
      </c>
      <c r="HA279">
        <v>0</v>
      </c>
      <c r="HB279">
        <v>0</v>
      </c>
      <c r="HC279">
        <f t="shared" si="29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592</v>
      </c>
      <c r="F280" t="s">
        <v>593</v>
      </c>
      <c r="G280" t="s">
        <v>594</v>
      </c>
      <c r="H280" t="s">
        <v>21</v>
      </c>
      <c r="I280">
        <v>2</v>
      </c>
      <c r="J280">
        <v>0</v>
      </c>
      <c r="K280">
        <v>2</v>
      </c>
      <c r="O280">
        <f t="shared" si="263"/>
        <v>929</v>
      </c>
      <c r="P280">
        <f t="shared" si="264"/>
        <v>929</v>
      </c>
      <c r="Q280">
        <f t="shared" si="265"/>
        <v>0</v>
      </c>
      <c r="R280">
        <f t="shared" si="266"/>
        <v>0</v>
      </c>
      <c r="S280">
        <f t="shared" si="267"/>
        <v>0</v>
      </c>
      <c r="T280">
        <f t="shared" si="268"/>
        <v>0</v>
      </c>
      <c r="U280">
        <f t="shared" si="269"/>
        <v>0</v>
      </c>
      <c r="V280">
        <f t="shared" si="270"/>
        <v>0</v>
      </c>
      <c r="W280">
        <f t="shared" si="271"/>
        <v>0</v>
      </c>
      <c r="X280">
        <f t="shared" si="272"/>
        <v>0</v>
      </c>
      <c r="Y280">
        <f t="shared" si="273"/>
        <v>0</v>
      </c>
      <c r="AA280">
        <v>48330150</v>
      </c>
      <c r="AB280">
        <f t="shared" si="274"/>
        <v>464.5</v>
      </c>
      <c r="AC280">
        <f t="shared" si="275"/>
        <v>464.5</v>
      </c>
      <c r="AD280">
        <f t="shared" si="276"/>
        <v>0</v>
      </c>
      <c r="AE280">
        <f t="shared" si="277"/>
        <v>0</v>
      </c>
      <c r="AF280">
        <f t="shared" si="278"/>
        <v>0</v>
      </c>
      <c r="AG280">
        <f t="shared" si="279"/>
        <v>0</v>
      </c>
      <c r="AH280">
        <f t="shared" si="280"/>
        <v>0</v>
      </c>
      <c r="AI280">
        <f t="shared" si="281"/>
        <v>0</v>
      </c>
      <c r="AJ280">
        <f t="shared" si="282"/>
        <v>0</v>
      </c>
      <c r="AK280">
        <v>464.5</v>
      </c>
      <c r="AL280">
        <v>464.5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900029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83"/>
        <v>929</v>
      </c>
      <c r="CQ280">
        <f t="shared" si="284"/>
        <v>464.5</v>
      </c>
      <c r="CR280">
        <f t="shared" si="285"/>
        <v>0</v>
      </c>
      <c r="CS280">
        <f t="shared" si="286"/>
        <v>0</v>
      </c>
      <c r="CT280">
        <f t="shared" si="287"/>
        <v>0</v>
      </c>
      <c r="CU280">
        <f t="shared" si="288"/>
        <v>0</v>
      </c>
      <c r="CV280">
        <f t="shared" si="289"/>
        <v>0</v>
      </c>
      <c r="CW280">
        <f t="shared" si="290"/>
        <v>0</v>
      </c>
      <c r="CX280">
        <f t="shared" si="291"/>
        <v>0</v>
      </c>
      <c r="CY280">
        <f t="shared" si="300"/>
        <v>0</v>
      </c>
      <c r="CZ280">
        <f t="shared" si="301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21</v>
      </c>
      <c r="DW280" t="s">
        <v>21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46828023</v>
      </c>
      <c r="EF280">
        <v>8</v>
      </c>
      <c r="EG280" t="s">
        <v>486</v>
      </c>
      <c r="EH280">
        <v>0</v>
      </c>
      <c r="EI280" t="s">
        <v>3</v>
      </c>
      <c r="EJ280">
        <v>1</v>
      </c>
      <c r="EK280">
        <v>900029</v>
      </c>
      <c r="EL280" t="s">
        <v>492</v>
      </c>
      <c r="EM280" t="s">
        <v>493</v>
      </c>
      <c r="EO280" t="s">
        <v>3</v>
      </c>
      <c r="EQ280">
        <v>1179648</v>
      </c>
      <c r="ER280">
        <v>464.5</v>
      </c>
      <c r="ES280">
        <v>464.5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-874579875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 t="shared" si="292"/>
        <v>0</v>
      </c>
      <c r="GM280">
        <f t="shared" si="293"/>
        <v>929</v>
      </c>
      <c r="GN280">
        <f t="shared" si="294"/>
        <v>929</v>
      </c>
      <c r="GO280">
        <f t="shared" si="295"/>
        <v>0</v>
      </c>
      <c r="GP280">
        <f t="shared" si="296"/>
        <v>0</v>
      </c>
      <c r="GR280">
        <v>0</v>
      </c>
      <c r="GS280">
        <v>0</v>
      </c>
      <c r="GT280">
        <v>0</v>
      </c>
      <c r="GU280" t="s">
        <v>3</v>
      </c>
      <c r="GV280">
        <f t="shared" si="297"/>
        <v>0</v>
      </c>
      <c r="GW280">
        <v>1</v>
      </c>
      <c r="GX280">
        <f t="shared" si="298"/>
        <v>0</v>
      </c>
      <c r="HA280">
        <v>0</v>
      </c>
      <c r="HB280">
        <v>0</v>
      </c>
      <c r="HC280">
        <f t="shared" si="29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595</v>
      </c>
      <c r="F281" t="s">
        <v>593</v>
      </c>
      <c r="G281" t="s">
        <v>596</v>
      </c>
      <c r="H281" t="s">
        <v>21</v>
      </c>
      <c r="I281">
        <v>0</v>
      </c>
      <c r="J281">
        <v>0</v>
      </c>
      <c r="K281">
        <v>0</v>
      </c>
      <c r="O281">
        <f t="shared" si="263"/>
        <v>0</v>
      </c>
      <c r="P281">
        <f t="shared" si="264"/>
        <v>0</v>
      </c>
      <c r="Q281">
        <f t="shared" si="265"/>
        <v>0</v>
      </c>
      <c r="R281">
        <f t="shared" si="266"/>
        <v>0</v>
      </c>
      <c r="S281">
        <f t="shared" si="267"/>
        <v>0</v>
      </c>
      <c r="T281">
        <f t="shared" si="268"/>
        <v>0</v>
      </c>
      <c r="U281">
        <f t="shared" si="269"/>
        <v>0</v>
      </c>
      <c r="V281">
        <f t="shared" si="270"/>
        <v>0</v>
      </c>
      <c r="W281">
        <f t="shared" si="271"/>
        <v>0</v>
      </c>
      <c r="X281">
        <f t="shared" si="272"/>
        <v>0</v>
      </c>
      <c r="Y281">
        <f t="shared" si="273"/>
        <v>0</v>
      </c>
      <c r="AA281">
        <v>48330150</v>
      </c>
      <c r="AB281">
        <f t="shared" si="274"/>
        <v>6485</v>
      </c>
      <c r="AC281">
        <f t="shared" si="275"/>
        <v>6485</v>
      </c>
      <c r="AD281">
        <f t="shared" si="276"/>
        <v>0</v>
      </c>
      <c r="AE281">
        <f t="shared" si="277"/>
        <v>0</v>
      </c>
      <c r="AF281">
        <f t="shared" si="278"/>
        <v>0</v>
      </c>
      <c r="AG281">
        <f t="shared" si="279"/>
        <v>0</v>
      </c>
      <c r="AH281">
        <f t="shared" si="280"/>
        <v>0</v>
      </c>
      <c r="AI281">
        <f t="shared" si="281"/>
        <v>0</v>
      </c>
      <c r="AJ281">
        <f t="shared" si="282"/>
        <v>0</v>
      </c>
      <c r="AK281">
        <v>6485</v>
      </c>
      <c r="AL281">
        <v>6485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900029</v>
      </c>
      <c r="BN281">
        <v>0</v>
      </c>
      <c r="BO281" t="s">
        <v>3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83"/>
        <v>0</v>
      </c>
      <c r="CQ281">
        <f t="shared" si="284"/>
        <v>6485</v>
      </c>
      <c r="CR281">
        <f t="shared" si="285"/>
        <v>0</v>
      </c>
      <c r="CS281">
        <f t="shared" si="286"/>
        <v>0</v>
      </c>
      <c r="CT281">
        <f t="shared" si="287"/>
        <v>0</v>
      </c>
      <c r="CU281">
        <f t="shared" si="288"/>
        <v>0</v>
      </c>
      <c r="CV281">
        <f t="shared" si="289"/>
        <v>0</v>
      </c>
      <c r="CW281">
        <f t="shared" si="290"/>
        <v>0</v>
      </c>
      <c r="CX281">
        <f t="shared" si="291"/>
        <v>0</v>
      </c>
      <c r="CY281">
        <f t="shared" si="300"/>
        <v>0</v>
      </c>
      <c r="CZ281">
        <f t="shared" si="301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21</v>
      </c>
      <c r="DW281" t="s">
        <v>21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46828023</v>
      </c>
      <c r="EF281">
        <v>8</v>
      </c>
      <c r="EG281" t="s">
        <v>486</v>
      </c>
      <c r="EH281">
        <v>0</v>
      </c>
      <c r="EI281" t="s">
        <v>3</v>
      </c>
      <c r="EJ281">
        <v>1</v>
      </c>
      <c r="EK281">
        <v>900029</v>
      </c>
      <c r="EL281" t="s">
        <v>492</v>
      </c>
      <c r="EM281" t="s">
        <v>493</v>
      </c>
      <c r="EO281" t="s">
        <v>3</v>
      </c>
      <c r="EQ281">
        <v>1048576</v>
      </c>
      <c r="ER281">
        <v>6485</v>
      </c>
      <c r="ES281">
        <v>6485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-841886824</v>
      </c>
      <c r="GG281">
        <v>2</v>
      </c>
      <c r="GH281">
        <v>0</v>
      </c>
      <c r="GI281">
        <v>-2</v>
      </c>
      <c r="GJ281">
        <v>0</v>
      </c>
      <c r="GK281">
        <v>0</v>
      </c>
      <c r="GL281">
        <f t="shared" si="292"/>
        <v>0</v>
      </c>
      <c r="GM281">
        <f t="shared" si="293"/>
        <v>0</v>
      </c>
      <c r="GN281">
        <f t="shared" si="294"/>
        <v>0</v>
      </c>
      <c r="GO281">
        <f t="shared" si="295"/>
        <v>0</v>
      </c>
      <c r="GP281">
        <f t="shared" si="296"/>
        <v>0</v>
      </c>
      <c r="GR281">
        <v>0</v>
      </c>
      <c r="GS281">
        <v>0</v>
      </c>
      <c r="GT281">
        <v>0</v>
      </c>
      <c r="GU281" t="s">
        <v>3</v>
      </c>
      <c r="GV281">
        <f t="shared" si="297"/>
        <v>0</v>
      </c>
      <c r="GW281">
        <v>1</v>
      </c>
      <c r="GX281">
        <f t="shared" si="298"/>
        <v>0</v>
      </c>
      <c r="HA281">
        <v>0</v>
      </c>
      <c r="HB281">
        <v>0</v>
      </c>
      <c r="HC281">
        <f t="shared" si="29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597</v>
      </c>
      <c r="F282" t="s">
        <v>593</v>
      </c>
      <c r="G282" t="s">
        <v>598</v>
      </c>
      <c r="H282" t="s">
        <v>21</v>
      </c>
      <c r="I282">
        <v>0</v>
      </c>
      <c r="J282">
        <v>0</v>
      </c>
      <c r="K282">
        <v>0</v>
      </c>
      <c r="O282">
        <f t="shared" si="263"/>
        <v>0</v>
      </c>
      <c r="P282">
        <f t="shared" si="264"/>
        <v>0</v>
      </c>
      <c r="Q282">
        <f t="shared" si="265"/>
        <v>0</v>
      </c>
      <c r="R282">
        <f t="shared" si="266"/>
        <v>0</v>
      </c>
      <c r="S282">
        <f t="shared" si="267"/>
        <v>0</v>
      </c>
      <c r="T282">
        <f t="shared" si="268"/>
        <v>0</v>
      </c>
      <c r="U282">
        <f t="shared" si="269"/>
        <v>0</v>
      </c>
      <c r="V282">
        <f t="shared" si="270"/>
        <v>0</v>
      </c>
      <c r="W282">
        <f t="shared" si="271"/>
        <v>0</v>
      </c>
      <c r="X282">
        <f t="shared" si="272"/>
        <v>0</v>
      </c>
      <c r="Y282">
        <f t="shared" si="273"/>
        <v>0</v>
      </c>
      <c r="AA282">
        <v>48330150</v>
      </c>
      <c r="AB282">
        <f t="shared" si="274"/>
        <v>6570</v>
      </c>
      <c r="AC282">
        <f t="shared" si="275"/>
        <v>6570</v>
      </c>
      <c r="AD282">
        <f t="shared" si="276"/>
        <v>0</v>
      </c>
      <c r="AE282">
        <f t="shared" si="277"/>
        <v>0</v>
      </c>
      <c r="AF282">
        <f t="shared" si="278"/>
        <v>0</v>
      </c>
      <c r="AG282">
        <f t="shared" si="279"/>
        <v>0</v>
      </c>
      <c r="AH282">
        <f t="shared" si="280"/>
        <v>0</v>
      </c>
      <c r="AI282">
        <f t="shared" si="281"/>
        <v>0</v>
      </c>
      <c r="AJ282">
        <f t="shared" si="282"/>
        <v>0</v>
      </c>
      <c r="AK282">
        <v>6570</v>
      </c>
      <c r="AL282">
        <v>6570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900029</v>
      </c>
      <c r="BN282">
        <v>0</v>
      </c>
      <c r="BO282" t="s">
        <v>3</v>
      </c>
      <c r="BP282">
        <v>0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83"/>
        <v>0</v>
      </c>
      <c r="CQ282">
        <f t="shared" si="284"/>
        <v>6570</v>
      </c>
      <c r="CR282">
        <f t="shared" si="285"/>
        <v>0</v>
      </c>
      <c r="CS282">
        <f t="shared" si="286"/>
        <v>0</v>
      </c>
      <c r="CT282">
        <f t="shared" si="287"/>
        <v>0</v>
      </c>
      <c r="CU282">
        <f t="shared" si="288"/>
        <v>0</v>
      </c>
      <c r="CV282">
        <f t="shared" si="289"/>
        <v>0</v>
      </c>
      <c r="CW282">
        <f t="shared" si="290"/>
        <v>0</v>
      </c>
      <c r="CX282">
        <f t="shared" si="291"/>
        <v>0</v>
      </c>
      <c r="CY282">
        <f t="shared" si="300"/>
        <v>0</v>
      </c>
      <c r="CZ282">
        <f t="shared" si="301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21</v>
      </c>
      <c r="DW282" t="s">
        <v>21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46828023</v>
      </c>
      <c r="EF282">
        <v>8</v>
      </c>
      <c r="EG282" t="s">
        <v>486</v>
      </c>
      <c r="EH282">
        <v>0</v>
      </c>
      <c r="EI282" t="s">
        <v>3</v>
      </c>
      <c r="EJ282">
        <v>1</v>
      </c>
      <c r="EK282">
        <v>900029</v>
      </c>
      <c r="EL282" t="s">
        <v>492</v>
      </c>
      <c r="EM282" t="s">
        <v>493</v>
      </c>
      <c r="EO282" t="s">
        <v>3</v>
      </c>
      <c r="EQ282">
        <v>1179648</v>
      </c>
      <c r="ER282">
        <v>6570</v>
      </c>
      <c r="ES282">
        <v>6570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-1352366814</v>
      </c>
      <c r="GG282">
        <v>2</v>
      </c>
      <c r="GH282">
        <v>0</v>
      </c>
      <c r="GI282">
        <v>-2</v>
      </c>
      <c r="GJ282">
        <v>0</v>
      </c>
      <c r="GK282">
        <v>0</v>
      </c>
      <c r="GL282">
        <f t="shared" si="292"/>
        <v>0</v>
      </c>
      <c r="GM282">
        <f t="shared" si="293"/>
        <v>0</v>
      </c>
      <c r="GN282">
        <f t="shared" si="294"/>
        <v>0</v>
      </c>
      <c r="GO282">
        <f t="shared" si="295"/>
        <v>0</v>
      </c>
      <c r="GP282">
        <f t="shared" si="296"/>
        <v>0</v>
      </c>
      <c r="GR282">
        <v>0</v>
      </c>
      <c r="GS282">
        <v>0</v>
      </c>
      <c r="GT282">
        <v>0</v>
      </c>
      <c r="GU282" t="s">
        <v>3</v>
      </c>
      <c r="GV282">
        <f t="shared" si="297"/>
        <v>0</v>
      </c>
      <c r="GW282">
        <v>1</v>
      </c>
      <c r="GX282">
        <f t="shared" si="298"/>
        <v>0</v>
      </c>
      <c r="HA282">
        <v>0</v>
      </c>
      <c r="HB282">
        <v>0</v>
      </c>
      <c r="HC282">
        <f t="shared" si="29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599</v>
      </c>
      <c r="F283" t="s">
        <v>593</v>
      </c>
      <c r="G283" t="s">
        <v>600</v>
      </c>
      <c r="H283" t="s">
        <v>21</v>
      </c>
      <c r="I283">
        <v>0</v>
      </c>
      <c r="J283">
        <v>0</v>
      </c>
      <c r="K283">
        <v>0</v>
      </c>
      <c r="O283">
        <f t="shared" si="263"/>
        <v>0</v>
      </c>
      <c r="P283">
        <f t="shared" si="264"/>
        <v>0</v>
      </c>
      <c r="Q283">
        <f t="shared" si="265"/>
        <v>0</v>
      </c>
      <c r="R283">
        <f t="shared" si="266"/>
        <v>0</v>
      </c>
      <c r="S283">
        <f t="shared" si="267"/>
        <v>0</v>
      </c>
      <c r="T283">
        <f t="shared" si="268"/>
        <v>0</v>
      </c>
      <c r="U283">
        <f t="shared" si="269"/>
        <v>0</v>
      </c>
      <c r="V283">
        <f t="shared" si="270"/>
        <v>0</v>
      </c>
      <c r="W283">
        <f t="shared" si="271"/>
        <v>0</v>
      </c>
      <c r="X283">
        <f t="shared" si="272"/>
        <v>0</v>
      </c>
      <c r="Y283">
        <f t="shared" si="273"/>
        <v>0</v>
      </c>
      <c r="AA283">
        <v>48330150</v>
      </c>
      <c r="AB283">
        <f t="shared" si="274"/>
        <v>7583</v>
      </c>
      <c r="AC283">
        <f t="shared" si="275"/>
        <v>7583</v>
      </c>
      <c r="AD283">
        <f t="shared" si="276"/>
        <v>0</v>
      </c>
      <c r="AE283">
        <f t="shared" si="277"/>
        <v>0</v>
      </c>
      <c r="AF283">
        <f t="shared" si="278"/>
        <v>0</v>
      </c>
      <c r="AG283">
        <f t="shared" si="279"/>
        <v>0</v>
      </c>
      <c r="AH283">
        <f t="shared" si="280"/>
        <v>0</v>
      </c>
      <c r="AI283">
        <f t="shared" si="281"/>
        <v>0</v>
      </c>
      <c r="AJ283">
        <f t="shared" si="282"/>
        <v>0</v>
      </c>
      <c r="AK283">
        <v>7583</v>
      </c>
      <c r="AL283">
        <v>7583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900029</v>
      </c>
      <c r="BN283">
        <v>0</v>
      </c>
      <c r="BO283" t="s">
        <v>3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83"/>
        <v>0</v>
      </c>
      <c r="CQ283">
        <f t="shared" si="284"/>
        <v>7583</v>
      </c>
      <c r="CR283">
        <f t="shared" si="285"/>
        <v>0</v>
      </c>
      <c r="CS283">
        <f t="shared" si="286"/>
        <v>0</v>
      </c>
      <c r="CT283">
        <f t="shared" si="287"/>
        <v>0</v>
      </c>
      <c r="CU283">
        <f t="shared" si="288"/>
        <v>0</v>
      </c>
      <c r="CV283">
        <f t="shared" si="289"/>
        <v>0</v>
      </c>
      <c r="CW283">
        <f t="shared" si="290"/>
        <v>0</v>
      </c>
      <c r="CX283">
        <f t="shared" si="291"/>
        <v>0</v>
      </c>
      <c r="CY283">
        <f t="shared" si="300"/>
        <v>0</v>
      </c>
      <c r="CZ283">
        <f t="shared" si="301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21</v>
      </c>
      <c r="DW283" t="s">
        <v>21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46828023</v>
      </c>
      <c r="EF283">
        <v>8</v>
      </c>
      <c r="EG283" t="s">
        <v>486</v>
      </c>
      <c r="EH283">
        <v>0</v>
      </c>
      <c r="EI283" t="s">
        <v>3</v>
      </c>
      <c r="EJ283">
        <v>1</v>
      </c>
      <c r="EK283">
        <v>900029</v>
      </c>
      <c r="EL283" t="s">
        <v>492</v>
      </c>
      <c r="EM283" t="s">
        <v>493</v>
      </c>
      <c r="EO283" t="s">
        <v>3</v>
      </c>
      <c r="EQ283">
        <v>1048576</v>
      </c>
      <c r="ER283">
        <v>7583</v>
      </c>
      <c r="ES283">
        <v>7583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45023936</v>
      </c>
      <c r="GG283">
        <v>2</v>
      </c>
      <c r="GH283">
        <v>0</v>
      </c>
      <c r="GI283">
        <v>-2</v>
      </c>
      <c r="GJ283">
        <v>0</v>
      </c>
      <c r="GK283">
        <v>0</v>
      </c>
      <c r="GL283">
        <f t="shared" si="292"/>
        <v>0</v>
      </c>
      <c r="GM283">
        <f t="shared" si="293"/>
        <v>0</v>
      </c>
      <c r="GN283">
        <f t="shared" si="294"/>
        <v>0</v>
      </c>
      <c r="GO283">
        <f t="shared" si="295"/>
        <v>0</v>
      </c>
      <c r="GP283">
        <f t="shared" si="296"/>
        <v>0</v>
      </c>
      <c r="GR283">
        <v>0</v>
      </c>
      <c r="GS283">
        <v>0</v>
      </c>
      <c r="GT283">
        <v>0</v>
      </c>
      <c r="GU283" t="s">
        <v>3</v>
      </c>
      <c r="GV283">
        <f t="shared" si="297"/>
        <v>0</v>
      </c>
      <c r="GW283">
        <v>1</v>
      </c>
      <c r="GX283">
        <f t="shared" si="298"/>
        <v>0</v>
      </c>
      <c r="HA283">
        <v>0</v>
      </c>
      <c r="HB283">
        <v>0</v>
      </c>
      <c r="HC283">
        <f t="shared" si="29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601</v>
      </c>
      <c r="F284" t="s">
        <v>590</v>
      </c>
      <c r="G284" t="s">
        <v>602</v>
      </c>
      <c r="H284" t="s">
        <v>21</v>
      </c>
      <c r="I284">
        <v>0</v>
      </c>
      <c r="J284">
        <v>0</v>
      </c>
      <c r="K284">
        <v>0</v>
      </c>
      <c r="O284">
        <f t="shared" si="263"/>
        <v>0</v>
      </c>
      <c r="P284">
        <f t="shared" si="264"/>
        <v>0</v>
      </c>
      <c r="Q284">
        <f t="shared" si="265"/>
        <v>0</v>
      </c>
      <c r="R284">
        <f t="shared" si="266"/>
        <v>0</v>
      </c>
      <c r="S284">
        <f t="shared" si="267"/>
        <v>0</v>
      </c>
      <c r="T284">
        <f t="shared" si="268"/>
        <v>0</v>
      </c>
      <c r="U284">
        <f t="shared" si="269"/>
        <v>0</v>
      </c>
      <c r="V284">
        <f t="shared" si="270"/>
        <v>0</v>
      </c>
      <c r="W284">
        <f t="shared" si="271"/>
        <v>0</v>
      </c>
      <c r="X284">
        <f t="shared" si="272"/>
        <v>0</v>
      </c>
      <c r="Y284">
        <f t="shared" si="273"/>
        <v>0</v>
      </c>
      <c r="AA284">
        <v>48330150</v>
      </c>
      <c r="AB284">
        <f t="shared" si="274"/>
        <v>827.6</v>
      </c>
      <c r="AC284">
        <f t="shared" si="275"/>
        <v>827.6</v>
      </c>
      <c r="AD284">
        <f t="shared" si="276"/>
        <v>0</v>
      </c>
      <c r="AE284">
        <f t="shared" si="277"/>
        <v>0</v>
      </c>
      <c r="AF284">
        <f t="shared" si="278"/>
        <v>0</v>
      </c>
      <c r="AG284">
        <f t="shared" si="279"/>
        <v>0</v>
      </c>
      <c r="AH284">
        <f t="shared" si="280"/>
        <v>0</v>
      </c>
      <c r="AI284">
        <f t="shared" si="281"/>
        <v>0</v>
      </c>
      <c r="AJ284">
        <f t="shared" si="282"/>
        <v>0</v>
      </c>
      <c r="AK284">
        <v>827.6</v>
      </c>
      <c r="AL284">
        <v>827.6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900029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83"/>
        <v>0</v>
      </c>
      <c r="CQ284">
        <f t="shared" si="284"/>
        <v>827.6</v>
      </c>
      <c r="CR284">
        <f t="shared" si="285"/>
        <v>0</v>
      </c>
      <c r="CS284">
        <f t="shared" si="286"/>
        <v>0</v>
      </c>
      <c r="CT284">
        <f t="shared" si="287"/>
        <v>0</v>
      </c>
      <c r="CU284">
        <f t="shared" si="288"/>
        <v>0</v>
      </c>
      <c r="CV284">
        <f t="shared" si="289"/>
        <v>0</v>
      </c>
      <c r="CW284">
        <f t="shared" si="290"/>
        <v>0</v>
      </c>
      <c r="CX284">
        <f t="shared" si="291"/>
        <v>0</v>
      </c>
      <c r="CY284">
        <f t="shared" si="300"/>
        <v>0</v>
      </c>
      <c r="CZ284">
        <f t="shared" si="301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21</v>
      </c>
      <c r="DW284" t="s">
        <v>21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46828023</v>
      </c>
      <c r="EF284">
        <v>8</v>
      </c>
      <c r="EG284" t="s">
        <v>486</v>
      </c>
      <c r="EH284">
        <v>0</v>
      </c>
      <c r="EI284" t="s">
        <v>3</v>
      </c>
      <c r="EJ284">
        <v>1</v>
      </c>
      <c r="EK284">
        <v>900029</v>
      </c>
      <c r="EL284" t="s">
        <v>492</v>
      </c>
      <c r="EM284" t="s">
        <v>493</v>
      </c>
      <c r="EO284" t="s">
        <v>3</v>
      </c>
      <c r="EQ284">
        <v>131072</v>
      </c>
      <c r="ER284">
        <v>827.6</v>
      </c>
      <c r="ES284">
        <v>827.6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1144109781</v>
      </c>
      <c r="GG284">
        <v>2</v>
      </c>
      <c r="GH284">
        <v>0</v>
      </c>
      <c r="GI284">
        <v>-2</v>
      </c>
      <c r="GJ284">
        <v>0</v>
      </c>
      <c r="GK284">
        <v>0</v>
      </c>
      <c r="GL284">
        <f t="shared" si="292"/>
        <v>0</v>
      </c>
      <c r="GM284">
        <f t="shared" si="293"/>
        <v>0</v>
      </c>
      <c r="GN284">
        <f t="shared" si="294"/>
        <v>0</v>
      </c>
      <c r="GO284">
        <f t="shared" si="295"/>
        <v>0</v>
      </c>
      <c r="GP284">
        <f t="shared" si="296"/>
        <v>0</v>
      </c>
      <c r="GR284">
        <v>0</v>
      </c>
      <c r="GS284">
        <v>0</v>
      </c>
      <c r="GT284">
        <v>0</v>
      </c>
      <c r="GU284" t="s">
        <v>3</v>
      </c>
      <c r="GV284">
        <f t="shared" si="297"/>
        <v>0</v>
      </c>
      <c r="GW284">
        <v>1</v>
      </c>
      <c r="GX284">
        <f t="shared" si="298"/>
        <v>0</v>
      </c>
      <c r="HA284">
        <v>0</v>
      </c>
      <c r="HB284">
        <v>0</v>
      </c>
      <c r="HC284">
        <f t="shared" si="29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603</v>
      </c>
      <c r="F285" t="s">
        <v>593</v>
      </c>
      <c r="G285" t="s">
        <v>604</v>
      </c>
      <c r="H285" t="s">
        <v>21</v>
      </c>
      <c r="I285">
        <v>2</v>
      </c>
      <c r="J285">
        <v>0</v>
      </c>
      <c r="K285">
        <v>2</v>
      </c>
      <c r="O285">
        <f t="shared" si="263"/>
        <v>2440</v>
      </c>
      <c r="P285">
        <f t="shared" si="264"/>
        <v>2440</v>
      </c>
      <c r="Q285">
        <f t="shared" si="265"/>
        <v>0</v>
      </c>
      <c r="R285">
        <f t="shared" si="266"/>
        <v>0</v>
      </c>
      <c r="S285">
        <f t="shared" si="267"/>
        <v>0</v>
      </c>
      <c r="T285">
        <f t="shared" si="268"/>
        <v>0</v>
      </c>
      <c r="U285">
        <f t="shared" si="269"/>
        <v>0</v>
      </c>
      <c r="V285">
        <f t="shared" si="270"/>
        <v>0</v>
      </c>
      <c r="W285">
        <f t="shared" si="271"/>
        <v>0</v>
      </c>
      <c r="X285">
        <f t="shared" si="272"/>
        <v>0</v>
      </c>
      <c r="Y285">
        <f t="shared" si="273"/>
        <v>0</v>
      </c>
      <c r="AA285">
        <v>48330150</v>
      </c>
      <c r="AB285">
        <f t="shared" si="274"/>
        <v>1220</v>
      </c>
      <c r="AC285">
        <f t="shared" si="275"/>
        <v>1220</v>
      </c>
      <c r="AD285">
        <f t="shared" si="276"/>
        <v>0</v>
      </c>
      <c r="AE285">
        <f t="shared" si="277"/>
        <v>0</v>
      </c>
      <c r="AF285">
        <f t="shared" si="278"/>
        <v>0</v>
      </c>
      <c r="AG285">
        <f t="shared" si="279"/>
        <v>0</v>
      </c>
      <c r="AH285">
        <f t="shared" si="280"/>
        <v>0</v>
      </c>
      <c r="AI285">
        <f t="shared" si="281"/>
        <v>0</v>
      </c>
      <c r="AJ285">
        <f t="shared" si="282"/>
        <v>0</v>
      </c>
      <c r="AK285">
        <v>1220</v>
      </c>
      <c r="AL285">
        <v>1220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900029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83"/>
        <v>2440</v>
      </c>
      <c r="CQ285">
        <f t="shared" si="284"/>
        <v>1220</v>
      </c>
      <c r="CR285">
        <f t="shared" si="285"/>
        <v>0</v>
      </c>
      <c r="CS285">
        <f t="shared" si="286"/>
        <v>0</v>
      </c>
      <c r="CT285">
        <f t="shared" si="287"/>
        <v>0</v>
      </c>
      <c r="CU285">
        <f t="shared" si="288"/>
        <v>0</v>
      </c>
      <c r="CV285">
        <f t="shared" si="289"/>
        <v>0</v>
      </c>
      <c r="CW285">
        <f t="shared" si="290"/>
        <v>0</v>
      </c>
      <c r="CX285">
        <f t="shared" si="291"/>
        <v>0</v>
      </c>
      <c r="CY285">
        <f t="shared" si="300"/>
        <v>0</v>
      </c>
      <c r="CZ285">
        <f t="shared" si="301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21</v>
      </c>
      <c r="DW285" t="s">
        <v>21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46828023</v>
      </c>
      <c r="EF285">
        <v>8</v>
      </c>
      <c r="EG285" t="s">
        <v>486</v>
      </c>
      <c r="EH285">
        <v>0</v>
      </c>
      <c r="EI285" t="s">
        <v>3</v>
      </c>
      <c r="EJ285">
        <v>1</v>
      </c>
      <c r="EK285">
        <v>900029</v>
      </c>
      <c r="EL285" t="s">
        <v>492</v>
      </c>
      <c r="EM285" t="s">
        <v>493</v>
      </c>
      <c r="EO285" t="s">
        <v>3</v>
      </c>
      <c r="EQ285">
        <v>131072</v>
      </c>
      <c r="ER285">
        <v>1220</v>
      </c>
      <c r="ES285">
        <v>1220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1579098077</v>
      </c>
      <c r="GG285">
        <v>2</v>
      </c>
      <c r="GH285">
        <v>0</v>
      </c>
      <c r="GI285">
        <v>-2</v>
      </c>
      <c r="GJ285">
        <v>0</v>
      </c>
      <c r="GK285">
        <v>0</v>
      </c>
      <c r="GL285">
        <f t="shared" si="292"/>
        <v>0</v>
      </c>
      <c r="GM285">
        <f t="shared" si="293"/>
        <v>2440</v>
      </c>
      <c r="GN285">
        <f t="shared" si="294"/>
        <v>2440</v>
      </c>
      <c r="GO285">
        <f t="shared" si="295"/>
        <v>0</v>
      </c>
      <c r="GP285">
        <f t="shared" si="296"/>
        <v>0</v>
      </c>
      <c r="GR285">
        <v>0</v>
      </c>
      <c r="GS285">
        <v>0</v>
      </c>
      <c r="GT285">
        <v>0</v>
      </c>
      <c r="GU285" t="s">
        <v>3</v>
      </c>
      <c r="GV285">
        <f t="shared" si="297"/>
        <v>0</v>
      </c>
      <c r="GW285">
        <v>1</v>
      </c>
      <c r="GX285">
        <f t="shared" si="298"/>
        <v>0</v>
      </c>
      <c r="HA285">
        <v>0</v>
      </c>
      <c r="HB285">
        <v>0</v>
      </c>
      <c r="HC285">
        <f t="shared" si="29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605</v>
      </c>
      <c r="F286" t="s">
        <v>606</v>
      </c>
      <c r="G286" t="s">
        <v>607</v>
      </c>
      <c r="H286" t="s">
        <v>21</v>
      </c>
      <c r="I286">
        <f>ROUND(2/50,7)</f>
        <v>0.04</v>
      </c>
      <c r="J286">
        <v>0</v>
      </c>
      <c r="K286">
        <f>ROUND(2/50,7)</f>
        <v>0.04</v>
      </c>
      <c r="O286">
        <f t="shared" si="263"/>
        <v>162.33000000000001</v>
      </c>
      <c r="P286">
        <f t="shared" si="264"/>
        <v>162.33000000000001</v>
      </c>
      <c r="Q286">
        <f t="shared" si="265"/>
        <v>0</v>
      </c>
      <c r="R286">
        <f t="shared" si="266"/>
        <v>0</v>
      </c>
      <c r="S286">
        <f t="shared" si="267"/>
        <v>0</v>
      </c>
      <c r="T286">
        <f t="shared" si="268"/>
        <v>0</v>
      </c>
      <c r="U286">
        <f t="shared" si="269"/>
        <v>0</v>
      </c>
      <c r="V286">
        <f t="shared" si="270"/>
        <v>0</v>
      </c>
      <c r="W286">
        <f t="shared" si="271"/>
        <v>0</v>
      </c>
      <c r="X286">
        <f t="shared" si="272"/>
        <v>0</v>
      </c>
      <c r="Y286">
        <f t="shared" si="273"/>
        <v>0</v>
      </c>
      <c r="AA286">
        <v>48330150</v>
      </c>
      <c r="AB286">
        <f t="shared" si="274"/>
        <v>2940.8</v>
      </c>
      <c r="AC286">
        <f t="shared" si="275"/>
        <v>2940.8</v>
      </c>
      <c r="AD286">
        <f t="shared" si="276"/>
        <v>0</v>
      </c>
      <c r="AE286">
        <f t="shared" si="277"/>
        <v>0</v>
      </c>
      <c r="AF286">
        <f t="shared" si="278"/>
        <v>0</v>
      </c>
      <c r="AG286">
        <f t="shared" si="279"/>
        <v>0</v>
      </c>
      <c r="AH286">
        <f t="shared" si="280"/>
        <v>0</v>
      </c>
      <c r="AI286">
        <f t="shared" si="281"/>
        <v>0</v>
      </c>
      <c r="AJ286">
        <f t="shared" si="282"/>
        <v>0</v>
      </c>
      <c r="AK286">
        <v>2940.8</v>
      </c>
      <c r="AL286">
        <v>2940.8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1.38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608</v>
      </c>
      <c r="BM286">
        <v>500001</v>
      </c>
      <c r="BN286">
        <v>33926398</v>
      </c>
      <c r="BO286" t="s">
        <v>606</v>
      </c>
      <c r="BP286">
        <v>1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83"/>
        <v>162.33000000000001</v>
      </c>
      <c r="CQ286">
        <f t="shared" si="284"/>
        <v>4058.3</v>
      </c>
      <c r="CR286">
        <f t="shared" si="285"/>
        <v>0</v>
      </c>
      <c r="CS286">
        <f t="shared" si="286"/>
        <v>0</v>
      </c>
      <c r="CT286">
        <f t="shared" si="287"/>
        <v>0</v>
      </c>
      <c r="CU286">
        <f t="shared" si="288"/>
        <v>0</v>
      </c>
      <c r="CV286">
        <f t="shared" si="289"/>
        <v>0</v>
      </c>
      <c r="CW286">
        <f t="shared" si="290"/>
        <v>0</v>
      </c>
      <c r="CX286">
        <f t="shared" si="291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21</v>
      </c>
      <c r="DW286" t="s">
        <v>21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46827466</v>
      </c>
      <c r="EF286">
        <v>8</v>
      </c>
      <c r="EG286" t="s">
        <v>486</v>
      </c>
      <c r="EH286">
        <v>0</v>
      </c>
      <c r="EI286" t="s">
        <v>3</v>
      </c>
      <c r="EJ286">
        <v>1</v>
      </c>
      <c r="EK286">
        <v>500001</v>
      </c>
      <c r="EL286" t="s">
        <v>487</v>
      </c>
      <c r="EM286" t="s">
        <v>488</v>
      </c>
      <c r="EO286" t="s">
        <v>3</v>
      </c>
      <c r="EQ286">
        <v>0</v>
      </c>
      <c r="ER286">
        <v>2940.8</v>
      </c>
      <c r="ES286">
        <v>2940.8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1084008870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292"/>
        <v>0</v>
      </c>
      <c r="GM286">
        <f t="shared" si="293"/>
        <v>162.33000000000001</v>
      </c>
      <c r="GN286">
        <f t="shared" si="294"/>
        <v>162.33000000000001</v>
      </c>
      <c r="GO286">
        <f t="shared" si="295"/>
        <v>0</v>
      </c>
      <c r="GP286">
        <f t="shared" si="296"/>
        <v>0</v>
      </c>
      <c r="GR286">
        <v>0</v>
      </c>
      <c r="GS286">
        <v>3</v>
      </c>
      <c r="GT286">
        <v>0</v>
      </c>
      <c r="GU286" t="s">
        <v>3</v>
      </c>
      <c r="GV286">
        <f t="shared" si="297"/>
        <v>0</v>
      </c>
      <c r="GW286">
        <v>1</v>
      </c>
      <c r="GX286">
        <f t="shared" si="298"/>
        <v>0</v>
      </c>
      <c r="HA286">
        <v>0</v>
      </c>
      <c r="HB286">
        <v>0</v>
      </c>
      <c r="HC286">
        <f t="shared" si="29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E287" t="s">
        <v>609</v>
      </c>
      <c r="F287" t="s">
        <v>610</v>
      </c>
      <c r="G287" t="s">
        <v>611</v>
      </c>
      <c r="H287" t="s">
        <v>450</v>
      </c>
      <c r="I287">
        <v>0</v>
      </c>
      <c r="J287">
        <v>0</v>
      </c>
      <c r="K287">
        <v>0</v>
      </c>
      <c r="O287">
        <f t="shared" si="263"/>
        <v>0</v>
      </c>
      <c r="P287">
        <f t="shared" si="264"/>
        <v>0</v>
      </c>
      <c r="Q287">
        <f t="shared" si="265"/>
        <v>0</v>
      </c>
      <c r="R287">
        <f t="shared" si="266"/>
        <v>0</v>
      </c>
      <c r="S287">
        <f t="shared" si="267"/>
        <v>0</v>
      </c>
      <c r="T287">
        <f t="shared" si="268"/>
        <v>0</v>
      </c>
      <c r="U287">
        <f t="shared" si="269"/>
        <v>0</v>
      </c>
      <c r="V287">
        <f t="shared" si="270"/>
        <v>0</v>
      </c>
      <c r="W287">
        <f t="shared" si="271"/>
        <v>0</v>
      </c>
      <c r="X287">
        <f t="shared" si="272"/>
        <v>0</v>
      </c>
      <c r="Y287">
        <f t="shared" si="273"/>
        <v>0</v>
      </c>
      <c r="AA287">
        <v>48330150</v>
      </c>
      <c r="AB287">
        <f t="shared" si="274"/>
        <v>1352.25</v>
      </c>
      <c r="AC287">
        <f t="shared" si="275"/>
        <v>1352.25</v>
      </c>
      <c r="AD287">
        <f t="shared" si="276"/>
        <v>0</v>
      </c>
      <c r="AE287">
        <f t="shared" si="277"/>
        <v>0</v>
      </c>
      <c r="AF287">
        <f t="shared" si="278"/>
        <v>0</v>
      </c>
      <c r="AG287">
        <f t="shared" si="279"/>
        <v>0</v>
      </c>
      <c r="AH287">
        <f t="shared" si="280"/>
        <v>0</v>
      </c>
      <c r="AI287">
        <f t="shared" si="281"/>
        <v>0</v>
      </c>
      <c r="AJ287">
        <f t="shared" si="282"/>
        <v>0</v>
      </c>
      <c r="AK287">
        <v>1352.25</v>
      </c>
      <c r="AL287">
        <v>1352.25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1.51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612</v>
      </c>
      <c r="BM287">
        <v>500001</v>
      </c>
      <c r="BN287">
        <v>33926398</v>
      </c>
      <c r="BO287" t="s">
        <v>610</v>
      </c>
      <c r="BP287">
        <v>1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83"/>
        <v>0</v>
      </c>
      <c r="CQ287">
        <f t="shared" si="284"/>
        <v>2041.9</v>
      </c>
      <c r="CR287">
        <f t="shared" si="285"/>
        <v>0</v>
      </c>
      <c r="CS287">
        <f t="shared" si="286"/>
        <v>0</v>
      </c>
      <c r="CT287">
        <f t="shared" si="287"/>
        <v>0</v>
      </c>
      <c r="CU287">
        <f t="shared" si="288"/>
        <v>0</v>
      </c>
      <c r="CV287">
        <f t="shared" si="289"/>
        <v>0</v>
      </c>
      <c r="CW287">
        <f t="shared" si="290"/>
        <v>0</v>
      </c>
      <c r="CX287">
        <f t="shared" si="291"/>
        <v>0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450</v>
      </c>
      <c r="DW287" t="s">
        <v>450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46827466</v>
      </c>
      <c r="EF287">
        <v>8</v>
      </c>
      <c r="EG287" t="s">
        <v>486</v>
      </c>
      <c r="EH287">
        <v>0</v>
      </c>
      <c r="EI287" t="s">
        <v>3</v>
      </c>
      <c r="EJ287">
        <v>1</v>
      </c>
      <c r="EK287">
        <v>500001</v>
      </c>
      <c r="EL287" t="s">
        <v>487</v>
      </c>
      <c r="EM287" t="s">
        <v>488</v>
      </c>
      <c r="EO287" t="s">
        <v>3</v>
      </c>
      <c r="EQ287">
        <v>131072</v>
      </c>
      <c r="ER287">
        <v>1352.25</v>
      </c>
      <c r="ES287">
        <v>1352.25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-1892526395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292"/>
        <v>0</v>
      </c>
      <c r="GM287">
        <f t="shared" si="293"/>
        <v>0</v>
      </c>
      <c r="GN287">
        <f t="shared" si="294"/>
        <v>0</v>
      </c>
      <c r="GO287">
        <f t="shared" si="295"/>
        <v>0</v>
      </c>
      <c r="GP287">
        <f t="shared" si="296"/>
        <v>0</v>
      </c>
      <c r="GR287">
        <v>0</v>
      </c>
      <c r="GS287">
        <v>3</v>
      </c>
      <c r="GT287">
        <v>0</v>
      </c>
      <c r="GU287" t="s">
        <v>3</v>
      </c>
      <c r="GV287">
        <f t="shared" si="297"/>
        <v>0</v>
      </c>
      <c r="GW287">
        <v>1</v>
      </c>
      <c r="GX287">
        <f t="shared" si="298"/>
        <v>0</v>
      </c>
      <c r="HA287">
        <v>0</v>
      </c>
      <c r="HB287">
        <v>0</v>
      </c>
      <c r="HC287">
        <f t="shared" si="29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E288" t="s">
        <v>613</v>
      </c>
      <c r="F288" t="s">
        <v>614</v>
      </c>
      <c r="G288" t="s">
        <v>615</v>
      </c>
      <c r="H288" t="s">
        <v>44</v>
      </c>
      <c r="I288">
        <f>ROUND(2/100,7)</f>
        <v>0.02</v>
      </c>
      <c r="J288">
        <v>0</v>
      </c>
      <c r="K288">
        <f>ROUND(2/100,7)</f>
        <v>0.02</v>
      </c>
      <c r="O288">
        <f t="shared" si="263"/>
        <v>55.11</v>
      </c>
      <c r="P288">
        <f t="shared" si="264"/>
        <v>55.11</v>
      </c>
      <c r="Q288">
        <f t="shared" si="265"/>
        <v>0</v>
      </c>
      <c r="R288">
        <f t="shared" si="266"/>
        <v>0</v>
      </c>
      <c r="S288">
        <f t="shared" si="267"/>
        <v>0</v>
      </c>
      <c r="T288">
        <f t="shared" si="268"/>
        <v>0</v>
      </c>
      <c r="U288">
        <f t="shared" si="269"/>
        <v>0</v>
      </c>
      <c r="V288">
        <f t="shared" si="270"/>
        <v>0</v>
      </c>
      <c r="W288">
        <f t="shared" si="271"/>
        <v>0</v>
      </c>
      <c r="X288">
        <f t="shared" si="272"/>
        <v>0</v>
      </c>
      <c r="Y288">
        <f t="shared" si="273"/>
        <v>0</v>
      </c>
      <c r="AA288">
        <v>48330150</v>
      </c>
      <c r="AB288">
        <f t="shared" si="274"/>
        <v>2755.42</v>
      </c>
      <c r="AC288">
        <f t="shared" si="275"/>
        <v>2755.42</v>
      </c>
      <c r="AD288">
        <f t="shared" si="276"/>
        <v>0</v>
      </c>
      <c r="AE288">
        <f t="shared" si="277"/>
        <v>0</v>
      </c>
      <c r="AF288">
        <f t="shared" si="278"/>
        <v>0</v>
      </c>
      <c r="AG288">
        <f t="shared" si="279"/>
        <v>0</v>
      </c>
      <c r="AH288">
        <f t="shared" si="280"/>
        <v>0</v>
      </c>
      <c r="AI288">
        <f t="shared" si="281"/>
        <v>0</v>
      </c>
      <c r="AJ288">
        <f t="shared" si="282"/>
        <v>0</v>
      </c>
      <c r="AK288">
        <v>2755.42</v>
      </c>
      <c r="AL288">
        <v>2755.42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616</v>
      </c>
      <c r="BM288">
        <v>500001</v>
      </c>
      <c r="BN288">
        <v>33926398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83"/>
        <v>55.11</v>
      </c>
      <c r="CQ288">
        <f t="shared" si="284"/>
        <v>2755.42</v>
      </c>
      <c r="CR288">
        <f t="shared" si="285"/>
        <v>0</v>
      </c>
      <c r="CS288">
        <f t="shared" si="286"/>
        <v>0</v>
      </c>
      <c r="CT288">
        <f t="shared" si="287"/>
        <v>0</v>
      </c>
      <c r="CU288">
        <f t="shared" si="288"/>
        <v>0</v>
      </c>
      <c r="CV288">
        <f t="shared" si="289"/>
        <v>0</v>
      </c>
      <c r="CW288">
        <f t="shared" si="290"/>
        <v>0</v>
      </c>
      <c r="CX288">
        <f t="shared" si="291"/>
        <v>0</v>
      </c>
      <c r="CY288">
        <f>0</f>
        <v>0</v>
      </c>
      <c r="CZ288">
        <f>0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44</v>
      </c>
      <c r="DW288" t="s">
        <v>44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46827466</v>
      </c>
      <c r="EF288">
        <v>8</v>
      </c>
      <c r="EG288" t="s">
        <v>486</v>
      </c>
      <c r="EH288">
        <v>0</v>
      </c>
      <c r="EI288" t="s">
        <v>3</v>
      </c>
      <c r="EJ288">
        <v>1</v>
      </c>
      <c r="EK288">
        <v>500001</v>
      </c>
      <c r="EL288" t="s">
        <v>487</v>
      </c>
      <c r="EM288" t="s">
        <v>488</v>
      </c>
      <c r="EO288" t="s">
        <v>3</v>
      </c>
      <c r="EQ288">
        <v>131072</v>
      </c>
      <c r="ER288">
        <v>2755.42</v>
      </c>
      <c r="ES288">
        <v>2755.42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E288">
        <v>1926.82</v>
      </c>
      <c r="GF288">
        <v>1638649582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92"/>
        <v>0</v>
      </c>
      <c r="GM288">
        <f t="shared" si="293"/>
        <v>55.11</v>
      </c>
      <c r="GN288">
        <f t="shared" si="294"/>
        <v>55.11</v>
      </c>
      <c r="GO288">
        <f t="shared" si="295"/>
        <v>0</v>
      </c>
      <c r="GP288">
        <f t="shared" si="296"/>
        <v>0</v>
      </c>
      <c r="GR288">
        <v>3</v>
      </c>
      <c r="GS288">
        <v>3</v>
      </c>
      <c r="GT288">
        <v>0</v>
      </c>
      <c r="GU288" t="s">
        <v>3</v>
      </c>
      <c r="GV288">
        <f t="shared" si="297"/>
        <v>0</v>
      </c>
      <c r="GW288">
        <v>1</v>
      </c>
      <c r="GX288">
        <f t="shared" si="298"/>
        <v>0</v>
      </c>
      <c r="HA288">
        <v>0</v>
      </c>
      <c r="HB288">
        <v>0</v>
      </c>
      <c r="HC288">
        <f t="shared" si="29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617</v>
      </c>
      <c r="F289" t="s">
        <v>618</v>
      </c>
      <c r="G289" t="s">
        <v>619</v>
      </c>
      <c r="H289" t="s">
        <v>44</v>
      </c>
      <c r="I289">
        <f>ROUND(1/100,7)</f>
        <v>0.01</v>
      </c>
      <c r="J289">
        <v>0</v>
      </c>
      <c r="K289">
        <f>ROUND(1/100,7)</f>
        <v>0.01</v>
      </c>
      <c r="O289">
        <f t="shared" si="263"/>
        <v>360.29</v>
      </c>
      <c r="P289">
        <f t="shared" si="264"/>
        <v>360.29</v>
      </c>
      <c r="Q289">
        <f t="shared" si="265"/>
        <v>0</v>
      </c>
      <c r="R289">
        <f t="shared" si="266"/>
        <v>0</v>
      </c>
      <c r="S289">
        <f t="shared" si="267"/>
        <v>0</v>
      </c>
      <c r="T289">
        <f t="shared" si="268"/>
        <v>0</v>
      </c>
      <c r="U289">
        <f t="shared" si="269"/>
        <v>0</v>
      </c>
      <c r="V289">
        <f t="shared" si="270"/>
        <v>0</v>
      </c>
      <c r="W289">
        <f t="shared" si="271"/>
        <v>0</v>
      </c>
      <c r="X289">
        <f t="shared" si="272"/>
        <v>0</v>
      </c>
      <c r="Y289">
        <f t="shared" si="273"/>
        <v>0</v>
      </c>
      <c r="AA289">
        <v>48330150</v>
      </c>
      <c r="AB289">
        <f t="shared" si="274"/>
        <v>26491.74</v>
      </c>
      <c r="AC289">
        <f t="shared" si="275"/>
        <v>26491.74</v>
      </c>
      <c r="AD289">
        <f t="shared" si="276"/>
        <v>0</v>
      </c>
      <c r="AE289">
        <f t="shared" si="277"/>
        <v>0</v>
      </c>
      <c r="AF289">
        <f t="shared" si="278"/>
        <v>0</v>
      </c>
      <c r="AG289">
        <f t="shared" si="279"/>
        <v>0</v>
      </c>
      <c r="AH289">
        <f t="shared" si="280"/>
        <v>0</v>
      </c>
      <c r="AI289">
        <f t="shared" si="281"/>
        <v>0</v>
      </c>
      <c r="AJ289">
        <f t="shared" si="282"/>
        <v>0</v>
      </c>
      <c r="AK289">
        <v>26491.74</v>
      </c>
      <c r="AL289">
        <v>26491.74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1.36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2</v>
      </c>
      <c r="BJ289" t="s">
        <v>620</v>
      </c>
      <c r="BM289">
        <v>500002</v>
      </c>
      <c r="BN289">
        <v>33926398</v>
      </c>
      <c r="BO289" t="s">
        <v>618</v>
      </c>
      <c r="BP289">
        <v>1</v>
      </c>
      <c r="BQ289">
        <v>12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83"/>
        <v>360.29</v>
      </c>
      <c r="CQ289">
        <f t="shared" si="284"/>
        <v>36028.769999999997</v>
      </c>
      <c r="CR289">
        <f t="shared" si="285"/>
        <v>0</v>
      </c>
      <c r="CS289">
        <f t="shared" si="286"/>
        <v>0</v>
      </c>
      <c r="CT289">
        <f t="shared" si="287"/>
        <v>0</v>
      </c>
      <c r="CU289">
        <f t="shared" si="288"/>
        <v>0</v>
      </c>
      <c r="CV289">
        <f t="shared" si="289"/>
        <v>0</v>
      </c>
      <c r="CW289">
        <f t="shared" si="290"/>
        <v>0</v>
      </c>
      <c r="CX289">
        <f t="shared" si="291"/>
        <v>0</v>
      </c>
      <c r="CY289">
        <f>0</f>
        <v>0</v>
      </c>
      <c r="CZ289">
        <f>0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44</v>
      </c>
      <c r="DW289" t="s">
        <v>44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46827467</v>
      </c>
      <c r="EF289">
        <v>12</v>
      </c>
      <c r="EG289" t="s">
        <v>504</v>
      </c>
      <c r="EH289">
        <v>0</v>
      </c>
      <c r="EI289" t="s">
        <v>3</v>
      </c>
      <c r="EJ289">
        <v>2</v>
      </c>
      <c r="EK289">
        <v>500002</v>
      </c>
      <c r="EL289" t="s">
        <v>505</v>
      </c>
      <c r="EM289" t="s">
        <v>506</v>
      </c>
      <c r="EO289" t="s">
        <v>3</v>
      </c>
      <c r="EQ289">
        <v>131072</v>
      </c>
      <c r="ER289">
        <v>26491.74</v>
      </c>
      <c r="ES289">
        <v>26491.74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269484722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292"/>
        <v>0</v>
      </c>
      <c r="GM289">
        <f t="shared" si="293"/>
        <v>360.29</v>
      </c>
      <c r="GN289">
        <f t="shared" si="294"/>
        <v>0</v>
      </c>
      <c r="GO289">
        <f t="shared" si="295"/>
        <v>360.29</v>
      </c>
      <c r="GP289">
        <f t="shared" si="296"/>
        <v>0</v>
      </c>
      <c r="GR289">
        <v>0</v>
      </c>
      <c r="GS289">
        <v>3</v>
      </c>
      <c r="GT289">
        <v>0</v>
      </c>
      <c r="GU289" t="s">
        <v>3</v>
      </c>
      <c r="GV289">
        <f t="shared" si="297"/>
        <v>0</v>
      </c>
      <c r="GW289">
        <v>1</v>
      </c>
      <c r="GX289">
        <f t="shared" si="298"/>
        <v>0</v>
      </c>
      <c r="HA289">
        <v>0</v>
      </c>
      <c r="HB289">
        <v>0</v>
      </c>
      <c r="HC289">
        <f t="shared" si="29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E290" t="s">
        <v>621</v>
      </c>
      <c r="F290" t="s">
        <v>622</v>
      </c>
      <c r="G290" t="s">
        <v>623</v>
      </c>
      <c r="H290" t="s">
        <v>40</v>
      </c>
      <c r="I290">
        <f>ROUND(20*2/1000,7)</f>
        <v>0.04</v>
      </c>
      <c r="J290">
        <v>0</v>
      </c>
      <c r="K290">
        <f>ROUND(20*2/1000,7)</f>
        <v>0.04</v>
      </c>
      <c r="O290">
        <f t="shared" si="263"/>
        <v>2232.94</v>
      </c>
      <c r="P290">
        <f t="shared" si="264"/>
        <v>2232.94</v>
      </c>
      <c r="Q290">
        <f t="shared" si="265"/>
        <v>0</v>
      </c>
      <c r="R290">
        <f t="shared" si="266"/>
        <v>0</v>
      </c>
      <c r="S290">
        <f t="shared" si="267"/>
        <v>0</v>
      </c>
      <c r="T290">
        <f t="shared" si="268"/>
        <v>0</v>
      </c>
      <c r="U290">
        <f t="shared" si="269"/>
        <v>0</v>
      </c>
      <c r="V290">
        <f t="shared" si="270"/>
        <v>0</v>
      </c>
      <c r="W290">
        <f t="shared" si="271"/>
        <v>0</v>
      </c>
      <c r="X290">
        <f t="shared" si="272"/>
        <v>0</v>
      </c>
      <c r="Y290">
        <f t="shared" si="273"/>
        <v>0</v>
      </c>
      <c r="AA290">
        <v>48330150</v>
      </c>
      <c r="AB290">
        <f t="shared" si="274"/>
        <v>66456.5</v>
      </c>
      <c r="AC290">
        <f t="shared" si="275"/>
        <v>66456.5</v>
      </c>
      <c r="AD290">
        <f t="shared" si="276"/>
        <v>0</v>
      </c>
      <c r="AE290">
        <f t="shared" si="277"/>
        <v>0</v>
      </c>
      <c r="AF290">
        <f t="shared" si="278"/>
        <v>0</v>
      </c>
      <c r="AG290">
        <f t="shared" si="279"/>
        <v>0</v>
      </c>
      <c r="AH290">
        <f t="shared" si="280"/>
        <v>0</v>
      </c>
      <c r="AI290">
        <f t="shared" si="281"/>
        <v>0</v>
      </c>
      <c r="AJ290">
        <f t="shared" si="282"/>
        <v>0</v>
      </c>
      <c r="AK290">
        <v>66456.5</v>
      </c>
      <c r="AL290">
        <v>66456.5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0.84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624</v>
      </c>
      <c r="BM290">
        <v>500001</v>
      </c>
      <c r="BN290">
        <v>33926398</v>
      </c>
      <c r="BO290" t="s">
        <v>622</v>
      </c>
      <c r="BP290">
        <v>1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83"/>
        <v>2232.94</v>
      </c>
      <c r="CQ290">
        <f t="shared" si="284"/>
        <v>55823.46</v>
      </c>
      <c r="CR290">
        <f t="shared" si="285"/>
        <v>0</v>
      </c>
      <c r="CS290">
        <f t="shared" si="286"/>
        <v>0</v>
      </c>
      <c r="CT290">
        <f t="shared" si="287"/>
        <v>0</v>
      </c>
      <c r="CU290">
        <f t="shared" si="288"/>
        <v>0</v>
      </c>
      <c r="CV290">
        <f t="shared" si="289"/>
        <v>0</v>
      </c>
      <c r="CW290">
        <f t="shared" si="290"/>
        <v>0</v>
      </c>
      <c r="CX290">
        <f t="shared" si="291"/>
        <v>0</v>
      </c>
      <c r="CY290">
        <f>0</f>
        <v>0</v>
      </c>
      <c r="CZ290">
        <f>0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1009</v>
      </c>
      <c r="DV290" t="s">
        <v>40</v>
      </c>
      <c r="DW290" t="s">
        <v>40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46827466</v>
      </c>
      <c r="EF290">
        <v>8</v>
      </c>
      <c r="EG290" t="s">
        <v>486</v>
      </c>
      <c r="EH290">
        <v>0</v>
      </c>
      <c r="EI290" t="s">
        <v>3</v>
      </c>
      <c r="EJ290">
        <v>1</v>
      </c>
      <c r="EK290">
        <v>500001</v>
      </c>
      <c r="EL290" t="s">
        <v>487</v>
      </c>
      <c r="EM290" t="s">
        <v>488</v>
      </c>
      <c r="EO290" t="s">
        <v>3</v>
      </c>
      <c r="EQ290">
        <v>131072</v>
      </c>
      <c r="ER290">
        <v>66456.5</v>
      </c>
      <c r="ES290">
        <v>66456.5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2070863561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292"/>
        <v>0</v>
      </c>
      <c r="GM290">
        <f t="shared" si="293"/>
        <v>2232.94</v>
      </c>
      <c r="GN290">
        <f t="shared" si="294"/>
        <v>2232.94</v>
      </c>
      <c r="GO290">
        <f t="shared" si="295"/>
        <v>0</v>
      </c>
      <c r="GP290">
        <f t="shared" si="296"/>
        <v>0</v>
      </c>
      <c r="GR290">
        <v>0</v>
      </c>
      <c r="GS290">
        <v>3</v>
      </c>
      <c r="GT290">
        <v>0</v>
      </c>
      <c r="GU290" t="s">
        <v>3</v>
      </c>
      <c r="GV290">
        <f t="shared" si="297"/>
        <v>0</v>
      </c>
      <c r="GW290">
        <v>1</v>
      </c>
      <c r="GX290">
        <f t="shared" si="298"/>
        <v>0</v>
      </c>
      <c r="HA290">
        <v>0</v>
      </c>
      <c r="HB290">
        <v>0</v>
      </c>
      <c r="HC290">
        <f t="shared" si="29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625</v>
      </c>
      <c r="F291" t="s">
        <v>626</v>
      </c>
      <c r="G291" t="s">
        <v>627</v>
      </c>
      <c r="H291" t="s">
        <v>40</v>
      </c>
      <c r="I291">
        <f>ROUND(ROUND(11*1.57/1000,3),7)</f>
        <v>1.7000000000000001E-2</v>
      </c>
      <c r="J291">
        <v>0</v>
      </c>
      <c r="K291">
        <f>ROUND(ROUND(11*1.57/1000,3),7)</f>
        <v>1.7000000000000001E-2</v>
      </c>
      <c r="O291">
        <f t="shared" si="263"/>
        <v>1029.49</v>
      </c>
      <c r="P291">
        <f t="shared" si="264"/>
        <v>1029.49</v>
      </c>
      <c r="Q291">
        <f t="shared" si="265"/>
        <v>0</v>
      </c>
      <c r="R291">
        <f t="shared" si="266"/>
        <v>0</v>
      </c>
      <c r="S291">
        <f t="shared" si="267"/>
        <v>0</v>
      </c>
      <c r="T291">
        <f t="shared" si="268"/>
        <v>0</v>
      </c>
      <c r="U291">
        <f t="shared" si="269"/>
        <v>0</v>
      </c>
      <c r="V291">
        <f t="shared" si="270"/>
        <v>0</v>
      </c>
      <c r="W291">
        <f t="shared" si="271"/>
        <v>0</v>
      </c>
      <c r="X291">
        <f t="shared" si="272"/>
        <v>0</v>
      </c>
      <c r="Y291">
        <f t="shared" si="273"/>
        <v>0</v>
      </c>
      <c r="AA291">
        <v>48330150</v>
      </c>
      <c r="AB291">
        <f t="shared" si="274"/>
        <v>72093.09</v>
      </c>
      <c r="AC291">
        <f t="shared" si="275"/>
        <v>72093.09</v>
      </c>
      <c r="AD291">
        <f t="shared" si="276"/>
        <v>0</v>
      </c>
      <c r="AE291">
        <f t="shared" si="277"/>
        <v>0</v>
      </c>
      <c r="AF291">
        <f t="shared" si="278"/>
        <v>0</v>
      </c>
      <c r="AG291">
        <f t="shared" si="279"/>
        <v>0</v>
      </c>
      <c r="AH291">
        <f t="shared" si="280"/>
        <v>0</v>
      </c>
      <c r="AI291">
        <f t="shared" si="281"/>
        <v>0</v>
      </c>
      <c r="AJ291">
        <f t="shared" si="282"/>
        <v>0</v>
      </c>
      <c r="AK291">
        <v>72093.09</v>
      </c>
      <c r="AL291">
        <v>72093.09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0.84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628</v>
      </c>
      <c r="BM291">
        <v>500001</v>
      </c>
      <c r="BN291">
        <v>33926398</v>
      </c>
      <c r="BO291" t="s">
        <v>626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83"/>
        <v>1029.49</v>
      </c>
      <c r="CQ291">
        <f t="shared" si="284"/>
        <v>60558.2</v>
      </c>
      <c r="CR291">
        <f t="shared" si="285"/>
        <v>0</v>
      </c>
      <c r="CS291">
        <f t="shared" si="286"/>
        <v>0</v>
      </c>
      <c r="CT291">
        <f t="shared" si="287"/>
        <v>0</v>
      </c>
      <c r="CU291">
        <f t="shared" si="288"/>
        <v>0</v>
      </c>
      <c r="CV291">
        <f t="shared" si="289"/>
        <v>0</v>
      </c>
      <c r="CW291">
        <f t="shared" si="290"/>
        <v>0</v>
      </c>
      <c r="CX291">
        <f t="shared" si="291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40</v>
      </c>
      <c r="DW291" t="s">
        <v>40</v>
      </c>
      <c r="DX291">
        <v>1000</v>
      </c>
      <c r="DZ291" t="s">
        <v>3</v>
      </c>
      <c r="EA291" t="s">
        <v>3</v>
      </c>
      <c r="EB291" t="s">
        <v>3</v>
      </c>
      <c r="EC291" t="s">
        <v>3</v>
      </c>
      <c r="EE291">
        <v>46827466</v>
      </c>
      <c r="EF291">
        <v>8</v>
      </c>
      <c r="EG291" t="s">
        <v>486</v>
      </c>
      <c r="EH291">
        <v>0</v>
      </c>
      <c r="EI291" t="s">
        <v>3</v>
      </c>
      <c r="EJ291">
        <v>1</v>
      </c>
      <c r="EK291">
        <v>500001</v>
      </c>
      <c r="EL291" t="s">
        <v>487</v>
      </c>
      <c r="EM291" t="s">
        <v>488</v>
      </c>
      <c r="EO291" t="s">
        <v>3</v>
      </c>
      <c r="EQ291">
        <v>131072</v>
      </c>
      <c r="ER291">
        <v>72093.09</v>
      </c>
      <c r="ES291">
        <v>72093.09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-1313310202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292"/>
        <v>0</v>
      </c>
      <c r="GM291">
        <f t="shared" si="293"/>
        <v>1029.49</v>
      </c>
      <c r="GN291">
        <f t="shared" si="294"/>
        <v>1029.49</v>
      </c>
      <c r="GO291">
        <f t="shared" si="295"/>
        <v>0</v>
      </c>
      <c r="GP291">
        <f t="shared" si="296"/>
        <v>0</v>
      </c>
      <c r="GR291">
        <v>0</v>
      </c>
      <c r="GS291">
        <v>3</v>
      </c>
      <c r="GT291">
        <v>0</v>
      </c>
      <c r="GU291" t="s">
        <v>3</v>
      </c>
      <c r="GV291">
        <f t="shared" si="297"/>
        <v>0</v>
      </c>
      <c r="GW291">
        <v>1</v>
      </c>
      <c r="GX291">
        <f t="shared" si="298"/>
        <v>0</v>
      </c>
      <c r="HA291">
        <v>0</v>
      </c>
      <c r="HB291">
        <v>0</v>
      </c>
      <c r="HC291">
        <f t="shared" si="29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629</v>
      </c>
      <c r="F292" t="s">
        <v>630</v>
      </c>
      <c r="G292" t="s">
        <v>631</v>
      </c>
      <c r="H292" t="s">
        <v>40</v>
      </c>
      <c r="I292">
        <v>0</v>
      </c>
      <c r="J292">
        <v>0</v>
      </c>
      <c r="K292">
        <v>0</v>
      </c>
      <c r="O292">
        <f t="shared" si="263"/>
        <v>0</v>
      </c>
      <c r="P292">
        <f t="shared" si="264"/>
        <v>0</v>
      </c>
      <c r="Q292">
        <f t="shared" si="265"/>
        <v>0</v>
      </c>
      <c r="R292">
        <f t="shared" si="266"/>
        <v>0</v>
      </c>
      <c r="S292">
        <f t="shared" si="267"/>
        <v>0</v>
      </c>
      <c r="T292">
        <f t="shared" si="268"/>
        <v>0</v>
      </c>
      <c r="U292">
        <f t="shared" si="269"/>
        <v>0</v>
      </c>
      <c r="V292">
        <f t="shared" si="270"/>
        <v>0</v>
      </c>
      <c r="W292">
        <f t="shared" si="271"/>
        <v>0</v>
      </c>
      <c r="X292">
        <f t="shared" si="272"/>
        <v>0</v>
      </c>
      <c r="Y292">
        <f t="shared" si="273"/>
        <v>0</v>
      </c>
      <c r="AA292">
        <v>48330150</v>
      </c>
      <c r="AB292">
        <f t="shared" si="274"/>
        <v>43642.54</v>
      </c>
      <c r="AC292">
        <f t="shared" si="275"/>
        <v>43642.54</v>
      </c>
      <c r="AD292">
        <f t="shared" si="276"/>
        <v>0</v>
      </c>
      <c r="AE292">
        <f t="shared" si="277"/>
        <v>0</v>
      </c>
      <c r="AF292">
        <f t="shared" si="278"/>
        <v>0</v>
      </c>
      <c r="AG292">
        <f t="shared" si="279"/>
        <v>0</v>
      </c>
      <c r="AH292">
        <f t="shared" si="280"/>
        <v>0</v>
      </c>
      <c r="AI292">
        <f t="shared" si="281"/>
        <v>0</v>
      </c>
      <c r="AJ292">
        <f t="shared" si="282"/>
        <v>0</v>
      </c>
      <c r="AK292">
        <v>43642.54</v>
      </c>
      <c r="AL292">
        <v>43642.54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632</v>
      </c>
      <c r="BM292">
        <v>500001</v>
      </c>
      <c r="BN292">
        <v>33926398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83"/>
        <v>0</v>
      </c>
      <c r="CQ292">
        <f t="shared" si="284"/>
        <v>43642.54</v>
      </c>
      <c r="CR292">
        <f t="shared" si="285"/>
        <v>0</v>
      </c>
      <c r="CS292">
        <f t="shared" si="286"/>
        <v>0</v>
      </c>
      <c r="CT292">
        <f t="shared" si="287"/>
        <v>0</v>
      </c>
      <c r="CU292">
        <f t="shared" si="288"/>
        <v>0</v>
      </c>
      <c r="CV292">
        <f t="shared" si="289"/>
        <v>0</v>
      </c>
      <c r="CW292">
        <f t="shared" si="290"/>
        <v>0</v>
      </c>
      <c r="CX292">
        <f t="shared" si="291"/>
        <v>0</v>
      </c>
      <c r="CY292">
        <f>0</f>
        <v>0</v>
      </c>
      <c r="CZ292">
        <f>0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1009</v>
      </c>
      <c r="DV292" t="s">
        <v>40</v>
      </c>
      <c r="DW292" t="s">
        <v>40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46827466</v>
      </c>
      <c r="EF292">
        <v>8</v>
      </c>
      <c r="EG292" t="s">
        <v>486</v>
      </c>
      <c r="EH292">
        <v>0</v>
      </c>
      <c r="EI292" t="s">
        <v>3</v>
      </c>
      <c r="EJ292">
        <v>1</v>
      </c>
      <c r="EK292">
        <v>500001</v>
      </c>
      <c r="EL292" t="s">
        <v>487</v>
      </c>
      <c r="EM292" t="s">
        <v>488</v>
      </c>
      <c r="EO292" t="s">
        <v>3</v>
      </c>
      <c r="EQ292">
        <v>131072</v>
      </c>
      <c r="ER292">
        <v>43642.54</v>
      </c>
      <c r="ES292">
        <v>43642.54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E292">
        <v>63745</v>
      </c>
      <c r="GF292">
        <v>1226675677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92"/>
        <v>0</v>
      </c>
      <c r="GM292">
        <f t="shared" si="293"/>
        <v>0</v>
      </c>
      <c r="GN292">
        <f t="shared" si="294"/>
        <v>0</v>
      </c>
      <c r="GO292">
        <f t="shared" si="295"/>
        <v>0</v>
      </c>
      <c r="GP292">
        <f t="shared" si="296"/>
        <v>0</v>
      </c>
      <c r="GR292">
        <v>3</v>
      </c>
      <c r="GS292">
        <v>3</v>
      </c>
      <c r="GT292">
        <v>0</v>
      </c>
      <c r="GU292" t="s">
        <v>3</v>
      </c>
      <c r="GV292">
        <f t="shared" si="297"/>
        <v>0</v>
      </c>
      <c r="GW292">
        <v>1</v>
      </c>
      <c r="GX292">
        <f t="shared" si="298"/>
        <v>0</v>
      </c>
      <c r="HA292">
        <v>0</v>
      </c>
      <c r="HB292">
        <v>0</v>
      </c>
      <c r="HC292">
        <f t="shared" si="29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633</v>
      </c>
      <c r="F293" t="s">
        <v>634</v>
      </c>
      <c r="G293" t="s">
        <v>635</v>
      </c>
      <c r="H293" t="s">
        <v>21</v>
      </c>
      <c r="I293">
        <v>0</v>
      </c>
      <c r="J293">
        <v>0</v>
      </c>
      <c r="K293">
        <v>0</v>
      </c>
      <c r="O293">
        <f t="shared" si="263"/>
        <v>0</v>
      </c>
      <c r="P293">
        <f t="shared" si="264"/>
        <v>0</v>
      </c>
      <c r="Q293">
        <f t="shared" si="265"/>
        <v>0</v>
      </c>
      <c r="R293">
        <f t="shared" si="266"/>
        <v>0</v>
      </c>
      <c r="S293">
        <f t="shared" si="267"/>
        <v>0</v>
      </c>
      <c r="T293">
        <f t="shared" si="268"/>
        <v>0</v>
      </c>
      <c r="U293">
        <f t="shared" si="269"/>
        <v>0</v>
      </c>
      <c r="V293">
        <f t="shared" si="270"/>
        <v>0</v>
      </c>
      <c r="W293">
        <f t="shared" si="271"/>
        <v>0</v>
      </c>
      <c r="X293">
        <f t="shared" si="272"/>
        <v>0</v>
      </c>
      <c r="Y293">
        <f t="shared" si="273"/>
        <v>0</v>
      </c>
      <c r="AA293">
        <v>48330150</v>
      </c>
      <c r="AB293">
        <f t="shared" si="274"/>
        <v>0</v>
      </c>
      <c r="AC293">
        <f t="shared" si="275"/>
        <v>0</v>
      </c>
      <c r="AD293">
        <f t="shared" si="276"/>
        <v>0</v>
      </c>
      <c r="AE293">
        <f t="shared" si="277"/>
        <v>0</v>
      </c>
      <c r="AF293">
        <f t="shared" si="278"/>
        <v>0</v>
      </c>
      <c r="AG293">
        <f t="shared" si="279"/>
        <v>0</v>
      </c>
      <c r="AH293">
        <f t="shared" si="280"/>
        <v>0</v>
      </c>
      <c r="AI293">
        <f t="shared" si="281"/>
        <v>0</v>
      </c>
      <c r="AJ293">
        <f t="shared" si="282"/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1100</v>
      </c>
      <c r="BN293">
        <v>0</v>
      </c>
      <c r="BO293" t="s">
        <v>3</v>
      </c>
      <c r="BP293">
        <v>0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83"/>
        <v>0</v>
      </c>
      <c r="CQ293">
        <f t="shared" si="284"/>
        <v>0</v>
      </c>
      <c r="CR293">
        <f t="shared" si="285"/>
        <v>0</v>
      </c>
      <c r="CS293">
        <f t="shared" si="286"/>
        <v>0</v>
      </c>
      <c r="CT293">
        <f t="shared" si="287"/>
        <v>0</v>
      </c>
      <c r="CU293">
        <f t="shared" si="288"/>
        <v>0</v>
      </c>
      <c r="CV293">
        <f t="shared" si="289"/>
        <v>0</v>
      </c>
      <c r="CW293">
        <f t="shared" si="290"/>
        <v>0</v>
      </c>
      <c r="CX293">
        <f t="shared" si="291"/>
        <v>0</v>
      </c>
      <c r="CY293">
        <f>(((S293+R293)*AT293)/100)</f>
        <v>0</v>
      </c>
      <c r="CZ293">
        <f>(((S293+R293)*AU293)/100)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21</v>
      </c>
      <c r="DW293" t="s">
        <v>21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46827712</v>
      </c>
      <c r="EF293">
        <v>8</v>
      </c>
      <c r="EG293" t="s">
        <v>486</v>
      </c>
      <c r="EH293">
        <v>0</v>
      </c>
      <c r="EI293" t="s">
        <v>3</v>
      </c>
      <c r="EJ293">
        <v>1</v>
      </c>
      <c r="EK293">
        <v>1100</v>
      </c>
      <c r="EL293" t="s">
        <v>569</v>
      </c>
      <c r="EM293" t="s">
        <v>493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1219377478</v>
      </c>
      <c r="GG293">
        <v>2</v>
      </c>
      <c r="GH293">
        <v>0</v>
      </c>
      <c r="GI293">
        <v>-2</v>
      </c>
      <c r="GJ293">
        <v>0</v>
      </c>
      <c r="GK293">
        <v>0</v>
      </c>
      <c r="GL293">
        <f t="shared" si="292"/>
        <v>0</v>
      </c>
      <c r="GM293">
        <f t="shared" si="293"/>
        <v>0</v>
      </c>
      <c r="GN293">
        <f t="shared" si="294"/>
        <v>0</v>
      </c>
      <c r="GO293">
        <f t="shared" si="295"/>
        <v>0</v>
      </c>
      <c r="GP293">
        <f t="shared" si="296"/>
        <v>0</v>
      </c>
      <c r="GR293">
        <v>0</v>
      </c>
      <c r="GS293">
        <v>0</v>
      </c>
      <c r="GT293">
        <v>0</v>
      </c>
      <c r="GU293" t="s">
        <v>3</v>
      </c>
      <c r="GV293">
        <f t="shared" si="297"/>
        <v>0</v>
      </c>
      <c r="GW293">
        <v>1</v>
      </c>
      <c r="GX293">
        <f t="shared" si="298"/>
        <v>0</v>
      </c>
      <c r="HA293">
        <v>0</v>
      </c>
      <c r="HB293">
        <v>0</v>
      </c>
      <c r="HC293">
        <f t="shared" si="29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E294" t="s">
        <v>636</v>
      </c>
      <c r="F294" t="s">
        <v>634</v>
      </c>
      <c r="G294" t="s">
        <v>637</v>
      </c>
      <c r="H294" t="s">
        <v>21</v>
      </c>
      <c r="I294">
        <v>0</v>
      </c>
      <c r="J294">
        <v>0</v>
      </c>
      <c r="K294">
        <v>0</v>
      </c>
      <c r="O294">
        <f t="shared" si="263"/>
        <v>0</v>
      </c>
      <c r="P294">
        <f t="shared" si="264"/>
        <v>0</v>
      </c>
      <c r="Q294">
        <f t="shared" si="265"/>
        <v>0</v>
      </c>
      <c r="R294">
        <f t="shared" si="266"/>
        <v>0</v>
      </c>
      <c r="S294">
        <f t="shared" si="267"/>
        <v>0</v>
      </c>
      <c r="T294">
        <f t="shared" si="268"/>
        <v>0</v>
      </c>
      <c r="U294">
        <f t="shared" si="269"/>
        <v>0</v>
      </c>
      <c r="V294">
        <f t="shared" si="270"/>
        <v>0</v>
      </c>
      <c r="W294">
        <f t="shared" si="271"/>
        <v>0</v>
      </c>
      <c r="X294">
        <f t="shared" si="272"/>
        <v>0</v>
      </c>
      <c r="Y294">
        <f t="shared" si="273"/>
        <v>0</v>
      </c>
      <c r="AA294">
        <v>48330150</v>
      </c>
      <c r="AB294">
        <f t="shared" si="274"/>
        <v>0</v>
      </c>
      <c r="AC294">
        <f t="shared" si="275"/>
        <v>0</v>
      </c>
      <c r="AD294">
        <f t="shared" si="276"/>
        <v>0</v>
      </c>
      <c r="AE294">
        <f t="shared" si="277"/>
        <v>0</v>
      </c>
      <c r="AF294">
        <f t="shared" si="278"/>
        <v>0</v>
      </c>
      <c r="AG294">
        <f t="shared" si="279"/>
        <v>0</v>
      </c>
      <c r="AH294">
        <f t="shared" si="280"/>
        <v>0</v>
      </c>
      <c r="AI294">
        <f t="shared" si="281"/>
        <v>0</v>
      </c>
      <c r="AJ294">
        <f t="shared" si="282"/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1100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83"/>
        <v>0</v>
      </c>
      <c r="CQ294">
        <f t="shared" si="284"/>
        <v>0</v>
      </c>
      <c r="CR294">
        <f t="shared" si="285"/>
        <v>0</v>
      </c>
      <c r="CS294">
        <f t="shared" si="286"/>
        <v>0</v>
      </c>
      <c r="CT294">
        <f t="shared" si="287"/>
        <v>0</v>
      </c>
      <c r="CU294">
        <f t="shared" si="288"/>
        <v>0</v>
      </c>
      <c r="CV294">
        <f t="shared" si="289"/>
        <v>0</v>
      </c>
      <c r="CW294">
        <f t="shared" si="290"/>
        <v>0</v>
      </c>
      <c r="CX294">
        <f t="shared" si="291"/>
        <v>0</v>
      </c>
      <c r="CY294">
        <f>(((S294+R294)*AT294)/100)</f>
        <v>0</v>
      </c>
      <c r="CZ294">
        <f>(((S294+R294)*AU294)/100)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21</v>
      </c>
      <c r="DW294" t="s">
        <v>21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46827712</v>
      </c>
      <c r="EF294">
        <v>8</v>
      </c>
      <c r="EG294" t="s">
        <v>486</v>
      </c>
      <c r="EH294">
        <v>0</v>
      </c>
      <c r="EI294" t="s">
        <v>3</v>
      </c>
      <c r="EJ294">
        <v>1</v>
      </c>
      <c r="EK294">
        <v>1100</v>
      </c>
      <c r="EL294" t="s">
        <v>569</v>
      </c>
      <c r="EM294" t="s">
        <v>493</v>
      </c>
      <c r="EO294" t="s">
        <v>3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-1420406302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292"/>
        <v>0</v>
      </c>
      <c r="GM294">
        <f t="shared" si="293"/>
        <v>0</v>
      </c>
      <c r="GN294">
        <f t="shared" si="294"/>
        <v>0</v>
      </c>
      <c r="GO294">
        <f t="shared" si="295"/>
        <v>0</v>
      </c>
      <c r="GP294">
        <f t="shared" si="296"/>
        <v>0</v>
      </c>
      <c r="GR294">
        <v>0</v>
      </c>
      <c r="GS294">
        <v>0</v>
      </c>
      <c r="GT294">
        <v>0</v>
      </c>
      <c r="GU294" t="s">
        <v>3</v>
      </c>
      <c r="GV294">
        <f t="shared" si="297"/>
        <v>0</v>
      </c>
      <c r="GW294">
        <v>1</v>
      </c>
      <c r="GX294">
        <f t="shared" si="298"/>
        <v>0</v>
      </c>
      <c r="HA294">
        <v>0</v>
      </c>
      <c r="HB294">
        <v>0</v>
      </c>
      <c r="HC294">
        <f t="shared" si="29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638</v>
      </c>
      <c r="F295" t="s">
        <v>81</v>
      </c>
      <c r="G295" t="s">
        <v>82</v>
      </c>
      <c r="H295" t="s">
        <v>83</v>
      </c>
      <c r="I295">
        <f>ROUND(4*0.76+4*0.06,7)</f>
        <v>3.28</v>
      </c>
      <c r="J295">
        <v>0</v>
      </c>
      <c r="K295">
        <f>ROUND(4*0.76+4*0.06,7)</f>
        <v>3.28</v>
      </c>
      <c r="O295">
        <f t="shared" si="263"/>
        <v>636.88</v>
      </c>
      <c r="P295">
        <f t="shared" si="264"/>
        <v>636.88</v>
      </c>
      <c r="Q295">
        <f t="shared" si="265"/>
        <v>0</v>
      </c>
      <c r="R295">
        <f t="shared" si="266"/>
        <v>0</v>
      </c>
      <c r="S295">
        <f t="shared" si="267"/>
        <v>0</v>
      </c>
      <c r="T295">
        <f t="shared" si="268"/>
        <v>0</v>
      </c>
      <c r="U295">
        <f t="shared" si="269"/>
        <v>0</v>
      </c>
      <c r="V295">
        <f t="shared" si="270"/>
        <v>0</v>
      </c>
      <c r="W295">
        <f t="shared" si="271"/>
        <v>0</v>
      </c>
      <c r="X295">
        <f t="shared" si="272"/>
        <v>0</v>
      </c>
      <c r="Y295">
        <f t="shared" si="273"/>
        <v>0</v>
      </c>
      <c r="AA295">
        <v>48330150</v>
      </c>
      <c r="AB295">
        <f t="shared" si="274"/>
        <v>174.93</v>
      </c>
      <c r="AC295">
        <f t="shared" si="275"/>
        <v>174.93</v>
      </c>
      <c r="AD295">
        <f t="shared" si="276"/>
        <v>0</v>
      </c>
      <c r="AE295">
        <f t="shared" si="277"/>
        <v>0</v>
      </c>
      <c r="AF295">
        <f t="shared" si="278"/>
        <v>0</v>
      </c>
      <c r="AG295">
        <f t="shared" si="279"/>
        <v>0</v>
      </c>
      <c r="AH295">
        <f t="shared" si="280"/>
        <v>0</v>
      </c>
      <c r="AI295">
        <f t="shared" si="281"/>
        <v>0</v>
      </c>
      <c r="AJ295">
        <f t="shared" si="282"/>
        <v>0</v>
      </c>
      <c r="AK295">
        <v>174.93</v>
      </c>
      <c r="AL295">
        <v>174.93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1.1100000000000001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84</v>
      </c>
      <c r="BM295">
        <v>500001</v>
      </c>
      <c r="BN295">
        <v>33926398</v>
      </c>
      <c r="BO295" t="s">
        <v>81</v>
      </c>
      <c r="BP295">
        <v>1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83"/>
        <v>636.88</v>
      </c>
      <c r="CQ295">
        <f t="shared" si="284"/>
        <v>194.17</v>
      </c>
      <c r="CR295">
        <f t="shared" si="285"/>
        <v>0</v>
      </c>
      <c r="CS295">
        <f t="shared" si="286"/>
        <v>0</v>
      </c>
      <c r="CT295">
        <f t="shared" si="287"/>
        <v>0</v>
      </c>
      <c r="CU295">
        <f t="shared" si="288"/>
        <v>0</v>
      </c>
      <c r="CV295">
        <f t="shared" si="289"/>
        <v>0</v>
      </c>
      <c r="CW295">
        <f t="shared" si="290"/>
        <v>0</v>
      </c>
      <c r="CX295">
        <f t="shared" si="291"/>
        <v>0</v>
      </c>
      <c r="CY295">
        <f>0</f>
        <v>0</v>
      </c>
      <c r="CZ295">
        <f>0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1009</v>
      </c>
      <c r="DV295" t="s">
        <v>83</v>
      </c>
      <c r="DW295" t="s">
        <v>83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46827466</v>
      </c>
      <c r="EF295">
        <v>8</v>
      </c>
      <c r="EG295" t="s">
        <v>486</v>
      </c>
      <c r="EH295">
        <v>0</v>
      </c>
      <c r="EI295" t="s">
        <v>3</v>
      </c>
      <c r="EJ295">
        <v>1</v>
      </c>
      <c r="EK295">
        <v>500001</v>
      </c>
      <c r="EL295" t="s">
        <v>487</v>
      </c>
      <c r="EM295" t="s">
        <v>488</v>
      </c>
      <c r="EO295" t="s">
        <v>3</v>
      </c>
      <c r="EQ295">
        <v>0</v>
      </c>
      <c r="ER295">
        <v>174.93</v>
      </c>
      <c r="ES295">
        <v>174.93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-353874833</v>
      </c>
      <c r="GG295">
        <v>2</v>
      </c>
      <c r="GH295">
        <v>1</v>
      </c>
      <c r="GI295">
        <v>2</v>
      </c>
      <c r="GJ295">
        <v>0</v>
      </c>
      <c r="GK295">
        <v>0</v>
      </c>
      <c r="GL295">
        <f t="shared" si="292"/>
        <v>0</v>
      </c>
      <c r="GM295">
        <f t="shared" si="293"/>
        <v>636.88</v>
      </c>
      <c r="GN295">
        <f t="shared" si="294"/>
        <v>636.88</v>
      </c>
      <c r="GO295">
        <f t="shared" si="295"/>
        <v>0</v>
      </c>
      <c r="GP295">
        <f t="shared" si="296"/>
        <v>0</v>
      </c>
      <c r="GR295">
        <v>0</v>
      </c>
      <c r="GS295">
        <v>3</v>
      </c>
      <c r="GT295">
        <v>0</v>
      </c>
      <c r="GU295" t="s">
        <v>3</v>
      </c>
      <c r="GV295">
        <f t="shared" si="297"/>
        <v>0</v>
      </c>
      <c r="GW295">
        <v>1</v>
      </c>
      <c r="GX295">
        <f t="shared" si="298"/>
        <v>0</v>
      </c>
      <c r="HA295">
        <v>0</v>
      </c>
      <c r="HB295">
        <v>0</v>
      </c>
      <c r="HC295">
        <f t="shared" si="29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7" spans="1:245" x14ac:dyDescent="0.2">
      <c r="A297" s="2">
        <v>51</v>
      </c>
      <c r="B297" s="2">
        <f>B246</f>
        <v>1</v>
      </c>
      <c r="C297" s="2">
        <f>A246</f>
        <v>4</v>
      </c>
      <c r="D297" s="2">
        <f>ROW(A246)</f>
        <v>246</v>
      </c>
      <c r="E297" s="2"/>
      <c r="F297" s="2" t="str">
        <f>IF(F246&lt;&gt;"",F246,"")</f>
        <v>Новый раздел</v>
      </c>
      <c r="G297" s="2" t="str">
        <f>IF(G246&lt;&gt;"",G246,"")</f>
        <v>Материалы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302">ROUND(AB297,2)</f>
        <v>328935.21000000002</v>
      </c>
      <c r="P297" s="2">
        <f t="shared" si="302"/>
        <v>328935.21000000002</v>
      </c>
      <c r="Q297" s="2">
        <f t="shared" si="302"/>
        <v>0</v>
      </c>
      <c r="R297" s="2">
        <f t="shared" si="302"/>
        <v>0</v>
      </c>
      <c r="S297" s="2">
        <f t="shared" si="302"/>
        <v>0</v>
      </c>
      <c r="T297" s="2">
        <f t="shared" si="302"/>
        <v>0</v>
      </c>
      <c r="U297" s="2">
        <f>AH297</f>
        <v>0</v>
      </c>
      <c r="V297" s="2">
        <f>AI297</f>
        <v>0</v>
      </c>
      <c r="W297" s="2">
        <f>ROUND(AJ297,2)</f>
        <v>0</v>
      </c>
      <c r="X297" s="2">
        <f>ROUND(AK297,2)</f>
        <v>0</v>
      </c>
      <c r="Y297" s="2">
        <f>ROUND(AL297,2)</f>
        <v>0</v>
      </c>
      <c r="Z297" s="2"/>
      <c r="AA297" s="2"/>
      <c r="AB297" s="2">
        <f>ROUND(SUMIF(AA250:AA295,"=48330150",O250:O295),2)</f>
        <v>328935.21000000002</v>
      </c>
      <c r="AC297" s="2">
        <f>ROUND(SUMIF(AA250:AA295,"=48330150",P250:P295),2)</f>
        <v>328935.21000000002</v>
      </c>
      <c r="AD297" s="2">
        <f>ROUND(SUMIF(AA250:AA295,"=48330150",Q250:Q295),2)</f>
        <v>0</v>
      </c>
      <c r="AE297" s="2">
        <f>ROUND(SUMIF(AA250:AA295,"=48330150",R250:R295),2)</f>
        <v>0</v>
      </c>
      <c r="AF297" s="2">
        <f>ROUND(SUMIF(AA250:AA295,"=48330150",S250:S295),2)</f>
        <v>0</v>
      </c>
      <c r="AG297" s="2">
        <f>ROUND(SUMIF(AA250:AA295,"=48330150",T250:T295),2)</f>
        <v>0</v>
      </c>
      <c r="AH297" s="2">
        <f>SUMIF(AA250:AA295,"=48330150",U250:U295)</f>
        <v>0</v>
      </c>
      <c r="AI297" s="2">
        <f>SUMIF(AA250:AA295,"=48330150",V250:V295)</f>
        <v>0</v>
      </c>
      <c r="AJ297" s="2">
        <f>ROUND(SUMIF(AA250:AA295,"=48330150",W250:W295),2)</f>
        <v>0</v>
      </c>
      <c r="AK297" s="2">
        <f>ROUND(SUMIF(AA250:AA295,"=48330150",X250:X295),2)</f>
        <v>0</v>
      </c>
      <c r="AL297" s="2">
        <f>ROUND(SUMIF(AA250:AA295,"=48330150",Y250:Y295),2)</f>
        <v>0</v>
      </c>
      <c r="AM297" s="2"/>
      <c r="AN297" s="2"/>
      <c r="AO297" s="2">
        <f t="shared" ref="AO297:BD297" si="303">ROUND(BX297,2)</f>
        <v>0</v>
      </c>
      <c r="AP297" s="2">
        <f t="shared" si="303"/>
        <v>0</v>
      </c>
      <c r="AQ297" s="2">
        <f t="shared" si="303"/>
        <v>0</v>
      </c>
      <c r="AR297" s="2">
        <f t="shared" si="303"/>
        <v>328935.21000000002</v>
      </c>
      <c r="AS297" s="2">
        <f t="shared" si="303"/>
        <v>289287.21999999997</v>
      </c>
      <c r="AT297" s="2">
        <f t="shared" si="303"/>
        <v>39647.99</v>
      </c>
      <c r="AU297" s="2">
        <f t="shared" si="303"/>
        <v>0</v>
      </c>
      <c r="AV297" s="2">
        <f t="shared" si="303"/>
        <v>328935.21000000002</v>
      </c>
      <c r="AW297" s="2">
        <f t="shared" si="303"/>
        <v>328935.21000000002</v>
      </c>
      <c r="AX297" s="2">
        <f t="shared" si="303"/>
        <v>0</v>
      </c>
      <c r="AY297" s="2">
        <f t="shared" si="303"/>
        <v>328935.21000000002</v>
      </c>
      <c r="AZ297" s="2">
        <f t="shared" si="303"/>
        <v>0</v>
      </c>
      <c r="BA297" s="2">
        <f t="shared" si="303"/>
        <v>0</v>
      </c>
      <c r="BB297" s="2">
        <f t="shared" si="303"/>
        <v>0</v>
      </c>
      <c r="BC297" s="2">
        <f t="shared" si="303"/>
        <v>0</v>
      </c>
      <c r="BD297" s="2">
        <f t="shared" si="303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>
        <f>ROUND(SUMIF(AA250:AA295,"=48330150",FQ250:FQ295),2)</f>
        <v>0</v>
      </c>
      <c r="BY297" s="2">
        <f>ROUND(SUMIF(AA250:AA295,"=48330150",FR250:FR295),2)</f>
        <v>0</v>
      </c>
      <c r="BZ297" s="2">
        <f>ROUND(SUMIF(AA250:AA295,"=48330150",GL250:GL295),2)</f>
        <v>0</v>
      </c>
      <c r="CA297" s="2">
        <f>ROUND(SUMIF(AA250:AA295,"=48330150",GM250:GM295),2)</f>
        <v>328935.21000000002</v>
      </c>
      <c r="CB297" s="2">
        <f>ROUND(SUMIF(AA250:AA295,"=48330150",GN250:GN295),2)</f>
        <v>289287.21999999997</v>
      </c>
      <c r="CC297" s="2">
        <f>ROUND(SUMIF(AA250:AA295,"=48330150",GO250:GO295),2)</f>
        <v>39647.99</v>
      </c>
      <c r="CD297" s="2">
        <f>ROUND(SUMIF(AA250:AA295,"=48330150",GP250:GP295),2)</f>
        <v>0</v>
      </c>
      <c r="CE297" s="2">
        <f>AC297-BX297</f>
        <v>328935.21000000002</v>
      </c>
      <c r="CF297" s="2">
        <f>AC297-BY297</f>
        <v>328935.21000000002</v>
      </c>
      <c r="CG297" s="2">
        <f>BX297-BZ297</f>
        <v>0</v>
      </c>
      <c r="CH297" s="2">
        <f>AC297-BX297-BY297+BZ297</f>
        <v>328935.21000000002</v>
      </c>
      <c r="CI297" s="2">
        <f>BY297-BZ297</f>
        <v>0</v>
      </c>
      <c r="CJ297" s="2">
        <f>ROUND(SUMIF(AA250:AA295,"=48330150",GX250:GX295),2)</f>
        <v>0</v>
      </c>
      <c r="CK297" s="2">
        <f>ROUND(SUMIF(AA250:AA295,"=48330150",GY250:GY295),2)</f>
        <v>0</v>
      </c>
      <c r="CL297" s="2">
        <f>ROUND(SUMIF(AA250:AA295,"=48330150",GZ250:GZ295),2)</f>
        <v>0</v>
      </c>
      <c r="CM297" s="2">
        <f>ROUND(SUMIF(AA250:AA295,"=48330150",HD250:HD295),2)</f>
        <v>0</v>
      </c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45" x14ac:dyDescent="0.2">
      <c r="A299" s="4">
        <v>50</v>
      </c>
      <c r="B299" s="4">
        <v>1</v>
      </c>
      <c r="C299" s="4">
        <v>0</v>
      </c>
      <c r="D299" s="4">
        <v>1</v>
      </c>
      <c r="E299" s="4">
        <v>201</v>
      </c>
      <c r="F299" s="4">
        <f>ROUND(Source!O297,O299)</f>
        <v>328935.21000000002</v>
      </c>
      <c r="G299" s="4" t="s">
        <v>174</v>
      </c>
      <c r="H299" s="4" t="s">
        <v>175</v>
      </c>
      <c r="I299" s="4"/>
      <c r="J299" s="4"/>
      <c r="K299" s="4">
        <v>201</v>
      </c>
      <c r="L299" s="4">
        <v>1</v>
      </c>
      <c r="M299" s="4">
        <v>0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328935.21000000002</v>
      </c>
      <c r="X299" s="4">
        <v>1</v>
      </c>
      <c r="Y299" s="4">
        <v>328935.21000000002</v>
      </c>
      <c r="Z299" s="4"/>
      <c r="AA299" s="4"/>
      <c r="AB299" s="4"/>
    </row>
    <row r="300" spans="1:245" x14ac:dyDescent="0.2">
      <c r="A300" s="4">
        <v>50</v>
      </c>
      <c r="B300" s="4">
        <v>1</v>
      </c>
      <c r="C300" s="4">
        <v>0</v>
      </c>
      <c r="D300" s="4">
        <v>1</v>
      </c>
      <c r="E300" s="4">
        <v>202</v>
      </c>
      <c r="F300" s="4">
        <f>ROUND(Source!P297,O300)</f>
        <v>328935.21000000002</v>
      </c>
      <c r="G300" s="4" t="s">
        <v>176</v>
      </c>
      <c r="H300" s="4" t="s">
        <v>177</v>
      </c>
      <c r="I300" s="4"/>
      <c r="J300" s="4"/>
      <c r="K300" s="4">
        <v>202</v>
      </c>
      <c r="L300" s="4">
        <v>2</v>
      </c>
      <c r="M300" s="4">
        <v>0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328935.21000000002</v>
      </c>
      <c r="X300" s="4">
        <v>1</v>
      </c>
      <c r="Y300" s="4">
        <v>328935.21000000002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178</v>
      </c>
      <c r="H301" s="4" t="s">
        <v>179</v>
      </c>
      <c r="I301" s="4"/>
      <c r="J301" s="4"/>
      <c r="K301" s="4">
        <v>222</v>
      </c>
      <c r="L301" s="4">
        <v>3</v>
      </c>
      <c r="M301" s="4">
        <v>1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1</v>
      </c>
      <c r="C302" s="4">
        <v>0</v>
      </c>
      <c r="D302" s="4">
        <v>1</v>
      </c>
      <c r="E302" s="4">
        <v>225</v>
      </c>
      <c r="F302" s="4">
        <f>ROUND(Source!AV297,O302)</f>
        <v>328935.21000000002</v>
      </c>
      <c r="G302" s="4" t="s">
        <v>180</v>
      </c>
      <c r="H302" s="4" t="s">
        <v>181</v>
      </c>
      <c r="I302" s="4"/>
      <c r="J302" s="4"/>
      <c r="K302" s="4">
        <v>225</v>
      </c>
      <c r="L302" s="4">
        <v>4</v>
      </c>
      <c r="M302" s="4">
        <v>1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328935.21000000002</v>
      </c>
      <c r="X302" s="4">
        <v>1</v>
      </c>
      <c r="Y302" s="4">
        <v>328935.21000000002</v>
      </c>
      <c r="Z302" s="4"/>
      <c r="AA302" s="4"/>
      <c r="AB302" s="4"/>
    </row>
    <row r="303" spans="1:245" x14ac:dyDescent="0.2">
      <c r="A303" s="4">
        <v>50</v>
      </c>
      <c r="B303" s="4">
        <v>1</v>
      </c>
      <c r="C303" s="4">
        <v>0</v>
      </c>
      <c r="D303" s="4">
        <v>1</v>
      </c>
      <c r="E303" s="4">
        <v>226</v>
      </c>
      <c r="F303" s="4">
        <f>ROUND(Source!AW297,O303)</f>
        <v>328935.21000000002</v>
      </c>
      <c r="G303" s="4" t="s">
        <v>182</v>
      </c>
      <c r="H303" s="4" t="s">
        <v>183</v>
      </c>
      <c r="I303" s="4"/>
      <c r="J303" s="4"/>
      <c r="K303" s="4">
        <v>226</v>
      </c>
      <c r="L303" s="4">
        <v>5</v>
      </c>
      <c r="M303" s="4">
        <v>1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328935.21000000002</v>
      </c>
      <c r="X303" s="4">
        <v>1</v>
      </c>
      <c r="Y303" s="4">
        <v>328935.21000000002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184</v>
      </c>
      <c r="H304" s="4" t="s">
        <v>185</v>
      </c>
      <c r="I304" s="4"/>
      <c r="J304" s="4"/>
      <c r="K304" s="4">
        <v>227</v>
      </c>
      <c r="L304" s="4">
        <v>6</v>
      </c>
      <c r="M304" s="4">
        <v>1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1</v>
      </c>
      <c r="C305" s="4">
        <v>0</v>
      </c>
      <c r="D305" s="4">
        <v>1</v>
      </c>
      <c r="E305" s="4">
        <v>228</v>
      </c>
      <c r="F305" s="4">
        <f>ROUND(Source!AY297,O305)</f>
        <v>328935.21000000002</v>
      </c>
      <c r="G305" s="4" t="s">
        <v>186</v>
      </c>
      <c r="H305" s="4" t="s">
        <v>187</v>
      </c>
      <c r="I305" s="4"/>
      <c r="J305" s="4"/>
      <c r="K305" s="4">
        <v>228</v>
      </c>
      <c r="L305" s="4">
        <v>7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328935.21000000002</v>
      </c>
      <c r="X305" s="4">
        <v>1</v>
      </c>
      <c r="Y305" s="4">
        <v>328935.21000000002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0</v>
      </c>
      <c r="G306" s="4" t="s">
        <v>188</v>
      </c>
      <c r="H306" s="4" t="s">
        <v>189</v>
      </c>
      <c r="I306" s="4"/>
      <c r="J306" s="4"/>
      <c r="K306" s="4">
        <v>216</v>
      </c>
      <c r="L306" s="4">
        <v>8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190</v>
      </c>
      <c r="H307" s="4" t="s">
        <v>191</v>
      </c>
      <c r="I307" s="4"/>
      <c r="J307" s="4"/>
      <c r="K307" s="4">
        <v>223</v>
      </c>
      <c r="L307" s="4">
        <v>9</v>
      </c>
      <c r="M307" s="4">
        <v>1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0</v>
      </c>
      <c r="G308" s="4" t="s">
        <v>192</v>
      </c>
      <c r="H308" s="4" t="s">
        <v>193</v>
      </c>
      <c r="I308" s="4"/>
      <c r="J308" s="4"/>
      <c r="K308" s="4">
        <v>229</v>
      </c>
      <c r="L308" s="4">
        <v>10</v>
      </c>
      <c r="M308" s="4">
        <v>1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1</v>
      </c>
      <c r="E309" s="4">
        <v>203</v>
      </c>
      <c r="F309" s="4">
        <f>ROUND(Source!Q297,O309)</f>
        <v>0</v>
      </c>
      <c r="G309" s="4" t="s">
        <v>194</v>
      </c>
      <c r="H309" s="4" t="s">
        <v>195</v>
      </c>
      <c r="I309" s="4"/>
      <c r="J309" s="4"/>
      <c r="K309" s="4">
        <v>203</v>
      </c>
      <c r="L309" s="4">
        <v>11</v>
      </c>
      <c r="M309" s="4">
        <v>0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196</v>
      </c>
      <c r="H310" s="4" t="s">
        <v>197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1</v>
      </c>
      <c r="C311" s="4">
        <v>0</v>
      </c>
      <c r="D311" s="4">
        <v>1</v>
      </c>
      <c r="E311" s="4">
        <v>204</v>
      </c>
      <c r="F311" s="4">
        <f>ROUND(Source!R297,O311)</f>
        <v>0</v>
      </c>
      <c r="G311" s="4" t="s">
        <v>198</v>
      </c>
      <c r="H311" s="4" t="s">
        <v>199</v>
      </c>
      <c r="I311" s="4"/>
      <c r="J311" s="4"/>
      <c r="K311" s="4">
        <v>204</v>
      </c>
      <c r="L311" s="4">
        <v>13</v>
      </c>
      <c r="M311" s="4">
        <v>0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1</v>
      </c>
      <c r="C312" s="4">
        <v>0</v>
      </c>
      <c r="D312" s="4">
        <v>1</v>
      </c>
      <c r="E312" s="4">
        <v>205</v>
      </c>
      <c r="F312" s="4">
        <f>ROUND(Source!S297,O312)</f>
        <v>0</v>
      </c>
      <c r="G312" s="4" t="s">
        <v>200</v>
      </c>
      <c r="H312" s="4" t="s">
        <v>201</v>
      </c>
      <c r="I312" s="4"/>
      <c r="J312" s="4"/>
      <c r="K312" s="4">
        <v>205</v>
      </c>
      <c r="L312" s="4">
        <v>14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202</v>
      </c>
      <c r="H313" s="4" t="s">
        <v>203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289287.21999999997</v>
      </c>
      <c r="G314" s="4" t="s">
        <v>204</v>
      </c>
      <c r="H314" s="4" t="s">
        <v>205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289287.21999999997</v>
      </c>
      <c r="X314" s="4">
        <v>1</v>
      </c>
      <c r="Y314" s="4">
        <v>289287.21999999997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39647.99</v>
      </c>
      <c r="G315" s="4" t="s">
        <v>206</v>
      </c>
      <c r="H315" s="4" t="s">
        <v>207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39647.99</v>
      </c>
      <c r="X315" s="4">
        <v>1</v>
      </c>
      <c r="Y315" s="4">
        <v>39647.99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208</v>
      </c>
      <c r="H316" s="4" t="s">
        <v>209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210</v>
      </c>
      <c r="H317" s="4" t="s">
        <v>211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212</v>
      </c>
      <c r="H318" s="4" t="s">
        <v>213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1</v>
      </c>
      <c r="E319" s="4">
        <v>207</v>
      </c>
      <c r="F319" s="4">
        <f>ROUND(Source!U297,O319)</f>
        <v>0</v>
      </c>
      <c r="G319" s="4" t="s">
        <v>214</v>
      </c>
      <c r="H319" s="4" t="s">
        <v>215</v>
      </c>
      <c r="I319" s="4"/>
      <c r="J319" s="4"/>
      <c r="K319" s="4">
        <v>207</v>
      </c>
      <c r="L319" s="4">
        <v>21</v>
      </c>
      <c r="M319" s="4">
        <v>0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1</v>
      </c>
      <c r="E320" s="4">
        <v>208</v>
      </c>
      <c r="F320" s="4">
        <f>ROUND(Source!V297,O320)</f>
        <v>0</v>
      </c>
      <c r="G320" s="4" t="s">
        <v>216</v>
      </c>
      <c r="H320" s="4" t="s">
        <v>217</v>
      </c>
      <c r="I320" s="4"/>
      <c r="J320" s="4"/>
      <c r="K320" s="4">
        <v>208</v>
      </c>
      <c r="L320" s="4">
        <v>22</v>
      </c>
      <c r="M320" s="4">
        <v>0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218</v>
      </c>
      <c r="H321" s="4" t="s">
        <v>219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220</v>
      </c>
      <c r="H322" s="4" t="s">
        <v>221</v>
      </c>
      <c r="I322" s="4"/>
      <c r="J322" s="4"/>
      <c r="K322" s="4">
        <v>233</v>
      </c>
      <c r="L322" s="4">
        <v>24</v>
      </c>
      <c r="M322" s="4">
        <v>1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1</v>
      </c>
      <c r="C323" s="4">
        <v>0</v>
      </c>
      <c r="D323" s="4">
        <v>1</v>
      </c>
      <c r="E323" s="4">
        <v>210</v>
      </c>
      <c r="F323" s="4">
        <f>ROUND(Source!X297,O323)</f>
        <v>0</v>
      </c>
      <c r="G323" s="4" t="s">
        <v>222</v>
      </c>
      <c r="H323" s="4" t="s">
        <v>223</v>
      </c>
      <c r="I323" s="4"/>
      <c r="J323" s="4"/>
      <c r="K323" s="4">
        <v>210</v>
      </c>
      <c r="L323" s="4">
        <v>25</v>
      </c>
      <c r="M323" s="4">
        <v>0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1</v>
      </c>
      <c r="C324" s="4">
        <v>0</v>
      </c>
      <c r="D324" s="4">
        <v>1</v>
      </c>
      <c r="E324" s="4">
        <v>211</v>
      </c>
      <c r="F324" s="4">
        <f>ROUND(Source!Y297,O324)</f>
        <v>0</v>
      </c>
      <c r="G324" s="4" t="s">
        <v>224</v>
      </c>
      <c r="H324" s="4" t="s">
        <v>225</v>
      </c>
      <c r="I324" s="4"/>
      <c r="J324" s="4"/>
      <c r="K324" s="4">
        <v>211</v>
      </c>
      <c r="L324" s="4">
        <v>26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45" x14ac:dyDescent="0.2">
      <c r="A325" s="4">
        <v>50</v>
      </c>
      <c r="B325" s="4">
        <v>1</v>
      </c>
      <c r="C325" s="4">
        <v>0</v>
      </c>
      <c r="D325" s="4">
        <v>1</v>
      </c>
      <c r="E325" s="4">
        <v>224</v>
      </c>
      <c r="F325" s="4">
        <f>ROUND(Source!AR297,O325)</f>
        <v>328935.21000000002</v>
      </c>
      <c r="G325" s="4" t="s">
        <v>226</v>
      </c>
      <c r="H325" s="4" t="s">
        <v>227</v>
      </c>
      <c r="I325" s="4"/>
      <c r="J325" s="4"/>
      <c r="K325" s="4">
        <v>224</v>
      </c>
      <c r="L325" s="4">
        <v>27</v>
      </c>
      <c r="M325" s="4">
        <v>0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328935.20999999996</v>
      </c>
      <c r="X325" s="4">
        <v>1</v>
      </c>
      <c r="Y325" s="4">
        <v>328935.20999999996</v>
      </c>
      <c r="Z325" s="4"/>
      <c r="AA325" s="4"/>
      <c r="AB325" s="4"/>
    </row>
    <row r="327" spans="1:245" x14ac:dyDescent="0.2">
      <c r="A327" s="1">
        <v>4</v>
      </c>
      <c r="B327" s="1">
        <v>1</v>
      </c>
      <c r="C327" s="1"/>
      <c r="D327" s="1">
        <f>ROW(A334)</f>
        <v>334</v>
      </c>
      <c r="E327" s="1"/>
      <c r="F327" s="1" t="s">
        <v>16</v>
      </c>
      <c r="G327" s="1" t="s">
        <v>639</v>
      </c>
      <c r="H327" s="1" t="s">
        <v>3</v>
      </c>
      <c r="I327" s="1">
        <v>0</v>
      </c>
      <c r="J327" s="1"/>
      <c r="K327" s="1">
        <v>0</v>
      </c>
      <c r="L327" s="1"/>
      <c r="M327" s="1" t="s">
        <v>3</v>
      </c>
      <c r="N327" s="1"/>
      <c r="O327" s="1"/>
      <c r="P327" s="1"/>
      <c r="Q327" s="1"/>
      <c r="R327" s="1"/>
      <c r="S327" s="1">
        <v>0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3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3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">
      <c r="A329" s="2">
        <v>52</v>
      </c>
      <c r="B329" s="2">
        <f t="shared" ref="B329:G329" si="304">B334</f>
        <v>1</v>
      </c>
      <c r="C329" s="2">
        <f t="shared" si="304"/>
        <v>4</v>
      </c>
      <c r="D329" s="2">
        <f t="shared" si="304"/>
        <v>327</v>
      </c>
      <c r="E329" s="2">
        <f t="shared" si="304"/>
        <v>0</v>
      </c>
      <c r="F329" s="2" t="str">
        <f t="shared" si="304"/>
        <v>Новый раздел</v>
      </c>
      <c r="G329" s="2" t="str">
        <f t="shared" si="304"/>
        <v>Оборудование</v>
      </c>
      <c r="H329" s="2"/>
      <c r="I329" s="2"/>
      <c r="J329" s="2"/>
      <c r="K329" s="2"/>
      <c r="L329" s="2"/>
      <c r="M329" s="2"/>
      <c r="N329" s="2"/>
      <c r="O329" s="2">
        <f t="shared" ref="O329:AT329" si="305">O334</f>
        <v>33222</v>
      </c>
      <c r="P329" s="2">
        <f t="shared" si="305"/>
        <v>33222</v>
      </c>
      <c r="Q329" s="2">
        <f t="shared" si="305"/>
        <v>0</v>
      </c>
      <c r="R329" s="2">
        <f t="shared" si="305"/>
        <v>0</v>
      </c>
      <c r="S329" s="2">
        <f t="shared" si="305"/>
        <v>0</v>
      </c>
      <c r="T329" s="2">
        <f t="shared" si="305"/>
        <v>0</v>
      </c>
      <c r="U329" s="2">
        <f t="shared" si="305"/>
        <v>0</v>
      </c>
      <c r="V329" s="2">
        <f t="shared" si="305"/>
        <v>0</v>
      </c>
      <c r="W329" s="2">
        <f t="shared" si="305"/>
        <v>0</v>
      </c>
      <c r="X329" s="2">
        <f t="shared" si="305"/>
        <v>0</v>
      </c>
      <c r="Y329" s="2">
        <f t="shared" si="305"/>
        <v>0</v>
      </c>
      <c r="Z329" s="2">
        <f t="shared" si="305"/>
        <v>0</v>
      </c>
      <c r="AA329" s="2">
        <f t="shared" si="305"/>
        <v>0</v>
      </c>
      <c r="AB329" s="2">
        <f t="shared" si="305"/>
        <v>33222</v>
      </c>
      <c r="AC329" s="2">
        <f t="shared" si="305"/>
        <v>33222</v>
      </c>
      <c r="AD329" s="2">
        <f t="shared" si="305"/>
        <v>0</v>
      </c>
      <c r="AE329" s="2">
        <f t="shared" si="305"/>
        <v>0</v>
      </c>
      <c r="AF329" s="2">
        <f t="shared" si="305"/>
        <v>0</v>
      </c>
      <c r="AG329" s="2">
        <f t="shared" si="305"/>
        <v>0</v>
      </c>
      <c r="AH329" s="2">
        <f t="shared" si="305"/>
        <v>0</v>
      </c>
      <c r="AI329" s="2">
        <f t="shared" si="305"/>
        <v>0</v>
      </c>
      <c r="AJ329" s="2">
        <f t="shared" si="305"/>
        <v>0</v>
      </c>
      <c r="AK329" s="2">
        <f t="shared" si="305"/>
        <v>0</v>
      </c>
      <c r="AL329" s="2">
        <f t="shared" si="305"/>
        <v>0</v>
      </c>
      <c r="AM329" s="2">
        <f t="shared" si="305"/>
        <v>0</v>
      </c>
      <c r="AN329" s="2">
        <f t="shared" si="305"/>
        <v>0</v>
      </c>
      <c r="AO329" s="2">
        <f t="shared" si="305"/>
        <v>0</v>
      </c>
      <c r="AP329" s="2">
        <f t="shared" si="305"/>
        <v>33222</v>
      </c>
      <c r="AQ329" s="2">
        <f t="shared" si="305"/>
        <v>0</v>
      </c>
      <c r="AR329" s="2">
        <f t="shared" si="305"/>
        <v>33222</v>
      </c>
      <c r="AS329" s="2">
        <f t="shared" si="305"/>
        <v>0</v>
      </c>
      <c r="AT329" s="2">
        <f t="shared" si="305"/>
        <v>0</v>
      </c>
      <c r="AU329" s="2">
        <f t="shared" ref="AU329:BZ329" si="306">AU334</f>
        <v>0</v>
      </c>
      <c r="AV329" s="2">
        <f t="shared" si="306"/>
        <v>33222</v>
      </c>
      <c r="AW329" s="2">
        <f t="shared" si="306"/>
        <v>0</v>
      </c>
      <c r="AX329" s="2">
        <f t="shared" si="306"/>
        <v>0</v>
      </c>
      <c r="AY329" s="2">
        <f t="shared" si="306"/>
        <v>0</v>
      </c>
      <c r="AZ329" s="2">
        <f t="shared" si="306"/>
        <v>33222</v>
      </c>
      <c r="BA329" s="2">
        <f t="shared" si="306"/>
        <v>0</v>
      </c>
      <c r="BB329" s="2">
        <f t="shared" si="306"/>
        <v>0</v>
      </c>
      <c r="BC329" s="2">
        <f t="shared" si="306"/>
        <v>0</v>
      </c>
      <c r="BD329" s="2">
        <f t="shared" si="306"/>
        <v>0</v>
      </c>
      <c r="BE329" s="2">
        <f t="shared" si="306"/>
        <v>0</v>
      </c>
      <c r="BF329" s="2">
        <f t="shared" si="306"/>
        <v>0</v>
      </c>
      <c r="BG329" s="2">
        <f t="shared" si="306"/>
        <v>0</v>
      </c>
      <c r="BH329" s="2">
        <f t="shared" si="306"/>
        <v>0</v>
      </c>
      <c r="BI329" s="2">
        <f t="shared" si="306"/>
        <v>0</v>
      </c>
      <c r="BJ329" s="2">
        <f t="shared" si="306"/>
        <v>0</v>
      </c>
      <c r="BK329" s="2">
        <f t="shared" si="306"/>
        <v>0</v>
      </c>
      <c r="BL329" s="2">
        <f t="shared" si="306"/>
        <v>0</v>
      </c>
      <c r="BM329" s="2">
        <f t="shared" si="306"/>
        <v>0</v>
      </c>
      <c r="BN329" s="2">
        <f t="shared" si="306"/>
        <v>0</v>
      </c>
      <c r="BO329" s="2">
        <f t="shared" si="306"/>
        <v>0</v>
      </c>
      <c r="BP329" s="2">
        <f t="shared" si="306"/>
        <v>0</v>
      </c>
      <c r="BQ329" s="2">
        <f t="shared" si="306"/>
        <v>0</v>
      </c>
      <c r="BR329" s="2">
        <f t="shared" si="306"/>
        <v>0</v>
      </c>
      <c r="BS329" s="2">
        <f t="shared" si="306"/>
        <v>0</v>
      </c>
      <c r="BT329" s="2">
        <f t="shared" si="306"/>
        <v>0</v>
      </c>
      <c r="BU329" s="2">
        <f t="shared" si="306"/>
        <v>0</v>
      </c>
      <c r="BV329" s="2">
        <f t="shared" si="306"/>
        <v>0</v>
      </c>
      <c r="BW329" s="2">
        <f t="shared" si="306"/>
        <v>0</v>
      </c>
      <c r="BX329" s="2">
        <f t="shared" si="306"/>
        <v>0</v>
      </c>
      <c r="BY329" s="2">
        <f t="shared" si="306"/>
        <v>33222</v>
      </c>
      <c r="BZ329" s="2">
        <f t="shared" si="306"/>
        <v>0</v>
      </c>
      <c r="CA329" s="2">
        <f t="shared" ref="CA329:DF329" si="307">CA334</f>
        <v>33222</v>
      </c>
      <c r="CB329" s="2">
        <f t="shared" si="307"/>
        <v>0</v>
      </c>
      <c r="CC329" s="2">
        <f t="shared" si="307"/>
        <v>0</v>
      </c>
      <c r="CD329" s="2">
        <f t="shared" si="307"/>
        <v>0</v>
      </c>
      <c r="CE329" s="2">
        <f t="shared" si="307"/>
        <v>33222</v>
      </c>
      <c r="CF329" s="2">
        <f t="shared" si="307"/>
        <v>0</v>
      </c>
      <c r="CG329" s="2">
        <f t="shared" si="307"/>
        <v>0</v>
      </c>
      <c r="CH329" s="2">
        <f t="shared" si="307"/>
        <v>0</v>
      </c>
      <c r="CI329" s="2">
        <f t="shared" si="307"/>
        <v>33222</v>
      </c>
      <c r="CJ329" s="2">
        <f t="shared" si="307"/>
        <v>0</v>
      </c>
      <c r="CK329" s="2">
        <f t="shared" si="307"/>
        <v>0</v>
      </c>
      <c r="CL329" s="2">
        <f t="shared" si="307"/>
        <v>0</v>
      </c>
      <c r="CM329" s="2">
        <f t="shared" si="307"/>
        <v>0</v>
      </c>
      <c r="CN329" s="2">
        <f t="shared" si="307"/>
        <v>0</v>
      </c>
      <c r="CO329" s="2">
        <f t="shared" si="307"/>
        <v>0</v>
      </c>
      <c r="CP329" s="2">
        <f t="shared" si="307"/>
        <v>0</v>
      </c>
      <c r="CQ329" s="2">
        <f t="shared" si="307"/>
        <v>0</v>
      </c>
      <c r="CR329" s="2">
        <f t="shared" si="307"/>
        <v>0</v>
      </c>
      <c r="CS329" s="2">
        <f t="shared" si="307"/>
        <v>0</v>
      </c>
      <c r="CT329" s="2">
        <f t="shared" si="307"/>
        <v>0</v>
      </c>
      <c r="CU329" s="2">
        <f t="shared" si="307"/>
        <v>0</v>
      </c>
      <c r="CV329" s="2">
        <f t="shared" si="307"/>
        <v>0</v>
      </c>
      <c r="CW329" s="2">
        <f t="shared" si="307"/>
        <v>0</v>
      </c>
      <c r="CX329" s="2">
        <f t="shared" si="307"/>
        <v>0</v>
      </c>
      <c r="CY329" s="2">
        <f t="shared" si="307"/>
        <v>0</v>
      </c>
      <c r="CZ329" s="2">
        <f t="shared" si="307"/>
        <v>0</v>
      </c>
      <c r="DA329" s="2">
        <f t="shared" si="307"/>
        <v>0</v>
      </c>
      <c r="DB329" s="2">
        <f t="shared" si="307"/>
        <v>0</v>
      </c>
      <c r="DC329" s="2">
        <f t="shared" si="307"/>
        <v>0</v>
      </c>
      <c r="DD329" s="2">
        <f t="shared" si="307"/>
        <v>0</v>
      </c>
      <c r="DE329" s="2">
        <f t="shared" si="307"/>
        <v>0</v>
      </c>
      <c r="DF329" s="2">
        <f t="shared" si="307"/>
        <v>0</v>
      </c>
      <c r="DG329" s="3">
        <f t="shared" ref="DG329:EL329" si="308">DG334</f>
        <v>0</v>
      </c>
      <c r="DH329" s="3">
        <f t="shared" si="308"/>
        <v>0</v>
      </c>
      <c r="DI329" s="3">
        <f t="shared" si="308"/>
        <v>0</v>
      </c>
      <c r="DJ329" s="3">
        <f t="shared" si="308"/>
        <v>0</v>
      </c>
      <c r="DK329" s="3">
        <f t="shared" si="308"/>
        <v>0</v>
      </c>
      <c r="DL329" s="3">
        <f t="shared" si="308"/>
        <v>0</v>
      </c>
      <c r="DM329" s="3">
        <f t="shared" si="308"/>
        <v>0</v>
      </c>
      <c r="DN329" s="3">
        <f t="shared" si="308"/>
        <v>0</v>
      </c>
      <c r="DO329" s="3">
        <f t="shared" si="308"/>
        <v>0</v>
      </c>
      <c r="DP329" s="3">
        <f t="shared" si="308"/>
        <v>0</v>
      </c>
      <c r="DQ329" s="3">
        <f t="shared" si="308"/>
        <v>0</v>
      </c>
      <c r="DR329" s="3">
        <f t="shared" si="308"/>
        <v>0</v>
      </c>
      <c r="DS329" s="3">
        <f t="shared" si="308"/>
        <v>0</v>
      </c>
      <c r="DT329" s="3">
        <f t="shared" si="308"/>
        <v>0</v>
      </c>
      <c r="DU329" s="3">
        <f t="shared" si="308"/>
        <v>0</v>
      </c>
      <c r="DV329" s="3">
        <f t="shared" si="308"/>
        <v>0</v>
      </c>
      <c r="DW329" s="3">
        <f t="shared" si="308"/>
        <v>0</v>
      </c>
      <c r="DX329" s="3">
        <f t="shared" si="308"/>
        <v>0</v>
      </c>
      <c r="DY329" s="3">
        <f t="shared" si="308"/>
        <v>0</v>
      </c>
      <c r="DZ329" s="3">
        <f t="shared" si="308"/>
        <v>0</v>
      </c>
      <c r="EA329" s="3">
        <f t="shared" si="308"/>
        <v>0</v>
      </c>
      <c r="EB329" s="3">
        <f t="shared" si="308"/>
        <v>0</v>
      </c>
      <c r="EC329" s="3">
        <f t="shared" si="308"/>
        <v>0</v>
      </c>
      <c r="ED329" s="3">
        <f t="shared" si="308"/>
        <v>0</v>
      </c>
      <c r="EE329" s="3">
        <f t="shared" si="308"/>
        <v>0</v>
      </c>
      <c r="EF329" s="3">
        <f t="shared" si="308"/>
        <v>0</v>
      </c>
      <c r="EG329" s="3">
        <f t="shared" si="308"/>
        <v>0</v>
      </c>
      <c r="EH329" s="3">
        <f t="shared" si="308"/>
        <v>0</v>
      </c>
      <c r="EI329" s="3">
        <f t="shared" si="308"/>
        <v>0</v>
      </c>
      <c r="EJ329" s="3">
        <f t="shared" si="308"/>
        <v>0</v>
      </c>
      <c r="EK329" s="3">
        <f t="shared" si="308"/>
        <v>0</v>
      </c>
      <c r="EL329" s="3">
        <f t="shared" si="308"/>
        <v>0</v>
      </c>
      <c r="EM329" s="3">
        <f t="shared" ref="EM329:FR329" si="309">EM334</f>
        <v>0</v>
      </c>
      <c r="EN329" s="3">
        <f t="shared" si="309"/>
        <v>0</v>
      </c>
      <c r="EO329" s="3">
        <f t="shared" si="309"/>
        <v>0</v>
      </c>
      <c r="EP329" s="3">
        <f t="shared" si="309"/>
        <v>0</v>
      </c>
      <c r="EQ329" s="3">
        <f t="shared" si="309"/>
        <v>0</v>
      </c>
      <c r="ER329" s="3">
        <f t="shared" si="309"/>
        <v>0</v>
      </c>
      <c r="ES329" s="3">
        <f t="shared" si="309"/>
        <v>0</v>
      </c>
      <c r="ET329" s="3">
        <f t="shared" si="309"/>
        <v>0</v>
      </c>
      <c r="EU329" s="3">
        <f t="shared" si="309"/>
        <v>0</v>
      </c>
      <c r="EV329" s="3">
        <f t="shared" si="309"/>
        <v>0</v>
      </c>
      <c r="EW329" s="3">
        <f t="shared" si="309"/>
        <v>0</v>
      </c>
      <c r="EX329" s="3">
        <f t="shared" si="309"/>
        <v>0</v>
      </c>
      <c r="EY329" s="3">
        <f t="shared" si="309"/>
        <v>0</v>
      </c>
      <c r="EZ329" s="3">
        <f t="shared" si="309"/>
        <v>0</v>
      </c>
      <c r="FA329" s="3">
        <f t="shared" si="309"/>
        <v>0</v>
      </c>
      <c r="FB329" s="3">
        <f t="shared" si="309"/>
        <v>0</v>
      </c>
      <c r="FC329" s="3">
        <f t="shared" si="309"/>
        <v>0</v>
      </c>
      <c r="FD329" s="3">
        <f t="shared" si="309"/>
        <v>0</v>
      </c>
      <c r="FE329" s="3">
        <f t="shared" si="309"/>
        <v>0</v>
      </c>
      <c r="FF329" s="3">
        <f t="shared" si="309"/>
        <v>0</v>
      </c>
      <c r="FG329" s="3">
        <f t="shared" si="309"/>
        <v>0</v>
      </c>
      <c r="FH329" s="3">
        <f t="shared" si="309"/>
        <v>0</v>
      </c>
      <c r="FI329" s="3">
        <f t="shared" si="309"/>
        <v>0</v>
      </c>
      <c r="FJ329" s="3">
        <f t="shared" si="309"/>
        <v>0</v>
      </c>
      <c r="FK329" s="3">
        <f t="shared" si="309"/>
        <v>0</v>
      </c>
      <c r="FL329" s="3">
        <f t="shared" si="309"/>
        <v>0</v>
      </c>
      <c r="FM329" s="3">
        <f t="shared" si="309"/>
        <v>0</v>
      </c>
      <c r="FN329" s="3">
        <f t="shared" si="309"/>
        <v>0</v>
      </c>
      <c r="FO329" s="3">
        <f t="shared" si="309"/>
        <v>0</v>
      </c>
      <c r="FP329" s="3">
        <f t="shared" si="309"/>
        <v>0</v>
      </c>
      <c r="FQ329" s="3">
        <f t="shared" si="309"/>
        <v>0</v>
      </c>
      <c r="FR329" s="3">
        <f t="shared" si="309"/>
        <v>0</v>
      </c>
      <c r="FS329" s="3">
        <f t="shared" ref="FS329:GX329" si="310">FS334</f>
        <v>0</v>
      </c>
      <c r="FT329" s="3">
        <f t="shared" si="310"/>
        <v>0</v>
      </c>
      <c r="FU329" s="3">
        <f t="shared" si="310"/>
        <v>0</v>
      </c>
      <c r="FV329" s="3">
        <f t="shared" si="310"/>
        <v>0</v>
      </c>
      <c r="FW329" s="3">
        <f t="shared" si="310"/>
        <v>0</v>
      </c>
      <c r="FX329" s="3">
        <f t="shared" si="310"/>
        <v>0</v>
      </c>
      <c r="FY329" s="3">
        <f t="shared" si="310"/>
        <v>0</v>
      </c>
      <c r="FZ329" s="3">
        <f t="shared" si="310"/>
        <v>0</v>
      </c>
      <c r="GA329" s="3">
        <f t="shared" si="310"/>
        <v>0</v>
      </c>
      <c r="GB329" s="3">
        <f t="shared" si="310"/>
        <v>0</v>
      </c>
      <c r="GC329" s="3">
        <f t="shared" si="310"/>
        <v>0</v>
      </c>
      <c r="GD329" s="3">
        <f t="shared" si="310"/>
        <v>0</v>
      </c>
      <c r="GE329" s="3">
        <f t="shared" si="310"/>
        <v>0</v>
      </c>
      <c r="GF329" s="3">
        <f t="shared" si="310"/>
        <v>0</v>
      </c>
      <c r="GG329" s="3">
        <f t="shared" si="310"/>
        <v>0</v>
      </c>
      <c r="GH329" s="3">
        <f t="shared" si="310"/>
        <v>0</v>
      </c>
      <c r="GI329" s="3">
        <f t="shared" si="310"/>
        <v>0</v>
      </c>
      <c r="GJ329" s="3">
        <f t="shared" si="310"/>
        <v>0</v>
      </c>
      <c r="GK329" s="3">
        <f t="shared" si="310"/>
        <v>0</v>
      </c>
      <c r="GL329" s="3">
        <f t="shared" si="310"/>
        <v>0</v>
      </c>
      <c r="GM329" s="3">
        <f t="shared" si="310"/>
        <v>0</v>
      </c>
      <c r="GN329" s="3">
        <f t="shared" si="310"/>
        <v>0</v>
      </c>
      <c r="GO329" s="3">
        <f t="shared" si="310"/>
        <v>0</v>
      </c>
      <c r="GP329" s="3">
        <f t="shared" si="310"/>
        <v>0</v>
      </c>
      <c r="GQ329" s="3">
        <f t="shared" si="310"/>
        <v>0</v>
      </c>
      <c r="GR329" s="3">
        <f t="shared" si="310"/>
        <v>0</v>
      </c>
      <c r="GS329" s="3">
        <f t="shared" si="310"/>
        <v>0</v>
      </c>
      <c r="GT329" s="3">
        <f t="shared" si="310"/>
        <v>0</v>
      </c>
      <c r="GU329" s="3">
        <f t="shared" si="310"/>
        <v>0</v>
      </c>
      <c r="GV329" s="3">
        <f t="shared" si="310"/>
        <v>0</v>
      </c>
      <c r="GW329" s="3">
        <f t="shared" si="310"/>
        <v>0</v>
      </c>
      <c r="GX329" s="3">
        <f t="shared" si="310"/>
        <v>0</v>
      </c>
    </row>
    <row r="331" spans="1:245" x14ac:dyDescent="0.2">
      <c r="A331">
        <v>17</v>
      </c>
      <c r="B331">
        <v>1</v>
      </c>
      <c r="E331" t="s">
        <v>640</v>
      </c>
      <c r="F331" t="s">
        <v>641</v>
      </c>
      <c r="G331" t="s">
        <v>642</v>
      </c>
      <c r="H331" t="s">
        <v>21</v>
      </c>
      <c r="I331">
        <v>2</v>
      </c>
      <c r="J331">
        <v>0</v>
      </c>
      <c r="K331">
        <v>2</v>
      </c>
      <c r="O331">
        <f>ROUND(CP331,2)</f>
        <v>29400</v>
      </c>
      <c r="P331">
        <f>ROUND(CQ331*I331,2)</f>
        <v>29400</v>
      </c>
      <c r="Q331">
        <f>ROUND(CR331*I331,2)</f>
        <v>0</v>
      </c>
      <c r="R331">
        <f>ROUND(CS331*I331,2)</f>
        <v>0</v>
      </c>
      <c r="S331">
        <f>ROUND(CT331*I331,2)</f>
        <v>0</v>
      </c>
      <c r="T331">
        <f>ROUND(CU331*I331,2)</f>
        <v>0</v>
      </c>
      <c r="U331">
        <f>ROUND(CV331*I331,7)</f>
        <v>0</v>
      </c>
      <c r="V331">
        <f>ROUND(CW331*I331,7)</f>
        <v>0</v>
      </c>
      <c r="W331">
        <f>ROUND(CX331*I331,2)</f>
        <v>0</v>
      </c>
      <c r="X331">
        <f>ROUND(CY331,2)</f>
        <v>0</v>
      </c>
      <c r="Y331">
        <f>ROUND(CZ331,2)</f>
        <v>0</v>
      </c>
      <c r="AA331">
        <v>48330150</v>
      </c>
      <c r="AB331">
        <f>ROUND((AC331+AD331+AF331),6)</f>
        <v>14700</v>
      </c>
      <c r="AC331">
        <f>ROUND((ES331),6)</f>
        <v>14700</v>
      </c>
      <c r="AD331">
        <f>ROUND((((ET331)-(EU331))+AE331),6)</f>
        <v>0</v>
      </c>
      <c r="AE331">
        <f>ROUND((EU331),6)</f>
        <v>0</v>
      </c>
      <c r="AF331">
        <f>ROUND((EV331),6)</f>
        <v>0</v>
      </c>
      <c r="AG331">
        <f>ROUND((AP331),6)</f>
        <v>0</v>
      </c>
      <c r="AH331">
        <f>(EW331)</f>
        <v>0</v>
      </c>
      <c r="AI331">
        <f>(EX331)</f>
        <v>0</v>
      </c>
      <c r="AJ331">
        <f>(AS331)</f>
        <v>0</v>
      </c>
      <c r="AK331">
        <v>14700</v>
      </c>
      <c r="AL331">
        <v>14700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3</v>
      </c>
      <c r="BJ331" t="s">
        <v>3</v>
      </c>
      <c r="BM331">
        <v>100</v>
      </c>
      <c r="BN331">
        <v>0</v>
      </c>
      <c r="BO331" t="s">
        <v>3</v>
      </c>
      <c r="BP331">
        <v>0</v>
      </c>
      <c r="BQ331">
        <v>5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>(P331+Q331+S331+R331)</f>
        <v>29400</v>
      </c>
      <c r="CQ331">
        <f>ROUND(AL331*BC331,2)</f>
        <v>14700</v>
      </c>
      <c r="CR331">
        <f>ROUND(AM331*BB331,2)</f>
        <v>0</v>
      </c>
      <c r="CS331">
        <f>ROUND(AN331*BS331,2)</f>
        <v>0</v>
      </c>
      <c r="CT331">
        <f>ROUND(AO331*BA331,2)</f>
        <v>0</v>
      </c>
      <c r="CU331">
        <f t="shared" ref="CU331:CX332" si="311">AG331</f>
        <v>0</v>
      </c>
      <c r="CV331">
        <f t="shared" si="311"/>
        <v>0</v>
      </c>
      <c r="CW331">
        <f t="shared" si="311"/>
        <v>0</v>
      </c>
      <c r="CX331">
        <f t="shared" si="311"/>
        <v>0</v>
      </c>
      <c r="CY331">
        <f>0</f>
        <v>0</v>
      </c>
      <c r="CZ331">
        <f>0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21</v>
      </c>
      <c r="DW331" t="s">
        <v>21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46827700</v>
      </c>
      <c r="EF331">
        <v>5</v>
      </c>
      <c r="EG331" t="s">
        <v>643</v>
      </c>
      <c r="EH331">
        <v>0</v>
      </c>
      <c r="EI331" t="s">
        <v>3</v>
      </c>
      <c r="EJ331">
        <v>3</v>
      </c>
      <c r="EK331">
        <v>100</v>
      </c>
      <c r="EL331" t="s">
        <v>639</v>
      </c>
      <c r="EM331" t="s">
        <v>644</v>
      </c>
      <c r="EO331" t="s">
        <v>3</v>
      </c>
      <c r="EQ331">
        <v>131072</v>
      </c>
      <c r="ER331">
        <v>14700</v>
      </c>
      <c r="ES331">
        <v>14700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>P331</f>
        <v>29400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284198360</v>
      </c>
      <c r="GG331">
        <v>2</v>
      </c>
      <c r="GH331">
        <v>0</v>
      </c>
      <c r="GI331">
        <v>-2</v>
      </c>
      <c r="GJ331">
        <v>0</v>
      </c>
      <c r="GK331">
        <v>0</v>
      </c>
      <c r="GL331">
        <f>ROUND(IF(AND(BH331=3,BI331=3,FS331&lt;&gt;0),P331,0),2)</f>
        <v>0</v>
      </c>
      <c r="GM331">
        <f>ROUND(O331+X331+Y331,2)+GX331</f>
        <v>29400</v>
      </c>
      <c r="GN331">
        <f>IF(OR(BI331=0,BI331=1),GM331-GX331,0)</f>
        <v>0</v>
      </c>
      <c r="GO331">
        <f>IF(BI331=2,GM331-GX331,0)</f>
        <v>0</v>
      </c>
      <c r="GP331">
        <f>IF(BI331=4,GM331-GX331,0)</f>
        <v>0</v>
      </c>
      <c r="GR331">
        <v>0</v>
      </c>
      <c r="GS331">
        <v>0</v>
      </c>
      <c r="GT331">
        <v>0</v>
      </c>
      <c r="GU331" t="s">
        <v>3</v>
      </c>
      <c r="GV331">
        <f>ROUND((GT331),6)</f>
        <v>0</v>
      </c>
      <c r="GW331">
        <v>1</v>
      </c>
      <c r="GX331">
        <f>ROUND(HC331*I331,2)</f>
        <v>0</v>
      </c>
      <c r="HA331">
        <v>0</v>
      </c>
      <c r="HB331">
        <v>0</v>
      </c>
      <c r="HC331">
        <f>GV331*GW331</f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45" x14ac:dyDescent="0.2">
      <c r="A332">
        <v>17</v>
      </c>
      <c r="B332">
        <v>1</v>
      </c>
      <c r="E332" t="s">
        <v>645</v>
      </c>
      <c r="F332" t="s">
        <v>646</v>
      </c>
      <c r="G332" t="s">
        <v>647</v>
      </c>
      <c r="H332" t="s">
        <v>21</v>
      </c>
      <c r="I332">
        <v>3</v>
      </c>
      <c r="J332">
        <v>0</v>
      </c>
      <c r="K332">
        <v>3</v>
      </c>
      <c r="O332">
        <f>ROUND(CP332,2)</f>
        <v>3822</v>
      </c>
      <c r="P332">
        <f>ROUND(CQ332*I332,2)</f>
        <v>3822</v>
      </c>
      <c r="Q332">
        <f>ROUND(CR332*I332,2)</f>
        <v>0</v>
      </c>
      <c r="R332">
        <f>ROUND(CS332*I332,2)</f>
        <v>0</v>
      </c>
      <c r="S332">
        <f>ROUND(CT332*I332,2)</f>
        <v>0</v>
      </c>
      <c r="T332">
        <f>ROUND(CU332*I332,2)</f>
        <v>0</v>
      </c>
      <c r="U332">
        <f>ROUND(CV332*I332,7)</f>
        <v>0</v>
      </c>
      <c r="V332">
        <f>ROUND(CW332*I332,7)</f>
        <v>0</v>
      </c>
      <c r="W332">
        <f>ROUND(CX332*I332,2)</f>
        <v>0</v>
      </c>
      <c r="X332">
        <f>ROUND(CY332,2)</f>
        <v>0</v>
      </c>
      <c r="Y332">
        <f>ROUND(CZ332,2)</f>
        <v>0</v>
      </c>
      <c r="AA332">
        <v>48330150</v>
      </c>
      <c r="AB332">
        <f>ROUND((AC332+AD332+AF332),6)</f>
        <v>1274</v>
      </c>
      <c r="AC332">
        <f>ROUND((ES332),6)</f>
        <v>1274</v>
      </c>
      <c r="AD332">
        <f>ROUND((((ET332)-(EU332))+AE332),6)</f>
        <v>0</v>
      </c>
      <c r="AE332">
        <f>ROUND((EU332),6)</f>
        <v>0</v>
      </c>
      <c r="AF332">
        <f>ROUND((EV332),6)</f>
        <v>0</v>
      </c>
      <c r="AG332">
        <f>ROUND((AP332),6)</f>
        <v>0</v>
      </c>
      <c r="AH332">
        <f>(EW332)</f>
        <v>0</v>
      </c>
      <c r="AI332">
        <f>(EX332)</f>
        <v>0</v>
      </c>
      <c r="AJ332">
        <f>(AS332)</f>
        <v>0</v>
      </c>
      <c r="AK332">
        <v>1274</v>
      </c>
      <c r="AL332">
        <v>1274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3</v>
      </c>
      <c r="BJ332" t="s">
        <v>3</v>
      </c>
      <c r="BM332">
        <v>100</v>
      </c>
      <c r="BN332">
        <v>0</v>
      </c>
      <c r="BO332" t="s">
        <v>3</v>
      </c>
      <c r="BP332">
        <v>0</v>
      </c>
      <c r="BQ332">
        <v>5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>(P332+Q332+S332+R332)</f>
        <v>3822</v>
      </c>
      <c r="CQ332">
        <f>ROUND(AL332*BC332,2)</f>
        <v>1274</v>
      </c>
      <c r="CR332">
        <f>ROUND(AM332*BB332,2)</f>
        <v>0</v>
      </c>
      <c r="CS332">
        <f>ROUND(AN332*BS332,2)</f>
        <v>0</v>
      </c>
      <c r="CT332">
        <f>ROUND(AO332*BA332,2)</f>
        <v>0</v>
      </c>
      <c r="CU332">
        <f t="shared" si="311"/>
        <v>0</v>
      </c>
      <c r="CV332">
        <f t="shared" si="311"/>
        <v>0</v>
      </c>
      <c r="CW332">
        <f t="shared" si="311"/>
        <v>0</v>
      </c>
      <c r="CX332">
        <f t="shared" si="311"/>
        <v>0</v>
      </c>
      <c r="CY332">
        <f>0</f>
        <v>0</v>
      </c>
      <c r="CZ332">
        <f>0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21</v>
      </c>
      <c r="DW332" t="s">
        <v>21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46827700</v>
      </c>
      <c r="EF332">
        <v>5</v>
      </c>
      <c r="EG332" t="s">
        <v>643</v>
      </c>
      <c r="EH332">
        <v>0</v>
      </c>
      <c r="EI332" t="s">
        <v>3</v>
      </c>
      <c r="EJ332">
        <v>3</v>
      </c>
      <c r="EK332">
        <v>100</v>
      </c>
      <c r="EL332" t="s">
        <v>639</v>
      </c>
      <c r="EM332" t="s">
        <v>644</v>
      </c>
      <c r="EO332" t="s">
        <v>3</v>
      </c>
      <c r="EQ332">
        <v>131072</v>
      </c>
      <c r="ER332">
        <v>1274</v>
      </c>
      <c r="ES332">
        <v>1274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>P332</f>
        <v>3822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2009979637</v>
      </c>
      <c r="GG332">
        <v>2</v>
      </c>
      <c r="GH332">
        <v>0</v>
      </c>
      <c r="GI332">
        <v>-2</v>
      </c>
      <c r="GJ332">
        <v>0</v>
      </c>
      <c r="GK332">
        <v>0</v>
      </c>
      <c r="GL332">
        <f>ROUND(IF(AND(BH332=3,BI332=3,FS332&lt;&gt;0),P332,0),2)</f>
        <v>0</v>
      </c>
      <c r="GM332">
        <f>ROUND(O332+X332+Y332,2)+GX332</f>
        <v>3822</v>
      </c>
      <c r="GN332">
        <f>IF(OR(BI332=0,BI332=1),GM332-GX332,0)</f>
        <v>0</v>
      </c>
      <c r="GO332">
        <f>IF(BI332=2,GM332-GX332,0)</f>
        <v>0</v>
      </c>
      <c r="GP332">
        <f>IF(BI332=4,GM332-GX332,0)</f>
        <v>0</v>
      </c>
      <c r="GR332">
        <v>0</v>
      </c>
      <c r="GS332">
        <v>0</v>
      </c>
      <c r="GT332">
        <v>0</v>
      </c>
      <c r="GU332" t="s">
        <v>3</v>
      </c>
      <c r="GV332">
        <f>ROUND((GT332),6)</f>
        <v>0</v>
      </c>
      <c r="GW332">
        <v>1</v>
      </c>
      <c r="GX332">
        <f>ROUND(HC332*I332,2)</f>
        <v>0</v>
      </c>
      <c r="HA332">
        <v>0</v>
      </c>
      <c r="HB332">
        <v>0</v>
      </c>
      <c r="HC332">
        <f>GV332*GW332</f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4" spans="1:245" x14ac:dyDescent="0.2">
      <c r="A334" s="2">
        <v>51</v>
      </c>
      <c r="B334" s="2">
        <f>B327</f>
        <v>1</v>
      </c>
      <c r="C334" s="2">
        <f>A327</f>
        <v>4</v>
      </c>
      <c r="D334" s="2">
        <f>ROW(A327)</f>
        <v>327</v>
      </c>
      <c r="E334" s="2"/>
      <c r="F334" s="2" t="str">
        <f>IF(F327&lt;&gt;"",F327,"")</f>
        <v>Новый раздел</v>
      </c>
      <c r="G334" s="2" t="str">
        <f>IF(G327&lt;&gt;"",G327,"")</f>
        <v>Оборудование</v>
      </c>
      <c r="H334" s="2">
        <v>0</v>
      </c>
      <c r="I334" s="2"/>
      <c r="J334" s="2"/>
      <c r="K334" s="2"/>
      <c r="L334" s="2"/>
      <c r="M334" s="2"/>
      <c r="N334" s="2"/>
      <c r="O334" s="2">
        <f t="shared" ref="O334:T334" si="312">ROUND(AB334,2)</f>
        <v>33222</v>
      </c>
      <c r="P334" s="2">
        <f t="shared" si="312"/>
        <v>33222</v>
      </c>
      <c r="Q334" s="2">
        <f t="shared" si="312"/>
        <v>0</v>
      </c>
      <c r="R334" s="2">
        <f t="shared" si="312"/>
        <v>0</v>
      </c>
      <c r="S334" s="2">
        <f t="shared" si="312"/>
        <v>0</v>
      </c>
      <c r="T334" s="2">
        <f t="shared" si="312"/>
        <v>0</v>
      </c>
      <c r="U334" s="2">
        <f>AH334</f>
        <v>0</v>
      </c>
      <c r="V334" s="2">
        <f>AI334</f>
        <v>0</v>
      </c>
      <c r="W334" s="2">
        <f>ROUND(AJ334,2)</f>
        <v>0</v>
      </c>
      <c r="X334" s="2">
        <f>ROUND(AK334,2)</f>
        <v>0</v>
      </c>
      <c r="Y334" s="2">
        <f>ROUND(AL334,2)</f>
        <v>0</v>
      </c>
      <c r="Z334" s="2"/>
      <c r="AA334" s="2"/>
      <c r="AB334" s="2">
        <f>ROUND(SUMIF(AA331:AA332,"=48330150",O331:O332),2)</f>
        <v>33222</v>
      </c>
      <c r="AC334" s="2">
        <f>ROUND(SUMIF(AA331:AA332,"=48330150",P331:P332),2)</f>
        <v>33222</v>
      </c>
      <c r="AD334" s="2">
        <f>ROUND(SUMIF(AA331:AA332,"=48330150",Q331:Q332),2)</f>
        <v>0</v>
      </c>
      <c r="AE334" s="2">
        <f>ROUND(SUMIF(AA331:AA332,"=48330150",R331:R332),2)</f>
        <v>0</v>
      </c>
      <c r="AF334" s="2">
        <f>ROUND(SUMIF(AA331:AA332,"=48330150",S331:S332),2)</f>
        <v>0</v>
      </c>
      <c r="AG334" s="2">
        <f>ROUND(SUMIF(AA331:AA332,"=48330150",T331:T332),2)</f>
        <v>0</v>
      </c>
      <c r="AH334" s="2">
        <f>SUMIF(AA331:AA332,"=48330150",U331:U332)</f>
        <v>0</v>
      </c>
      <c r="AI334" s="2">
        <f>SUMIF(AA331:AA332,"=48330150",V331:V332)</f>
        <v>0</v>
      </c>
      <c r="AJ334" s="2">
        <f>ROUND(SUMIF(AA331:AA332,"=48330150",W331:W332),2)</f>
        <v>0</v>
      </c>
      <c r="AK334" s="2">
        <f>ROUND(SUMIF(AA331:AA332,"=48330150",X331:X332),2)</f>
        <v>0</v>
      </c>
      <c r="AL334" s="2">
        <f>ROUND(SUMIF(AA331:AA332,"=48330150",Y331:Y332),2)</f>
        <v>0</v>
      </c>
      <c r="AM334" s="2"/>
      <c r="AN334" s="2"/>
      <c r="AO334" s="2">
        <f t="shared" ref="AO334:BD334" si="313">ROUND(BX334,2)</f>
        <v>0</v>
      </c>
      <c r="AP334" s="2">
        <f t="shared" si="313"/>
        <v>33222</v>
      </c>
      <c r="AQ334" s="2">
        <f t="shared" si="313"/>
        <v>0</v>
      </c>
      <c r="AR334" s="2">
        <f t="shared" si="313"/>
        <v>33222</v>
      </c>
      <c r="AS334" s="2">
        <f t="shared" si="313"/>
        <v>0</v>
      </c>
      <c r="AT334" s="2">
        <f t="shared" si="313"/>
        <v>0</v>
      </c>
      <c r="AU334" s="2">
        <f t="shared" si="313"/>
        <v>0</v>
      </c>
      <c r="AV334" s="2">
        <f t="shared" si="313"/>
        <v>33222</v>
      </c>
      <c r="AW334" s="2">
        <f t="shared" si="313"/>
        <v>0</v>
      </c>
      <c r="AX334" s="2">
        <f t="shared" si="313"/>
        <v>0</v>
      </c>
      <c r="AY334" s="2">
        <f t="shared" si="313"/>
        <v>0</v>
      </c>
      <c r="AZ334" s="2">
        <f t="shared" si="313"/>
        <v>33222</v>
      </c>
      <c r="BA334" s="2">
        <f t="shared" si="313"/>
        <v>0</v>
      </c>
      <c r="BB334" s="2">
        <f t="shared" si="313"/>
        <v>0</v>
      </c>
      <c r="BC334" s="2">
        <f t="shared" si="313"/>
        <v>0</v>
      </c>
      <c r="BD334" s="2">
        <f t="shared" si="313"/>
        <v>0</v>
      </c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>
        <f>ROUND(SUMIF(AA331:AA332,"=48330150",FQ331:FQ332),2)</f>
        <v>0</v>
      </c>
      <c r="BY334" s="2">
        <f>ROUND(SUMIF(AA331:AA332,"=48330150",FR331:FR332),2)</f>
        <v>33222</v>
      </c>
      <c r="BZ334" s="2">
        <f>ROUND(SUMIF(AA331:AA332,"=48330150",GL331:GL332),2)</f>
        <v>0</v>
      </c>
      <c r="CA334" s="2">
        <f>ROUND(SUMIF(AA331:AA332,"=48330150",GM331:GM332),2)</f>
        <v>33222</v>
      </c>
      <c r="CB334" s="2">
        <f>ROUND(SUMIF(AA331:AA332,"=48330150",GN331:GN332),2)</f>
        <v>0</v>
      </c>
      <c r="CC334" s="2">
        <f>ROUND(SUMIF(AA331:AA332,"=48330150",GO331:GO332),2)</f>
        <v>0</v>
      </c>
      <c r="CD334" s="2">
        <f>ROUND(SUMIF(AA331:AA332,"=48330150",GP331:GP332),2)</f>
        <v>0</v>
      </c>
      <c r="CE334" s="2">
        <f>AC334-BX334</f>
        <v>33222</v>
      </c>
      <c r="CF334" s="2">
        <f>AC334-BY334</f>
        <v>0</v>
      </c>
      <c r="CG334" s="2">
        <f>BX334-BZ334</f>
        <v>0</v>
      </c>
      <c r="CH334" s="2">
        <f>AC334-BX334-BY334+BZ334</f>
        <v>0</v>
      </c>
      <c r="CI334" s="2">
        <f>BY334-BZ334</f>
        <v>33222</v>
      </c>
      <c r="CJ334" s="2">
        <f>ROUND(SUMIF(AA331:AA332,"=48330150",GX331:GX332),2)</f>
        <v>0</v>
      </c>
      <c r="CK334" s="2">
        <f>ROUND(SUMIF(AA331:AA332,"=48330150",GY331:GY332),2)</f>
        <v>0</v>
      </c>
      <c r="CL334" s="2">
        <f>ROUND(SUMIF(AA331:AA332,"=48330150",GZ331:GZ332),2)</f>
        <v>0</v>
      </c>
      <c r="CM334" s="2">
        <f>ROUND(SUMIF(AA331:AA332,"=48330150",HD331:HD332),2)</f>
        <v>0</v>
      </c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>
        <v>0</v>
      </c>
    </row>
    <row r="336" spans="1:245" x14ac:dyDescent="0.2">
      <c r="A336" s="4">
        <v>50</v>
      </c>
      <c r="B336" s="4">
        <v>1</v>
      </c>
      <c r="C336" s="4">
        <v>0</v>
      </c>
      <c r="D336" s="4">
        <v>1</v>
      </c>
      <c r="E336" s="4">
        <v>201</v>
      </c>
      <c r="F336" s="4">
        <f>ROUND(Source!O334,O336)</f>
        <v>33222</v>
      </c>
      <c r="G336" s="4" t="s">
        <v>174</v>
      </c>
      <c r="H336" s="4" t="s">
        <v>175</v>
      </c>
      <c r="I336" s="4"/>
      <c r="J336" s="4"/>
      <c r="K336" s="4">
        <v>201</v>
      </c>
      <c r="L336" s="4">
        <v>1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1</v>
      </c>
      <c r="C337" s="4">
        <v>0</v>
      </c>
      <c r="D337" s="4">
        <v>1</v>
      </c>
      <c r="E337" s="4">
        <v>202</v>
      </c>
      <c r="F337" s="4">
        <f>ROUND(Source!P334,O337)</f>
        <v>33222</v>
      </c>
      <c r="G337" s="4" t="s">
        <v>176</v>
      </c>
      <c r="H337" s="4" t="s">
        <v>177</v>
      </c>
      <c r="I337" s="4"/>
      <c r="J337" s="4"/>
      <c r="K337" s="4">
        <v>202</v>
      </c>
      <c r="L337" s="4">
        <v>2</v>
      </c>
      <c r="M337" s="4">
        <v>0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33222</v>
      </c>
      <c r="X337" s="4">
        <v>1</v>
      </c>
      <c r="Y337" s="4">
        <v>33222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222</v>
      </c>
      <c r="F338" s="4">
        <f>ROUND(Source!AO334,O338)</f>
        <v>0</v>
      </c>
      <c r="G338" s="4" t="s">
        <v>178</v>
      </c>
      <c r="H338" s="4" t="s">
        <v>179</v>
      </c>
      <c r="I338" s="4"/>
      <c r="J338" s="4"/>
      <c r="K338" s="4">
        <v>222</v>
      </c>
      <c r="L338" s="4">
        <v>3</v>
      </c>
      <c r="M338" s="4">
        <v>1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1</v>
      </c>
      <c r="C339" s="4">
        <v>0</v>
      </c>
      <c r="D339" s="4">
        <v>1</v>
      </c>
      <c r="E339" s="4">
        <v>225</v>
      </c>
      <c r="F339" s="4">
        <f>ROUND(Source!AV334,O339)</f>
        <v>33222</v>
      </c>
      <c r="G339" s="4" t="s">
        <v>180</v>
      </c>
      <c r="H339" s="4" t="s">
        <v>181</v>
      </c>
      <c r="I339" s="4"/>
      <c r="J339" s="4"/>
      <c r="K339" s="4">
        <v>225</v>
      </c>
      <c r="L339" s="4">
        <v>4</v>
      </c>
      <c r="M339" s="4">
        <v>1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33222</v>
      </c>
      <c r="X339" s="4">
        <v>1</v>
      </c>
      <c r="Y339" s="4">
        <v>33222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226</v>
      </c>
      <c r="F340" s="4">
        <f>ROUND(Source!AW334,O340)</f>
        <v>0</v>
      </c>
      <c r="G340" s="4" t="s">
        <v>182</v>
      </c>
      <c r="H340" s="4" t="s">
        <v>183</v>
      </c>
      <c r="I340" s="4"/>
      <c r="J340" s="4"/>
      <c r="K340" s="4">
        <v>226</v>
      </c>
      <c r="L340" s="4">
        <v>5</v>
      </c>
      <c r="M340" s="4">
        <v>1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227</v>
      </c>
      <c r="F341" s="4">
        <f>ROUND(Source!AX334,O341)</f>
        <v>0</v>
      </c>
      <c r="G341" s="4" t="s">
        <v>184</v>
      </c>
      <c r="H341" s="4" t="s">
        <v>185</v>
      </c>
      <c r="I341" s="4"/>
      <c r="J341" s="4"/>
      <c r="K341" s="4">
        <v>227</v>
      </c>
      <c r="L341" s="4">
        <v>6</v>
      </c>
      <c r="M341" s="4">
        <v>1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228</v>
      </c>
      <c r="F342" s="4">
        <f>ROUND(Source!AY334,O342)</f>
        <v>0</v>
      </c>
      <c r="G342" s="4" t="s">
        <v>186</v>
      </c>
      <c r="H342" s="4" t="s">
        <v>187</v>
      </c>
      <c r="I342" s="4"/>
      <c r="J342" s="4"/>
      <c r="K342" s="4">
        <v>228</v>
      </c>
      <c r="L342" s="4">
        <v>7</v>
      </c>
      <c r="M342" s="4">
        <v>1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1</v>
      </c>
      <c r="C343" s="4">
        <v>0</v>
      </c>
      <c r="D343" s="4">
        <v>1</v>
      </c>
      <c r="E343" s="4">
        <v>216</v>
      </c>
      <c r="F343" s="4">
        <f>ROUND(Source!AP334,O343)</f>
        <v>33222</v>
      </c>
      <c r="G343" s="4" t="s">
        <v>188</v>
      </c>
      <c r="H343" s="4" t="s">
        <v>189</v>
      </c>
      <c r="I343" s="4"/>
      <c r="J343" s="4"/>
      <c r="K343" s="4">
        <v>216</v>
      </c>
      <c r="L343" s="4">
        <v>8</v>
      </c>
      <c r="M343" s="4">
        <v>1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33222</v>
      </c>
      <c r="X343" s="4">
        <v>1</v>
      </c>
      <c r="Y343" s="4">
        <v>33222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223</v>
      </c>
      <c r="F344" s="4">
        <f>ROUND(Source!AQ334,O344)</f>
        <v>0</v>
      </c>
      <c r="G344" s="4" t="s">
        <v>190</v>
      </c>
      <c r="H344" s="4" t="s">
        <v>191</v>
      </c>
      <c r="I344" s="4"/>
      <c r="J344" s="4"/>
      <c r="K344" s="4">
        <v>223</v>
      </c>
      <c r="L344" s="4">
        <v>9</v>
      </c>
      <c r="M344" s="4">
        <v>1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1</v>
      </c>
      <c r="C345" s="4">
        <v>0</v>
      </c>
      <c r="D345" s="4">
        <v>1</v>
      </c>
      <c r="E345" s="4">
        <v>229</v>
      </c>
      <c r="F345" s="4">
        <f>ROUND(Source!AZ334,O345)</f>
        <v>33222</v>
      </c>
      <c r="G345" s="4" t="s">
        <v>192</v>
      </c>
      <c r="H345" s="4" t="s">
        <v>193</v>
      </c>
      <c r="I345" s="4"/>
      <c r="J345" s="4"/>
      <c r="K345" s="4">
        <v>229</v>
      </c>
      <c r="L345" s="4">
        <v>10</v>
      </c>
      <c r="M345" s="4">
        <v>1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33222</v>
      </c>
      <c r="X345" s="4">
        <v>1</v>
      </c>
      <c r="Y345" s="4">
        <v>33222</v>
      </c>
      <c r="Z345" s="4"/>
      <c r="AA345" s="4"/>
      <c r="AB345" s="4"/>
    </row>
    <row r="346" spans="1:28" x14ac:dyDescent="0.2">
      <c r="A346" s="4">
        <v>50</v>
      </c>
      <c r="B346" s="4">
        <v>1</v>
      </c>
      <c r="C346" s="4">
        <v>0</v>
      </c>
      <c r="D346" s="4">
        <v>1</v>
      </c>
      <c r="E346" s="4">
        <v>203</v>
      </c>
      <c r="F346" s="4">
        <f>ROUND(Source!Q334,O346)</f>
        <v>0</v>
      </c>
      <c r="G346" s="4" t="s">
        <v>194</v>
      </c>
      <c r="H346" s="4" t="s">
        <v>195</v>
      </c>
      <c r="I346" s="4"/>
      <c r="J346" s="4"/>
      <c r="K346" s="4">
        <v>203</v>
      </c>
      <c r="L346" s="4">
        <v>11</v>
      </c>
      <c r="M346" s="4">
        <v>0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231</v>
      </c>
      <c r="F347" s="4">
        <f>ROUND(Source!BB334,O347)</f>
        <v>0</v>
      </c>
      <c r="G347" s="4" t="s">
        <v>196</v>
      </c>
      <c r="H347" s="4" t="s">
        <v>197</v>
      </c>
      <c r="I347" s="4"/>
      <c r="J347" s="4"/>
      <c r="K347" s="4">
        <v>231</v>
      </c>
      <c r="L347" s="4">
        <v>12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1</v>
      </c>
      <c r="C348" s="4">
        <v>0</v>
      </c>
      <c r="D348" s="4">
        <v>1</v>
      </c>
      <c r="E348" s="4">
        <v>204</v>
      </c>
      <c r="F348" s="4">
        <f>ROUND(Source!R334,O348)</f>
        <v>0</v>
      </c>
      <c r="G348" s="4" t="s">
        <v>198</v>
      </c>
      <c r="H348" s="4" t="s">
        <v>199</v>
      </c>
      <c r="I348" s="4"/>
      <c r="J348" s="4"/>
      <c r="K348" s="4">
        <v>204</v>
      </c>
      <c r="L348" s="4">
        <v>13</v>
      </c>
      <c r="M348" s="4">
        <v>0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1</v>
      </c>
      <c r="C349" s="4">
        <v>0</v>
      </c>
      <c r="D349" s="4">
        <v>1</v>
      </c>
      <c r="E349" s="4">
        <v>205</v>
      </c>
      <c r="F349" s="4">
        <f>ROUND(Source!S334,O349)</f>
        <v>0</v>
      </c>
      <c r="G349" s="4" t="s">
        <v>200</v>
      </c>
      <c r="H349" s="4" t="s">
        <v>201</v>
      </c>
      <c r="I349" s="4"/>
      <c r="J349" s="4"/>
      <c r="K349" s="4">
        <v>205</v>
      </c>
      <c r="L349" s="4">
        <v>14</v>
      </c>
      <c r="M349" s="4">
        <v>0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232</v>
      </c>
      <c r="F350" s="4">
        <f>ROUND(Source!BC334,O350)</f>
        <v>0</v>
      </c>
      <c r="G350" s="4" t="s">
        <v>202</v>
      </c>
      <c r="H350" s="4" t="s">
        <v>203</v>
      </c>
      <c r="I350" s="4"/>
      <c r="J350" s="4"/>
      <c r="K350" s="4">
        <v>232</v>
      </c>
      <c r="L350" s="4">
        <v>15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214</v>
      </c>
      <c r="F351" s="4">
        <f>ROUND(Source!AS334,O351)</f>
        <v>0</v>
      </c>
      <c r="G351" s="4" t="s">
        <v>204</v>
      </c>
      <c r="H351" s="4" t="s">
        <v>205</v>
      </c>
      <c r="I351" s="4"/>
      <c r="J351" s="4"/>
      <c r="K351" s="4">
        <v>214</v>
      </c>
      <c r="L351" s="4">
        <v>16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215</v>
      </c>
      <c r="F352" s="4">
        <f>ROUND(Source!AT334,O352)</f>
        <v>0</v>
      </c>
      <c r="G352" s="4" t="s">
        <v>206</v>
      </c>
      <c r="H352" s="4" t="s">
        <v>207</v>
      </c>
      <c r="I352" s="4"/>
      <c r="J352" s="4"/>
      <c r="K352" s="4">
        <v>215</v>
      </c>
      <c r="L352" s="4">
        <v>17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217</v>
      </c>
      <c r="F353" s="4">
        <f>ROUND(Source!AU334,O353)</f>
        <v>0</v>
      </c>
      <c r="G353" s="4" t="s">
        <v>208</v>
      </c>
      <c r="H353" s="4" t="s">
        <v>209</v>
      </c>
      <c r="I353" s="4"/>
      <c r="J353" s="4"/>
      <c r="K353" s="4">
        <v>217</v>
      </c>
      <c r="L353" s="4">
        <v>18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230</v>
      </c>
      <c r="F354" s="4">
        <f>ROUND(Source!BA334,O354)</f>
        <v>0</v>
      </c>
      <c r="G354" s="4" t="s">
        <v>210</v>
      </c>
      <c r="H354" s="4" t="s">
        <v>211</v>
      </c>
      <c r="I354" s="4"/>
      <c r="J354" s="4"/>
      <c r="K354" s="4">
        <v>230</v>
      </c>
      <c r="L354" s="4">
        <v>19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206</v>
      </c>
      <c r="F355" s="4">
        <f>ROUND(Source!T334,O355)</f>
        <v>0</v>
      </c>
      <c r="G355" s="4" t="s">
        <v>212</v>
      </c>
      <c r="H355" s="4" t="s">
        <v>213</v>
      </c>
      <c r="I355" s="4"/>
      <c r="J355" s="4"/>
      <c r="K355" s="4">
        <v>206</v>
      </c>
      <c r="L355" s="4">
        <v>20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1</v>
      </c>
      <c r="C356" s="4">
        <v>0</v>
      </c>
      <c r="D356" s="4">
        <v>1</v>
      </c>
      <c r="E356" s="4">
        <v>207</v>
      </c>
      <c r="F356" s="4">
        <f>ROUND(Source!U334,O356)</f>
        <v>0</v>
      </c>
      <c r="G356" s="4" t="s">
        <v>214</v>
      </c>
      <c r="H356" s="4" t="s">
        <v>215</v>
      </c>
      <c r="I356" s="4"/>
      <c r="J356" s="4"/>
      <c r="K356" s="4">
        <v>207</v>
      </c>
      <c r="L356" s="4">
        <v>21</v>
      </c>
      <c r="M356" s="4">
        <v>0</v>
      </c>
      <c r="N356" s="4" t="s">
        <v>3</v>
      </c>
      <c r="O356" s="4">
        <v>7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06" x14ac:dyDescent="0.2">
      <c r="A357" s="4">
        <v>50</v>
      </c>
      <c r="B357" s="4">
        <v>1</v>
      </c>
      <c r="C357" s="4">
        <v>0</v>
      </c>
      <c r="D357" s="4">
        <v>1</v>
      </c>
      <c r="E357" s="4">
        <v>208</v>
      </c>
      <c r="F357" s="4">
        <f>ROUND(Source!V334,O357)</f>
        <v>0</v>
      </c>
      <c r="G357" s="4" t="s">
        <v>216</v>
      </c>
      <c r="H357" s="4" t="s">
        <v>217</v>
      </c>
      <c r="I357" s="4"/>
      <c r="J357" s="4"/>
      <c r="K357" s="4">
        <v>208</v>
      </c>
      <c r="L357" s="4">
        <v>22</v>
      </c>
      <c r="M357" s="4">
        <v>0</v>
      </c>
      <c r="N357" s="4" t="s">
        <v>3</v>
      </c>
      <c r="O357" s="4">
        <v>7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209</v>
      </c>
      <c r="F358" s="4">
        <f>ROUND(Source!W334,O358)</f>
        <v>0</v>
      </c>
      <c r="G358" s="4" t="s">
        <v>218</v>
      </c>
      <c r="H358" s="4" t="s">
        <v>219</v>
      </c>
      <c r="I358" s="4"/>
      <c r="J358" s="4"/>
      <c r="K358" s="4">
        <v>209</v>
      </c>
      <c r="L358" s="4">
        <v>23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233</v>
      </c>
      <c r="F359" s="4">
        <f>ROUND(Source!BD334,O359)</f>
        <v>0</v>
      </c>
      <c r="G359" s="4" t="s">
        <v>220</v>
      </c>
      <c r="H359" s="4" t="s">
        <v>221</v>
      </c>
      <c r="I359" s="4"/>
      <c r="J359" s="4"/>
      <c r="K359" s="4">
        <v>233</v>
      </c>
      <c r="L359" s="4">
        <v>24</v>
      </c>
      <c r="M359" s="4">
        <v>1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06" x14ac:dyDescent="0.2">
      <c r="A360" s="4">
        <v>50</v>
      </c>
      <c r="B360" s="4">
        <v>1</v>
      </c>
      <c r="C360" s="4">
        <v>0</v>
      </c>
      <c r="D360" s="4">
        <v>1</v>
      </c>
      <c r="E360" s="4">
        <v>210</v>
      </c>
      <c r="F360" s="4">
        <f>ROUND(Source!X334,O360)</f>
        <v>0</v>
      </c>
      <c r="G360" s="4" t="s">
        <v>222</v>
      </c>
      <c r="H360" s="4" t="s">
        <v>223</v>
      </c>
      <c r="I360" s="4"/>
      <c r="J360" s="4"/>
      <c r="K360" s="4">
        <v>210</v>
      </c>
      <c r="L360" s="4">
        <v>25</v>
      </c>
      <c r="M360" s="4">
        <v>0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1</v>
      </c>
      <c r="C361" s="4">
        <v>0</v>
      </c>
      <c r="D361" s="4">
        <v>1</v>
      </c>
      <c r="E361" s="4">
        <v>211</v>
      </c>
      <c r="F361" s="4">
        <f>ROUND(Source!Y334,O361)</f>
        <v>0</v>
      </c>
      <c r="G361" s="4" t="s">
        <v>224</v>
      </c>
      <c r="H361" s="4" t="s">
        <v>225</v>
      </c>
      <c r="I361" s="4"/>
      <c r="J361" s="4"/>
      <c r="K361" s="4">
        <v>211</v>
      </c>
      <c r="L361" s="4">
        <v>26</v>
      </c>
      <c r="M361" s="4">
        <v>0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1</v>
      </c>
      <c r="C362" s="4">
        <v>0</v>
      </c>
      <c r="D362" s="4">
        <v>1</v>
      </c>
      <c r="E362" s="4">
        <v>224</v>
      </c>
      <c r="F362" s="4">
        <f>ROUND(Source!AR334,O362)</f>
        <v>33222</v>
      </c>
      <c r="G362" s="4" t="s">
        <v>226</v>
      </c>
      <c r="H362" s="4" t="s">
        <v>227</v>
      </c>
      <c r="I362" s="4"/>
      <c r="J362" s="4"/>
      <c r="K362" s="4">
        <v>224</v>
      </c>
      <c r="L362" s="4">
        <v>27</v>
      </c>
      <c r="M362" s="4">
        <v>0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33222</v>
      </c>
      <c r="X362" s="4">
        <v>1</v>
      </c>
      <c r="Y362" s="4">
        <v>33222</v>
      </c>
      <c r="Z362" s="4"/>
      <c r="AA362" s="4"/>
      <c r="AB362" s="4"/>
    </row>
    <row r="364" spans="1:206" x14ac:dyDescent="0.2">
      <c r="A364" s="2">
        <v>51</v>
      </c>
      <c r="B364" s="2">
        <f>B20</f>
        <v>1</v>
      </c>
      <c r="C364" s="2">
        <f>A20</f>
        <v>3</v>
      </c>
      <c r="D364" s="2">
        <f>ROW(A20)</f>
        <v>20</v>
      </c>
      <c r="E364" s="2"/>
      <c r="F364" s="2" t="str">
        <f>IF(F20&lt;&gt;"",F20,"")</f>
        <v>Новая локальная смета</v>
      </c>
      <c r="G364" s="2" t="str">
        <f>IF(G20&lt;&gt;"",G20,"")</f>
        <v>ВЛ-10 кВ № 10 ПС Старожилово отп. на КТП-2556</v>
      </c>
      <c r="H364" s="2">
        <v>0</v>
      </c>
      <c r="I364" s="2"/>
      <c r="J364" s="2"/>
      <c r="K364" s="2"/>
      <c r="L364" s="2"/>
      <c r="M364" s="2"/>
      <c r="N364" s="2"/>
      <c r="O364" s="2">
        <f t="shared" ref="O364:T364" si="314">ROUND(O61+O216+O297+O334+AB364,2)</f>
        <v>464156.12</v>
      </c>
      <c r="P364" s="2">
        <f t="shared" si="314"/>
        <v>363796.85</v>
      </c>
      <c r="Q364" s="2">
        <f t="shared" si="314"/>
        <v>27796.06</v>
      </c>
      <c r="R364" s="2">
        <f t="shared" si="314"/>
        <v>15061.31</v>
      </c>
      <c r="S364" s="2">
        <f t="shared" si="314"/>
        <v>57501.9</v>
      </c>
      <c r="T364" s="2">
        <f t="shared" si="314"/>
        <v>0</v>
      </c>
      <c r="U364" s="2">
        <f>U61+U216+U297+U334+AH364</f>
        <v>96.716672000000017</v>
      </c>
      <c r="V364" s="2">
        <f>V61+V216+V297+V334+AI364</f>
        <v>21.201999999999998</v>
      </c>
      <c r="W364" s="2">
        <f>ROUND(W61+W216+W297+W334+AJ364,2)</f>
        <v>0</v>
      </c>
      <c r="X364" s="2">
        <f>ROUND(X61+X216+X297+X334+AK364,2)</f>
        <v>73955.38</v>
      </c>
      <c r="Y364" s="2">
        <f>ROUND(Y61+Y216+Y297+Y334+AL364,2)</f>
        <v>42388.62</v>
      </c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>
        <f t="shared" ref="AO364:BD364" si="315">ROUND(AO61+AO216+AO297+AO334+BX364,2)</f>
        <v>0</v>
      </c>
      <c r="AP364" s="2">
        <f t="shared" si="315"/>
        <v>33222</v>
      </c>
      <c r="AQ364" s="2">
        <f t="shared" si="315"/>
        <v>0</v>
      </c>
      <c r="AR364" s="2">
        <f t="shared" si="315"/>
        <v>588027.67000000004</v>
      </c>
      <c r="AS364" s="2">
        <f t="shared" si="315"/>
        <v>497509.65</v>
      </c>
      <c r="AT364" s="2">
        <f t="shared" si="315"/>
        <v>57296.02</v>
      </c>
      <c r="AU364" s="2">
        <f t="shared" si="315"/>
        <v>0</v>
      </c>
      <c r="AV364" s="2">
        <f t="shared" si="315"/>
        <v>363796.85</v>
      </c>
      <c r="AW364" s="2">
        <f t="shared" si="315"/>
        <v>330574.84999999998</v>
      </c>
      <c r="AX364" s="2">
        <f t="shared" si="315"/>
        <v>0</v>
      </c>
      <c r="AY364" s="2">
        <f t="shared" si="315"/>
        <v>330574.84999999998</v>
      </c>
      <c r="AZ364" s="2">
        <f t="shared" si="315"/>
        <v>33222</v>
      </c>
      <c r="BA364" s="2">
        <f t="shared" si="315"/>
        <v>0</v>
      </c>
      <c r="BB364" s="2">
        <f t="shared" si="315"/>
        <v>0</v>
      </c>
      <c r="BC364" s="2">
        <f t="shared" si="315"/>
        <v>0</v>
      </c>
      <c r="BD364" s="2">
        <f t="shared" si="315"/>
        <v>7527.55</v>
      </c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>
        <v>0</v>
      </c>
    </row>
    <row r="366" spans="1:206" x14ac:dyDescent="0.2">
      <c r="A366" s="4">
        <v>50</v>
      </c>
      <c r="B366" s="4">
        <v>1</v>
      </c>
      <c r="C366" s="4">
        <v>0</v>
      </c>
      <c r="D366" s="4">
        <v>1</v>
      </c>
      <c r="E366" s="4">
        <v>201</v>
      </c>
      <c r="F366" s="4">
        <f>ROUND(Source!O364,O366)</f>
        <v>464156.12</v>
      </c>
      <c r="G366" s="4" t="s">
        <v>174</v>
      </c>
      <c r="H366" s="4" t="s">
        <v>175</v>
      </c>
      <c r="I366" s="4"/>
      <c r="J366" s="4"/>
      <c r="K366" s="4">
        <v>201</v>
      </c>
      <c r="L366" s="4">
        <v>1</v>
      </c>
      <c r="M366" s="4">
        <v>0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438461.67</v>
      </c>
      <c r="X366" s="4">
        <v>1</v>
      </c>
      <c r="Y366" s="4">
        <v>438461.67</v>
      </c>
      <c r="Z366" s="4"/>
      <c r="AA366" s="4"/>
      <c r="AB366" s="4"/>
    </row>
    <row r="367" spans="1:206" x14ac:dyDescent="0.2">
      <c r="A367" s="4">
        <v>50</v>
      </c>
      <c r="B367" s="4">
        <v>1</v>
      </c>
      <c r="C367" s="4">
        <v>0</v>
      </c>
      <c r="D367" s="4">
        <v>1</v>
      </c>
      <c r="E367" s="4">
        <v>202</v>
      </c>
      <c r="F367" s="4">
        <f>ROUND(Source!P364,O367)</f>
        <v>363796.85</v>
      </c>
      <c r="G367" s="4" t="s">
        <v>176</v>
      </c>
      <c r="H367" s="4" t="s">
        <v>177</v>
      </c>
      <c r="I367" s="4"/>
      <c r="J367" s="4"/>
      <c r="K367" s="4">
        <v>202</v>
      </c>
      <c r="L367" s="4">
        <v>2</v>
      </c>
      <c r="M367" s="4">
        <v>0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363796.85</v>
      </c>
      <c r="X367" s="4">
        <v>1</v>
      </c>
      <c r="Y367" s="4">
        <v>363796.85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222</v>
      </c>
      <c r="F368" s="4">
        <f>ROUND(Source!AO364,O368)</f>
        <v>0</v>
      </c>
      <c r="G368" s="4" t="s">
        <v>178</v>
      </c>
      <c r="H368" s="4" t="s">
        <v>179</v>
      </c>
      <c r="I368" s="4"/>
      <c r="J368" s="4"/>
      <c r="K368" s="4">
        <v>222</v>
      </c>
      <c r="L368" s="4">
        <v>3</v>
      </c>
      <c r="M368" s="4">
        <v>1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1</v>
      </c>
      <c r="E369" s="4">
        <v>225</v>
      </c>
      <c r="F369" s="4">
        <f>ROUND(Source!AV364,O369)</f>
        <v>363796.85</v>
      </c>
      <c r="G369" s="4" t="s">
        <v>180</v>
      </c>
      <c r="H369" s="4" t="s">
        <v>181</v>
      </c>
      <c r="I369" s="4"/>
      <c r="J369" s="4"/>
      <c r="K369" s="4">
        <v>225</v>
      </c>
      <c r="L369" s="4">
        <v>4</v>
      </c>
      <c r="M369" s="4">
        <v>1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363796.85</v>
      </c>
      <c r="X369" s="4">
        <v>1</v>
      </c>
      <c r="Y369" s="4">
        <v>363796.85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1</v>
      </c>
      <c r="E370" s="4">
        <v>226</v>
      </c>
      <c r="F370" s="4">
        <f>ROUND(Source!AW364,O370)</f>
        <v>330574.84999999998</v>
      </c>
      <c r="G370" s="4" t="s">
        <v>182</v>
      </c>
      <c r="H370" s="4" t="s">
        <v>183</v>
      </c>
      <c r="I370" s="4"/>
      <c r="J370" s="4"/>
      <c r="K370" s="4">
        <v>226</v>
      </c>
      <c r="L370" s="4">
        <v>5</v>
      </c>
      <c r="M370" s="4">
        <v>1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330574.84999999998</v>
      </c>
      <c r="X370" s="4">
        <v>1</v>
      </c>
      <c r="Y370" s="4">
        <v>330574.84999999998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227</v>
      </c>
      <c r="F371" s="4">
        <f>ROUND(Source!AX364,O371)</f>
        <v>0</v>
      </c>
      <c r="G371" s="4" t="s">
        <v>184</v>
      </c>
      <c r="H371" s="4" t="s">
        <v>185</v>
      </c>
      <c r="I371" s="4"/>
      <c r="J371" s="4"/>
      <c r="K371" s="4">
        <v>227</v>
      </c>
      <c r="L371" s="4">
        <v>6</v>
      </c>
      <c r="M371" s="4">
        <v>1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1</v>
      </c>
      <c r="C372" s="4">
        <v>0</v>
      </c>
      <c r="D372" s="4">
        <v>1</v>
      </c>
      <c r="E372" s="4">
        <v>228</v>
      </c>
      <c r="F372" s="4">
        <f>ROUND(Source!AY364,O372)</f>
        <v>330574.84999999998</v>
      </c>
      <c r="G372" s="4" t="s">
        <v>186</v>
      </c>
      <c r="H372" s="4" t="s">
        <v>187</v>
      </c>
      <c r="I372" s="4"/>
      <c r="J372" s="4"/>
      <c r="K372" s="4">
        <v>228</v>
      </c>
      <c r="L372" s="4">
        <v>7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330574.84999999998</v>
      </c>
      <c r="X372" s="4">
        <v>1</v>
      </c>
      <c r="Y372" s="4">
        <v>330574.84999999998</v>
      </c>
      <c r="Z372" s="4"/>
      <c r="AA372" s="4"/>
      <c r="AB372" s="4"/>
    </row>
    <row r="373" spans="1:28" x14ac:dyDescent="0.2">
      <c r="A373" s="4">
        <v>50</v>
      </c>
      <c r="B373" s="4">
        <v>1</v>
      </c>
      <c r="C373" s="4">
        <v>0</v>
      </c>
      <c r="D373" s="4">
        <v>1</v>
      </c>
      <c r="E373" s="4">
        <v>216</v>
      </c>
      <c r="F373" s="4">
        <f>ROUND(Source!AP364,O373)</f>
        <v>33222</v>
      </c>
      <c r="G373" s="4" t="s">
        <v>188</v>
      </c>
      <c r="H373" s="4" t="s">
        <v>189</v>
      </c>
      <c r="I373" s="4"/>
      <c r="J373" s="4"/>
      <c r="K373" s="4">
        <v>216</v>
      </c>
      <c r="L373" s="4">
        <v>8</v>
      </c>
      <c r="M373" s="4">
        <v>1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33222</v>
      </c>
      <c r="X373" s="4">
        <v>1</v>
      </c>
      <c r="Y373" s="4">
        <v>33222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223</v>
      </c>
      <c r="F374" s="4">
        <f>ROUND(Source!AQ364,O374)</f>
        <v>0</v>
      </c>
      <c r="G374" s="4" t="s">
        <v>190</v>
      </c>
      <c r="H374" s="4" t="s">
        <v>191</v>
      </c>
      <c r="I374" s="4"/>
      <c r="J374" s="4"/>
      <c r="K374" s="4">
        <v>223</v>
      </c>
      <c r="L374" s="4">
        <v>9</v>
      </c>
      <c r="M374" s="4">
        <v>1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1</v>
      </c>
      <c r="C375" s="4">
        <v>0</v>
      </c>
      <c r="D375" s="4">
        <v>1</v>
      </c>
      <c r="E375" s="4">
        <v>229</v>
      </c>
      <c r="F375" s="4">
        <f>ROUND(Source!AZ364,O375)</f>
        <v>33222</v>
      </c>
      <c r="G375" s="4" t="s">
        <v>192</v>
      </c>
      <c r="H375" s="4" t="s">
        <v>193</v>
      </c>
      <c r="I375" s="4"/>
      <c r="J375" s="4"/>
      <c r="K375" s="4">
        <v>229</v>
      </c>
      <c r="L375" s="4">
        <v>10</v>
      </c>
      <c r="M375" s="4">
        <v>1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33222</v>
      </c>
      <c r="X375" s="4">
        <v>1</v>
      </c>
      <c r="Y375" s="4">
        <v>33222</v>
      </c>
      <c r="Z375" s="4"/>
      <c r="AA375" s="4"/>
      <c r="AB375" s="4"/>
    </row>
    <row r="376" spans="1:28" x14ac:dyDescent="0.2">
      <c r="A376" s="4">
        <v>50</v>
      </c>
      <c r="B376" s="4">
        <v>1</v>
      </c>
      <c r="C376" s="4">
        <v>0</v>
      </c>
      <c r="D376" s="4">
        <v>1</v>
      </c>
      <c r="E376" s="4">
        <v>203</v>
      </c>
      <c r="F376" s="4">
        <f>ROUND(Source!Q364,O376)</f>
        <v>27796.06</v>
      </c>
      <c r="G376" s="4" t="s">
        <v>194</v>
      </c>
      <c r="H376" s="4" t="s">
        <v>195</v>
      </c>
      <c r="I376" s="4"/>
      <c r="J376" s="4"/>
      <c r="K376" s="4">
        <v>203</v>
      </c>
      <c r="L376" s="4">
        <v>11</v>
      </c>
      <c r="M376" s="4">
        <v>0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27796.059999999998</v>
      </c>
      <c r="X376" s="4">
        <v>1</v>
      </c>
      <c r="Y376" s="4">
        <v>27796.059999999998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231</v>
      </c>
      <c r="F377" s="4">
        <f>ROUND(Source!BB364,O377)</f>
        <v>0</v>
      </c>
      <c r="G377" s="4" t="s">
        <v>196</v>
      </c>
      <c r="H377" s="4" t="s">
        <v>197</v>
      </c>
      <c r="I377" s="4"/>
      <c r="J377" s="4"/>
      <c r="K377" s="4">
        <v>231</v>
      </c>
      <c r="L377" s="4">
        <v>12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1</v>
      </c>
      <c r="C378" s="4">
        <v>0</v>
      </c>
      <c r="D378" s="4">
        <v>1</v>
      </c>
      <c r="E378" s="4">
        <v>204</v>
      </c>
      <c r="F378" s="4">
        <f>ROUND(Source!R364,O378)</f>
        <v>15061.31</v>
      </c>
      <c r="G378" s="4" t="s">
        <v>198</v>
      </c>
      <c r="H378" s="4" t="s">
        <v>199</v>
      </c>
      <c r="I378" s="4"/>
      <c r="J378" s="4"/>
      <c r="K378" s="4">
        <v>204</v>
      </c>
      <c r="L378" s="4">
        <v>13</v>
      </c>
      <c r="M378" s="4">
        <v>0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15061.309999999998</v>
      </c>
      <c r="X378" s="4">
        <v>1</v>
      </c>
      <c r="Y378" s="4">
        <v>15061.309999999998</v>
      </c>
      <c r="Z378" s="4"/>
      <c r="AA378" s="4"/>
      <c r="AB378" s="4"/>
    </row>
    <row r="379" spans="1:28" x14ac:dyDescent="0.2">
      <c r="A379" s="4">
        <v>50</v>
      </c>
      <c r="B379" s="4">
        <v>1</v>
      </c>
      <c r="C379" s="4">
        <v>0</v>
      </c>
      <c r="D379" s="4">
        <v>1</v>
      </c>
      <c r="E379" s="4">
        <v>205</v>
      </c>
      <c r="F379" s="4">
        <f>ROUND(Source!S364,O379)</f>
        <v>57501.9</v>
      </c>
      <c r="G379" s="4" t="s">
        <v>200</v>
      </c>
      <c r="H379" s="4" t="s">
        <v>201</v>
      </c>
      <c r="I379" s="4"/>
      <c r="J379" s="4"/>
      <c r="K379" s="4">
        <v>205</v>
      </c>
      <c r="L379" s="4">
        <v>14</v>
      </c>
      <c r="M379" s="4">
        <v>0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57501.899999999994</v>
      </c>
      <c r="X379" s="4">
        <v>1</v>
      </c>
      <c r="Y379" s="4">
        <v>57501.899999999994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232</v>
      </c>
      <c r="F380" s="4">
        <f>ROUND(Source!BC364,O380)</f>
        <v>0</v>
      </c>
      <c r="G380" s="4" t="s">
        <v>202</v>
      </c>
      <c r="H380" s="4" t="s">
        <v>203</v>
      </c>
      <c r="I380" s="4"/>
      <c r="J380" s="4"/>
      <c r="K380" s="4">
        <v>232</v>
      </c>
      <c r="L380" s="4">
        <v>15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214</v>
      </c>
      <c r="F381" s="4">
        <f>ROUND(Source!AS364,O381)</f>
        <v>497509.65</v>
      </c>
      <c r="G381" s="4" t="s">
        <v>204</v>
      </c>
      <c r="H381" s="4" t="s">
        <v>205</v>
      </c>
      <c r="I381" s="4"/>
      <c r="J381" s="4"/>
      <c r="K381" s="4">
        <v>214</v>
      </c>
      <c r="L381" s="4">
        <v>16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497509.65</v>
      </c>
      <c r="X381" s="4">
        <v>1</v>
      </c>
      <c r="Y381" s="4">
        <v>497509.65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215</v>
      </c>
      <c r="F382" s="4">
        <f>ROUND(Source!AT364,O382)</f>
        <v>57296.02</v>
      </c>
      <c r="G382" s="4" t="s">
        <v>206</v>
      </c>
      <c r="H382" s="4" t="s">
        <v>207</v>
      </c>
      <c r="I382" s="4"/>
      <c r="J382" s="4"/>
      <c r="K382" s="4">
        <v>215</v>
      </c>
      <c r="L382" s="4">
        <v>17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57296.02</v>
      </c>
      <c r="X382" s="4">
        <v>1</v>
      </c>
      <c r="Y382" s="4">
        <v>57296.02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217</v>
      </c>
      <c r="F383" s="4">
        <f>ROUND(Source!AU364,O383)</f>
        <v>0</v>
      </c>
      <c r="G383" s="4" t="s">
        <v>208</v>
      </c>
      <c r="H383" s="4" t="s">
        <v>209</v>
      </c>
      <c r="I383" s="4"/>
      <c r="J383" s="4"/>
      <c r="K383" s="4">
        <v>217</v>
      </c>
      <c r="L383" s="4">
        <v>18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230</v>
      </c>
      <c r="F384" s="4">
        <f>ROUND(Source!BA364,O384)</f>
        <v>0</v>
      </c>
      <c r="G384" s="4" t="s">
        <v>210</v>
      </c>
      <c r="H384" s="4" t="s">
        <v>211</v>
      </c>
      <c r="I384" s="4"/>
      <c r="J384" s="4"/>
      <c r="K384" s="4">
        <v>230</v>
      </c>
      <c r="L384" s="4">
        <v>19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206</v>
      </c>
      <c r="F385" s="4">
        <f>ROUND(Source!T364,O385)</f>
        <v>0</v>
      </c>
      <c r="G385" s="4" t="s">
        <v>212</v>
      </c>
      <c r="H385" s="4" t="s">
        <v>213</v>
      </c>
      <c r="I385" s="4"/>
      <c r="J385" s="4"/>
      <c r="K385" s="4">
        <v>206</v>
      </c>
      <c r="L385" s="4">
        <v>20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1</v>
      </c>
      <c r="C386" s="4">
        <v>0</v>
      </c>
      <c r="D386" s="4">
        <v>1</v>
      </c>
      <c r="E386" s="4">
        <v>207</v>
      </c>
      <c r="F386" s="4">
        <f>ROUND(Source!U364,O386)</f>
        <v>96.716672000000003</v>
      </c>
      <c r="G386" s="4" t="s">
        <v>214</v>
      </c>
      <c r="H386" s="4" t="s">
        <v>215</v>
      </c>
      <c r="I386" s="4"/>
      <c r="J386" s="4"/>
      <c r="K386" s="4">
        <v>207</v>
      </c>
      <c r="L386" s="4">
        <v>21</v>
      </c>
      <c r="M386" s="4">
        <v>0</v>
      </c>
      <c r="N386" s="4" t="s">
        <v>3</v>
      </c>
      <c r="O386" s="4">
        <v>7</v>
      </c>
      <c r="P386" s="4"/>
      <c r="Q386" s="4"/>
      <c r="R386" s="4"/>
      <c r="S386" s="4"/>
      <c r="T386" s="4"/>
      <c r="U386" s="4"/>
      <c r="V386" s="4"/>
      <c r="W386" s="4">
        <v>96.716672000000003</v>
      </c>
      <c r="X386" s="4">
        <v>1</v>
      </c>
      <c r="Y386" s="4">
        <v>96.716672000000003</v>
      </c>
      <c r="Z386" s="4"/>
      <c r="AA386" s="4"/>
      <c r="AB386" s="4"/>
    </row>
    <row r="387" spans="1:245" x14ac:dyDescent="0.2">
      <c r="A387" s="4">
        <v>50</v>
      </c>
      <c r="B387" s="4">
        <v>1</v>
      </c>
      <c r="C387" s="4">
        <v>0</v>
      </c>
      <c r="D387" s="4">
        <v>1</v>
      </c>
      <c r="E387" s="4">
        <v>208</v>
      </c>
      <c r="F387" s="4">
        <f>ROUND(Source!V364,O387)</f>
        <v>21.202000000000002</v>
      </c>
      <c r="G387" s="4" t="s">
        <v>216</v>
      </c>
      <c r="H387" s="4" t="s">
        <v>217</v>
      </c>
      <c r="I387" s="4"/>
      <c r="J387" s="4"/>
      <c r="K387" s="4">
        <v>208</v>
      </c>
      <c r="L387" s="4">
        <v>22</v>
      </c>
      <c r="M387" s="4">
        <v>0</v>
      </c>
      <c r="N387" s="4" t="s">
        <v>3</v>
      </c>
      <c r="O387" s="4">
        <v>7</v>
      </c>
      <c r="P387" s="4"/>
      <c r="Q387" s="4"/>
      <c r="R387" s="4"/>
      <c r="S387" s="4"/>
      <c r="T387" s="4"/>
      <c r="U387" s="4"/>
      <c r="V387" s="4"/>
      <c r="W387" s="4">
        <v>21.202000000000002</v>
      </c>
      <c r="X387" s="4">
        <v>1</v>
      </c>
      <c r="Y387" s="4">
        <v>21.202000000000002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209</v>
      </c>
      <c r="F388" s="4">
        <f>ROUND(Source!W364,O388)</f>
        <v>0</v>
      </c>
      <c r="G388" s="4" t="s">
        <v>218</v>
      </c>
      <c r="H388" s="4" t="s">
        <v>219</v>
      </c>
      <c r="I388" s="4"/>
      <c r="J388" s="4"/>
      <c r="K388" s="4">
        <v>209</v>
      </c>
      <c r="L388" s="4">
        <v>23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45" x14ac:dyDescent="0.2">
      <c r="A389" s="4">
        <v>50</v>
      </c>
      <c r="B389" s="4">
        <v>1</v>
      </c>
      <c r="C389" s="4">
        <v>0</v>
      </c>
      <c r="D389" s="4">
        <v>1</v>
      </c>
      <c r="E389" s="4">
        <v>233</v>
      </c>
      <c r="F389" s="4">
        <f>ROUND(Source!BD364,O389)</f>
        <v>7527.55</v>
      </c>
      <c r="G389" s="4" t="s">
        <v>220</v>
      </c>
      <c r="H389" s="4" t="s">
        <v>221</v>
      </c>
      <c r="I389" s="4"/>
      <c r="J389" s="4"/>
      <c r="K389" s="4">
        <v>233</v>
      </c>
      <c r="L389" s="4">
        <v>24</v>
      </c>
      <c r="M389" s="4">
        <v>1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7527.55</v>
      </c>
      <c r="X389" s="4">
        <v>1</v>
      </c>
      <c r="Y389" s="4">
        <v>7527.55</v>
      </c>
      <c r="Z389" s="4"/>
      <c r="AA389" s="4"/>
      <c r="AB389" s="4"/>
    </row>
    <row r="390" spans="1:245" x14ac:dyDescent="0.2">
      <c r="A390" s="4">
        <v>50</v>
      </c>
      <c r="B390" s="4">
        <v>1</v>
      </c>
      <c r="C390" s="4">
        <v>0</v>
      </c>
      <c r="D390" s="4">
        <v>1</v>
      </c>
      <c r="E390" s="4">
        <v>210</v>
      </c>
      <c r="F390" s="4">
        <f>ROUND(Source!X364,O390)</f>
        <v>73955.38</v>
      </c>
      <c r="G390" s="4" t="s">
        <v>222</v>
      </c>
      <c r="H390" s="4" t="s">
        <v>223</v>
      </c>
      <c r="I390" s="4"/>
      <c r="J390" s="4"/>
      <c r="K390" s="4">
        <v>210</v>
      </c>
      <c r="L390" s="4">
        <v>25</v>
      </c>
      <c r="M390" s="4">
        <v>0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73955.38</v>
      </c>
      <c r="X390" s="4">
        <v>1</v>
      </c>
      <c r="Y390" s="4">
        <v>73955.38</v>
      </c>
      <c r="Z390" s="4"/>
      <c r="AA390" s="4"/>
      <c r="AB390" s="4"/>
    </row>
    <row r="391" spans="1:245" x14ac:dyDescent="0.2">
      <c r="A391" s="4">
        <v>50</v>
      </c>
      <c r="B391" s="4">
        <v>1</v>
      </c>
      <c r="C391" s="4">
        <v>0</v>
      </c>
      <c r="D391" s="4">
        <v>1</v>
      </c>
      <c r="E391" s="4">
        <v>211</v>
      </c>
      <c r="F391" s="4">
        <f>ROUND(Source!Y364,O391)</f>
        <v>42388.62</v>
      </c>
      <c r="G391" s="4" t="s">
        <v>224</v>
      </c>
      <c r="H391" s="4" t="s">
        <v>225</v>
      </c>
      <c r="I391" s="4"/>
      <c r="J391" s="4"/>
      <c r="K391" s="4">
        <v>211</v>
      </c>
      <c r="L391" s="4">
        <v>26</v>
      </c>
      <c r="M391" s="4">
        <v>0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42388.62</v>
      </c>
      <c r="X391" s="4">
        <v>1</v>
      </c>
      <c r="Y391" s="4">
        <v>42388.62</v>
      </c>
      <c r="Z391" s="4"/>
      <c r="AA391" s="4"/>
      <c r="AB391" s="4"/>
    </row>
    <row r="392" spans="1:245" x14ac:dyDescent="0.2">
      <c r="A392" s="4">
        <v>50</v>
      </c>
      <c r="B392" s="4">
        <v>1</v>
      </c>
      <c r="C392" s="4">
        <v>0</v>
      </c>
      <c r="D392" s="4">
        <v>1</v>
      </c>
      <c r="E392" s="4">
        <v>224</v>
      </c>
      <c r="F392" s="4">
        <f>ROUND(Source!AR364,O392)</f>
        <v>588027.67000000004</v>
      </c>
      <c r="G392" s="4" t="s">
        <v>226</v>
      </c>
      <c r="H392" s="4" t="s">
        <v>227</v>
      </c>
      <c r="I392" s="4"/>
      <c r="J392" s="4"/>
      <c r="K392" s="4">
        <v>224</v>
      </c>
      <c r="L392" s="4">
        <v>27</v>
      </c>
      <c r="M392" s="4">
        <v>0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588027.67000000004</v>
      </c>
      <c r="X392" s="4">
        <v>1</v>
      </c>
      <c r="Y392" s="4">
        <v>588027.67000000004</v>
      </c>
      <c r="Z392" s="4"/>
      <c r="AA392" s="4"/>
      <c r="AB392" s="4"/>
    </row>
    <row r="393" spans="1:245" x14ac:dyDescent="0.2">
      <c r="A393" s="4">
        <v>50</v>
      </c>
      <c r="B393" s="4">
        <v>1</v>
      </c>
      <c r="C393" s="4">
        <v>0</v>
      </c>
      <c r="D393" s="4">
        <v>2</v>
      </c>
      <c r="E393" s="4">
        <v>0</v>
      </c>
      <c r="F393" s="4">
        <f>ROUND(F392*0.2,O393)</f>
        <v>117605.53</v>
      </c>
      <c r="G393" s="4" t="s">
        <v>3</v>
      </c>
      <c r="H393" s="4" t="s">
        <v>648</v>
      </c>
      <c r="I393" s="4"/>
      <c r="J393" s="4"/>
      <c r="K393" s="4">
        <v>212</v>
      </c>
      <c r="L393" s="4">
        <v>28</v>
      </c>
      <c r="M393" s="4">
        <v>0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117605.53</v>
      </c>
      <c r="X393" s="4">
        <v>1</v>
      </c>
      <c r="Y393" s="4">
        <v>117605.53</v>
      </c>
      <c r="Z393" s="4"/>
      <c r="AA393" s="4"/>
      <c r="AB393" s="4"/>
    </row>
    <row r="394" spans="1:245" x14ac:dyDescent="0.2">
      <c r="A394" s="4">
        <v>50</v>
      </c>
      <c r="B394" s="4">
        <v>1</v>
      </c>
      <c r="C394" s="4">
        <v>0</v>
      </c>
      <c r="D394" s="4">
        <v>2</v>
      </c>
      <c r="E394" s="4">
        <v>0</v>
      </c>
      <c r="F394" s="4">
        <f>ROUND(F392*1.2,O394)</f>
        <v>705633.2</v>
      </c>
      <c r="G394" s="4" t="s">
        <v>3</v>
      </c>
      <c r="H394" s="4" t="s">
        <v>649</v>
      </c>
      <c r="I394" s="4"/>
      <c r="J394" s="4"/>
      <c r="K394" s="4">
        <v>212</v>
      </c>
      <c r="L394" s="4">
        <v>29</v>
      </c>
      <c r="M394" s="4">
        <v>0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705633.2</v>
      </c>
      <c r="X394" s="4">
        <v>1</v>
      </c>
      <c r="Y394" s="4">
        <v>705633.2</v>
      </c>
      <c r="Z394" s="4"/>
      <c r="AA394" s="4"/>
      <c r="AB394" s="4"/>
    </row>
    <row r="396" spans="1:245" x14ac:dyDescent="0.2">
      <c r="A396" s="1">
        <v>3</v>
      </c>
      <c r="B396" s="1">
        <v>1</v>
      </c>
      <c r="C396" s="1"/>
      <c r="D396" s="1">
        <f>ROW(A407)</f>
        <v>407</v>
      </c>
      <c r="E396" s="1"/>
      <c r="F396" s="1" t="s">
        <v>14</v>
      </c>
      <c r="G396" s="1" t="s">
        <v>650</v>
      </c>
      <c r="H396" s="1" t="s">
        <v>3</v>
      </c>
      <c r="I396" s="1">
        <v>0</v>
      </c>
      <c r="J396" s="1" t="s">
        <v>3</v>
      </c>
      <c r="K396" s="1">
        <v>0</v>
      </c>
      <c r="L396" s="1" t="s">
        <v>14</v>
      </c>
      <c r="M396" s="1" t="s">
        <v>3</v>
      </c>
      <c r="N396" s="1"/>
      <c r="O396" s="1"/>
      <c r="P396" s="1"/>
      <c r="Q396" s="1"/>
      <c r="R396" s="1"/>
      <c r="S396" s="1">
        <v>0</v>
      </c>
      <c r="T396" s="1"/>
      <c r="U396" s="1" t="s">
        <v>3</v>
      </c>
      <c r="V396" s="1">
        <v>0</v>
      </c>
      <c r="W396" s="1"/>
      <c r="X396" s="1"/>
      <c r="Y396" s="1"/>
      <c r="Z396" s="1"/>
      <c r="AA396" s="1"/>
      <c r="AB396" s="1" t="s">
        <v>3</v>
      </c>
      <c r="AC396" s="1" t="s">
        <v>3</v>
      </c>
      <c r="AD396" s="1" t="s">
        <v>3</v>
      </c>
      <c r="AE396" s="1" t="s">
        <v>3</v>
      </c>
      <c r="AF396" s="1" t="s">
        <v>3</v>
      </c>
      <c r="AG396" s="1" t="s">
        <v>3</v>
      </c>
      <c r="AH396" s="1"/>
      <c r="AI396" s="1"/>
      <c r="AJ396" s="1"/>
      <c r="AK396" s="1"/>
      <c r="AL396" s="1"/>
      <c r="AM396" s="1"/>
      <c r="AN396" s="1"/>
      <c r="AO396" s="1"/>
      <c r="AP396" s="1" t="s">
        <v>3</v>
      </c>
      <c r="AQ396" s="1" t="s">
        <v>3</v>
      </c>
      <c r="AR396" s="1" t="s">
        <v>3</v>
      </c>
      <c r="AS396" s="1"/>
      <c r="AT396" s="1"/>
      <c r="AU396" s="1"/>
      <c r="AV396" s="1"/>
      <c r="AW396" s="1"/>
      <c r="AX396" s="1"/>
      <c r="AY396" s="1"/>
      <c r="AZ396" s="1" t="s">
        <v>3</v>
      </c>
      <c r="BA396" s="1"/>
      <c r="BB396" s="1" t="s">
        <v>3</v>
      </c>
      <c r="BC396" s="1" t="s">
        <v>3</v>
      </c>
      <c r="BD396" s="1" t="s">
        <v>3</v>
      </c>
      <c r="BE396" s="1" t="s">
        <v>3</v>
      </c>
      <c r="BF396" s="1" t="s">
        <v>3</v>
      </c>
      <c r="BG396" s="1" t="s">
        <v>3</v>
      </c>
      <c r="BH396" s="1" t="s">
        <v>3</v>
      </c>
      <c r="BI396" s="1" t="s">
        <v>3</v>
      </c>
      <c r="BJ396" s="1" t="s">
        <v>3</v>
      </c>
      <c r="BK396" s="1" t="s">
        <v>3</v>
      </c>
      <c r="BL396" s="1" t="s">
        <v>3</v>
      </c>
      <c r="BM396" s="1" t="s">
        <v>3</v>
      </c>
      <c r="BN396" s="1" t="s">
        <v>3</v>
      </c>
      <c r="BO396" s="1" t="s">
        <v>3</v>
      </c>
      <c r="BP396" s="1" t="s">
        <v>3</v>
      </c>
      <c r="BQ396" s="1"/>
      <c r="BR396" s="1"/>
      <c r="BS396" s="1"/>
      <c r="BT396" s="1"/>
      <c r="BU396" s="1"/>
      <c r="BV396" s="1"/>
      <c r="BW396" s="1"/>
      <c r="BX396" s="1">
        <v>0</v>
      </c>
      <c r="BY396" s="1"/>
      <c r="BZ396" s="1"/>
      <c r="CA396" s="1"/>
      <c r="CB396" s="1"/>
      <c r="CC396" s="1"/>
      <c r="CD396" s="1"/>
      <c r="CE396" s="1"/>
      <c r="CF396" s="1">
        <v>0</v>
      </c>
      <c r="CG396" s="1">
        <v>0</v>
      </c>
      <c r="CH396" s="1"/>
      <c r="CI396" s="1" t="s">
        <v>3</v>
      </c>
      <c r="CJ396" s="1" t="s">
        <v>3</v>
      </c>
      <c r="CK396" t="s">
        <v>3</v>
      </c>
      <c r="CL396" t="s">
        <v>3</v>
      </c>
      <c r="CM396" t="s">
        <v>3</v>
      </c>
      <c r="CN396" t="s">
        <v>3</v>
      </c>
      <c r="CO396" t="s">
        <v>3</v>
      </c>
      <c r="CP396" t="s">
        <v>3</v>
      </c>
      <c r="CQ396" t="s">
        <v>3</v>
      </c>
    </row>
    <row r="398" spans="1:245" x14ac:dyDescent="0.2">
      <c r="A398" s="2">
        <v>52</v>
      </c>
      <c r="B398" s="2">
        <f t="shared" ref="B398:G398" si="316">B407</f>
        <v>1</v>
      </c>
      <c r="C398" s="2">
        <f t="shared" si="316"/>
        <v>3</v>
      </c>
      <c r="D398" s="2">
        <f t="shared" si="316"/>
        <v>396</v>
      </c>
      <c r="E398" s="2">
        <f t="shared" si="316"/>
        <v>0</v>
      </c>
      <c r="F398" s="2" t="str">
        <f t="shared" si="316"/>
        <v>Новая локальная смета</v>
      </c>
      <c r="G398" s="2" t="str">
        <f t="shared" si="316"/>
        <v>Пусконаладочные работы</v>
      </c>
      <c r="H398" s="2"/>
      <c r="I398" s="2"/>
      <c r="J398" s="2"/>
      <c r="K398" s="2"/>
      <c r="L398" s="2"/>
      <c r="M398" s="2"/>
      <c r="N398" s="2"/>
      <c r="O398" s="2">
        <f t="shared" ref="O398:AT398" si="317">O407</f>
        <v>6651.29</v>
      </c>
      <c r="P398" s="2">
        <f t="shared" si="317"/>
        <v>0</v>
      </c>
      <c r="Q398" s="2">
        <f t="shared" si="317"/>
        <v>0</v>
      </c>
      <c r="R398" s="2">
        <f t="shared" si="317"/>
        <v>0</v>
      </c>
      <c r="S398" s="2">
        <f t="shared" si="317"/>
        <v>6651.29</v>
      </c>
      <c r="T398" s="2">
        <f t="shared" si="317"/>
        <v>0</v>
      </c>
      <c r="U398" s="2">
        <f t="shared" si="317"/>
        <v>7.7100800000000005</v>
      </c>
      <c r="V398" s="2">
        <f t="shared" si="317"/>
        <v>0</v>
      </c>
      <c r="W398" s="2">
        <f t="shared" si="317"/>
        <v>0</v>
      </c>
      <c r="X398" s="2">
        <f t="shared" si="317"/>
        <v>4921.95</v>
      </c>
      <c r="Y398" s="2">
        <f t="shared" si="317"/>
        <v>2394.46</v>
      </c>
      <c r="Z398" s="2">
        <f t="shared" si="317"/>
        <v>0</v>
      </c>
      <c r="AA398" s="2">
        <f t="shared" si="317"/>
        <v>0</v>
      </c>
      <c r="AB398" s="2">
        <f t="shared" si="317"/>
        <v>6651.29</v>
      </c>
      <c r="AC398" s="2">
        <f t="shared" si="317"/>
        <v>0</v>
      </c>
      <c r="AD398" s="2">
        <f t="shared" si="317"/>
        <v>0</v>
      </c>
      <c r="AE398" s="2">
        <f t="shared" si="317"/>
        <v>0</v>
      </c>
      <c r="AF398" s="2">
        <f t="shared" si="317"/>
        <v>6651.29</v>
      </c>
      <c r="AG398" s="2">
        <f t="shared" si="317"/>
        <v>0</v>
      </c>
      <c r="AH398" s="2">
        <f t="shared" si="317"/>
        <v>7.7100800000000005</v>
      </c>
      <c r="AI398" s="2">
        <f t="shared" si="317"/>
        <v>0</v>
      </c>
      <c r="AJ398" s="2">
        <f t="shared" si="317"/>
        <v>0</v>
      </c>
      <c r="AK398" s="2">
        <f t="shared" si="317"/>
        <v>4921.95</v>
      </c>
      <c r="AL398" s="2">
        <f t="shared" si="317"/>
        <v>2394.46</v>
      </c>
      <c r="AM398" s="2">
        <f t="shared" si="317"/>
        <v>0</v>
      </c>
      <c r="AN398" s="2">
        <f t="shared" si="317"/>
        <v>0</v>
      </c>
      <c r="AO398" s="2">
        <f t="shared" si="317"/>
        <v>0</v>
      </c>
      <c r="AP398" s="2">
        <f t="shared" si="317"/>
        <v>0</v>
      </c>
      <c r="AQ398" s="2">
        <f t="shared" si="317"/>
        <v>0</v>
      </c>
      <c r="AR398" s="2">
        <f t="shared" si="317"/>
        <v>13967.7</v>
      </c>
      <c r="AS398" s="2">
        <f t="shared" si="317"/>
        <v>0</v>
      </c>
      <c r="AT398" s="2">
        <f t="shared" si="317"/>
        <v>0</v>
      </c>
      <c r="AU398" s="2">
        <f t="shared" ref="AU398:BZ398" si="318">AU407</f>
        <v>13967.7</v>
      </c>
      <c r="AV398" s="2">
        <f t="shared" si="318"/>
        <v>0</v>
      </c>
      <c r="AW398" s="2">
        <f t="shared" si="318"/>
        <v>0</v>
      </c>
      <c r="AX398" s="2">
        <f t="shared" si="318"/>
        <v>0</v>
      </c>
      <c r="AY398" s="2">
        <f t="shared" si="318"/>
        <v>0</v>
      </c>
      <c r="AZ398" s="2">
        <f t="shared" si="318"/>
        <v>0</v>
      </c>
      <c r="BA398" s="2">
        <f t="shared" si="318"/>
        <v>0</v>
      </c>
      <c r="BB398" s="2">
        <f t="shared" si="318"/>
        <v>0</v>
      </c>
      <c r="BC398" s="2">
        <f t="shared" si="318"/>
        <v>0</v>
      </c>
      <c r="BD398" s="2">
        <f t="shared" si="318"/>
        <v>0</v>
      </c>
      <c r="BE398" s="2">
        <f t="shared" si="318"/>
        <v>0</v>
      </c>
      <c r="BF398" s="2">
        <f t="shared" si="318"/>
        <v>0</v>
      </c>
      <c r="BG398" s="2">
        <f t="shared" si="318"/>
        <v>0</v>
      </c>
      <c r="BH398" s="2">
        <f t="shared" si="318"/>
        <v>0</v>
      </c>
      <c r="BI398" s="2">
        <f t="shared" si="318"/>
        <v>0</v>
      </c>
      <c r="BJ398" s="2">
        <f t="shared" si="318"/>
        <v>0</v>
      </c>
      <c r="BK398" s="2">
        <f t="shared" si="318"/>
        <v>0</v>
      </c>
      <c r="BL398" s="2">
        <f t="shared" si="318"/>
        <v>0</v>
      </c>
      <c r="BM398" s="2">
        <f t="shared" si="318"/>
        <v>0</v>
      </c>
      <c r="BN398" s="2">
        <f t="shared" si="318"/>
        <v>0</v>
      </c>
      <c r="BO398" s="2">
        <f t="shared" si="318"/>
        <v>0</v>
      </c>
      <c r="BP398" s="2">
        <f t="shared" si="318"/>
        <v>0</v>
      </c>
      <c r="BQ398" s="2">
        <f t="shared" si="318"/>
        <v>0</v>
      </c>
      <c r="BR398" s="2">
        <f t="shared" si="318"/>
        <v>0</v>
      </c>
      <c r="BS398" s="2">
        <f t="shared" si="318"/>
        <v>0</v>
      </c>
      <c r="BT398" s="2">
        <f t="shared" si="318"/>
        <v>0</v>
      </c>
      <c r="BU398" s="2">
        <f t="shared" si="318"/>
        <v>0</v>
      </c>
      <c r="BV398" s="2">
        <f t="shared" si="318"/>
        <v>0</v>
      </c>
      <c r="BW398" s="2">
        <f t="shared" si="318"/>
        <v>0</v>
      </c>
      <c r="BX398" s="2">
        <f t="shared" si="318"/>
        <v>0</v>
      </c>
      <c r="BY398" s="2">
        <f t="shared" si="318"/>
        <v>0</v>
      </c>
      <c r="BZ398" s="2">
        <f t="shared" si="318"/>
        <v>0</v>
      </c>
      <c r="CA398" s="2">
        <f t="shared" ref="CA398:DF398" si="319">CA407</f>
        <v>13967.7</v>
      </c>
      <c r="CB398" s="2">
        <f t="shared" si="319"/>
        <v>0</v>
      </c>
      <c r="CC398" s="2">
        <f t="shared" si="319"/>
        <v>0</v>
      </c>
      <c r="CD398" s="2">
        <f t="shared" si="319"/>
        <v>13967.7</v>
      </c>
      <c r="CE398" s="2">
        <f t="shared" si="319"/>
        <v>0</v>
      </c>
      <c r="CF398" s="2">
        <f t="shared" si="319"/>
        <v>0</v>
      </c>
      <c r="CG398" s="2">
        <f t="shared" si="319"/>
        <v>0</v>
      </c>
      <c r="CH398" s="2">
        <f t="shared" si="319"/>
        <v>0</v>
      </c>
      <c r="CI398" s="2">
        <f t="shared" si="319"/>
        <v>0</v>
      </c>
      <c r="CJ398" s="2">
        <f t="shared" si="319"/>
        <v>0</v>
      </c>
      <c r="CK398" s="2">
        <f t="shared" si="319"/>
        <v>0</v>
      </c>
      <c r="CL398" s="2">
        <f t="shared" si="319"/>
        <v>0</v>
      </c>
      <c r="CM398" s="2">
        <f t="shared" si="319"/>
        <v>0</v>
      </c>
      <c r="CN398" s="2">
        <f t="shared" si="319"/>
        <v>0</v>
      </c>
      <c r="CO398" s="2">
        <f t="shared" si="319"/>
        <v>0</v>
      </c>
      <c r="CP398" s="2">
        <f t="shared" si="319"/>
        <v>0</v>
      </c>
      <c r="CQ398" s="2">
        <f t="shared" si="319"/>
        <v>0</v>
      </c>
      <c r="CR398" s="2">
        <f t="shared" si="319"/>
        <v>0</v>
      </c>
      <c r="CS398" s="2">
        <f t="shared" si="319"/>
        <v>0</v>
      </c>
      <c r="CT398" s="2">
        <f t="shared" si="319"/>
        <v>0</v>
      </c>
      <c r="CU398" s="2">
        <f t="shared" si="319"/>
        <v>0</v>
      </c>
      <c r="CV398" s="2">
        <f t="shared" si="319"/>
        <v>0</v>
      </c>
      <c r="CW398" s="2">
        <f t="shared" si="319"/>
        <v>0</v>
      </c>
      <c r="CX398" s="2">
        <f t="shared" si="319"/>
        <v>0</v>
      </c>
      <c r="CY398" s="2">
        <f t="shared" si="319"/>
        <v>0</v>
      </c>
      <c r="CZ398" s="2">
        <f t="shared" si="319"/>
        <v>0</v>
      </c>
      <c r="DA398" s="2">
        <f t="shared" si="319"/>
        <v>0</v>
      </c>
      <c r="DB398" s="2">
        <f t="shared" si="319"/>
        <v>0</v>
      </c>
      <c r="DC398" s="2">
        <f t="shared" si="319"/>
        <v>0</v>
      </c>
      <c r="DD398" s="2">
        <f t="shared" si="319"/>
        <v>0</v>
      </c>
      <c r="DE398" s="2">
        <f t="shared" si="319"/>
        <v>0</v>
      </c>
      <c r="DF398" s="2">
        <f t="shared" si="319"/>
        <v>0</v>
      </c>
      <c r="DG398" s="3">
        <f t="shared" ref="DG398:EL398" si="320">DG407</f>
        <v>0</v>
      </c>
      <c r="DH398" s="3">
        <f t="shared" si="320"/>
        <v>0</v>
      </c>
      <c r="DI398" s="3">
        <f t="shared" si="320"/>
        <v>0</v>
      </c>
      <c r="DJ398" s="3">
        <f t="shared" si="320"/>
        <v>0</v>
      </c>
      <c r="DK398" s="3">
        <f t="shared" si="320"/>
        <v>0</v>
      </c>
      <c r="DL398" s="3">
        <f t="shared" si="320"/>
        <v>0</v>
      </c>
      <c r="DM398" s="3">
        <f t="shared" si="320"/>
        <v>0</v>
      </c>
      <c r="DN398" s="3">
        <f t="shared" si="320"/>
        <v>0</v>
      </c>
      <c r="DO398" s="3">
        <f t="shared" si="320"/>
        <v>0</v>
      </c>
      <c r="DP398" s="3">
        <f t="shared" si="320"/>
        <v>0</v>
      </c>
      <c r="DQ398" s="3">
        <f t="shared" si="320"/>
        <v>0</v>
      </c>
      <c r="DR398" s="3">
        <f t="shared" si="320"/>
        <v>0</v>
      </c>
      <c r="DS398" s="3">
        <f t="shared" si="320"/>
        <v>0</v>
      </c>
      <c r="DT398" s="3">
        <f t="shared" si="320"/>
        <v>0</v>
      </c>
      <c r="DU398" s="3">
        <f t="shared" si="320"/>
        <v>0</v>
      </c>
      <c r="DV398" s="3">
        <f t="shared" si="320"/>
        <v>0</v>
      </c>
      <c r="DW398" s="3">
        <f t="shared" si="320"/>
        <v>0</v>
      </c>
      <c r="DX398" s="3">
        <f t="shared" si="320"/>
        <v>0</v>
      </c>
      <c r="DY398" s="3">
        <f t="shared" si="320"/>
        <v>0</v>
      </c>
      <c r="DZ398" s="3">
        <f t="shared" si="320"/>
        <v>0</v>
      </c>
      <c r="EA398" s="3">
        <f t="shared" si="320"/>
        <v>0</v>
      </c>
      <c r="EB398" s="3">
        <f t="shared" si="320"/>
        <v>0</v>
      </c>
      <c r="EC398" s="3">
        <f t="shared" si="320"/>
        <v>0</v>
      </c>
      <c r="ED398" s="3">
        <f t="shared" si="320"/>
        <v>0</v>
      </c>
      <c r="EE398" s="3">
        <f t="shared" si="320"/>
        <v>0</v>
      </c>
      <c r="EF398" s="3">
        <f t="shared" si="320"/>
        <v>0</v>
      </c>
      <c r="EG398" s="3">
        <f t="shared" si="320"/>
        <v>0</v>
      </c>
      <c r="EH398" s="3">
        <f t="shared" si="320"/>
        <v>0</v>
      </c>
      <c r="EI398" s="3">
        <f t="shared" si="320"/>
        <v>0</v>
      </c>
      <c r="EJ398" s="3">
        <f t="shared" si="320"/>
        <v>0</v>
      </c>
      <c r="EK398" s="3">
        <f t="shared" si="320"/>
        <v>0</v>
      </c>
      <c r="EL398" s="3">
        <f t="shared" si="320"/>
        <v>0</v>
      </c>
      <c r="EM398" s="3">
        <f t="shared" ref="EM398:FR398" si="321">EM407</f>
        <v>0</v>
      </c>
      <c r="EN398" s="3">
        <f t="shared" si="321"/>
        <v>0</v>
      </c>
      <c r="EO398" s="3">
        <f t="shared" si="321"/>
        <v>0</v>
      </c>
      <c r="EP398" s="3">
        <f t="shared" si="321"/>
        <v>0</v>
      </c>
      <c r="EQ398" s="3">
        <f t="shared" si="321"/>
        <v>0</v>
      </c>
      <c r="ER398" s="3">
        <f t="shared" si="321"/>
        <v>0</v>
      </c>
      <c r="ES398" s="3">
        <f t="shared" si="321"/>
        <v>0</v>
      </c>
      <c r="ET398" s="3">
        <f t="shared" si="321"/>
        <v>0</v>
      </c>
      <c r="EU398" s="3">
        <f t="shared" si="321"/>
        <v>0</v>
      </c>
      <c r="EV398" s="3">
        <f t="shared" si="321"/>
        <v>0</v>
      </c>
      <c r="EW398" s="3">
        <f t="shared" si="321"/>
        <v>0</v>
      </c>
      <c r="EX398" s="3">
        <f t="shared" si="321"/>
        <v>0</v>
      </c>
      <c r="EY398" s="3">
        <f t="shared" si="321"/>
        <v>0</v>
      </c>
      <c r="EZ398" s="3">
        <f t="shared" si="321"/>
        <v>0</v>
      </c>
      <c r="FA398" s="3">
        <f t="shared" si="321"/>
        <v>0</v>
      </c>
      <c r="FB398" s="3">
        <f t="shared" si="321"/>
        <v>0</v>
      </c>
      <c r="FC398" s="3">
        <f t="shared" si="321"/>
        <v>0</v>
      </c>
      <c r="FD398" s="3">
        <f t="shared" si="321"/>
        <v>0</v>
      </c>
      <c r="FE398" s="3">
        <f t="shared" si="321"/>
        <v>0</v>
      </c>
      <c r="FF398" s="3">
        <f t="shared" si="321"/>
        <v>0</v>
      </c>
      <c r="FG398" s="3">
        <f t="shared" si="321"/>
        <v>0</v>
      </c>
      <c r="FH398" s="3">
        <f t="shared" si="321"/>
        <v>0</v>
      </c>
      <c r="FI398" s="3">
        <f t="shared" si="321"/>
        <v>0</v>
      </c>
      <c r="FJ398" s="3">
        <f t="shared" si="321"/>
        <v>0</v>
      </c>
      <c r="FK398" s="3">
        <f t="shared" si="321"/>
        <v>0</v>
      </c>
      <c r="FL398" s="3">
        <f t="shared" si="321"/>
        <v>0</v>
      </c>
      <c r="FM398" s="3">
        <f t="shared" si="321"/>
        <v>0</v>
      </c>
      <c r="FN398" s="3">
        <f t="shared" si="321"/>
        <v>0</v>
      </c>
      <c r="FO398" s="3">
        <f t="shared" si="321"/>
        <v>0</v>
      </c>
      <c r="FP398" s="3">
        <f t="shared" si="321"/>
        <v>0</v>
      </c>
      <c r="FQ398" s="3">
        <f t="shared" si="321"/>
        <v>0</v>
      </c>
      <c r="FR398" s="3">
        <f t="shared" si="321"/>
        <v>0</v>
      </c>
      <c r="FS398" s="3">
        <f t="shared" ref="FS398:GX398" si="322">FS407</f>
        <v>0</v>
      </c>
      <c r="FT398" s="3">
        <f t="shared" si="322"/>
        <v>0</v>
      </c>
      <c r="FU398" s="3">
        <f t="shared" si="322"/>
        <v>0</v>
      </c>
      <c r="FV398" s="3">
        <f t="shared" si="322"/>
        <v>0</v>
      </c>
      <c r="FW398" s="3">
        <f t="shared" si="322"/>
        <v>0</v>
      </c>
      <c r="FX398" s="3">
        <f t="shared" si="322"/>
        <v>0</v>
      </c>
      <c r="FY398" s="3">
        <f t="shared" si="322"/>
        <v>0</v>
      </c>
      <c r="FZ398" s="3">
        <f t="shared" si="322"/>
        <v>0</v>
      </c>
      <c r="GA398" s="3">
        <f t="shared" si="322"/>
        <v>0</v>
      </c>
      <c r="GB398" s="3">
        <f t="shared" si="322"/>
        <v>0</v>
      </c>
      <c r="GC398" s="3">
        <f t="shared" si="322"/>
        <v>0</v>
      </c>
      <c r="GD398" s="3">
        <f t="shared" si="322"/>
        <v>0</v>
      </c>
      <c r="GE398" s="3">
        <f t="shared" si="322"/>
        <v>0</v>
      </c>
      <c r="GF398" s="3">
        <f t="shared" si="322"/>
        <v>0</v>
      </c>
      <c r="GG398" s="3">
        <f t="shared" si="322"/>
        <v>0</v>
      </c>
      <c r="GH398" s="3">
        <f t="shared" si="322"/>
        <v>0</v>
      </c>
      <c r="GI398" s="3">
        <f t="shared" si="322"/>
        <v>0</v>
      </c>
      <c r="GJ398" s="3">
        <f t="shared" si="322"/>
        <v>0</v>
      </c>
      <c r="GK398" s="3">
        <f t="shared" si="322"/>
        <v>0</v>
      </c>
      <c r="GL398" s="3">
        <f t="shared" si="322"/>
        <v>0</v>
      </c>
      <c r="GM398" s="3">
        <f t="shared" si="322"/>
        <v>0</v>
      </c>
      <c r="GN398" s="3">
        <f t="shared" si="322"/>
        <v>0</v>
      </c>
      <c r="GO398" s="3">
        <f t="shared" si="322"/>
        <v>0</v>
      </c>
      <c r="GP398" s="3">
        <f t="shared" si="322"/>
        <v>0</v>
      </c>
      <c r="GQ398" s="3">
        <f t="shared" si="322"/>
        <v>0</v>
      </c>
      <c r="GR398" s="3">
        <f t="shared" si="322"/>
        <v>0</v>
      </c>
      <c r="GS398" s="3">
        <f t="shared" si="322"/>
        <v>0</v>
      </c>
      <c r="GT398" s="3">
        <f t="shared" si="322"/>
        <v>0</v>
      </c>
      <c r="GU398" s="3">
        <f t="shared" si="322"/>
        <v>0</v>
      </c>
      <c r="GV398" s="3">
        <f t="shared" si="322"/>
        <v>0</v>
      </c>
      <c r="GW398" s="3">
        <f t="shared" si="322"/>
        <v>0</v>
      </c>
      <c r="GX398" s="3">
        <f t="shared" si="322"/>
        <v>0</v>
      </c>
    </row>
    <row r="400" spans="1:245" x14ac:dyDescent="0.2">
      <c r="A400">
        <v>17</v>
      </c>
      <c r="B400">
        <v>1</v>
      </c>
      <c r="C400">
        <f>ROW(SmtRes!A387)</f>
        <v>387</v>
      </c>
      <c r="D400">
        <f>ROW(EtalonRes!A387)</f>
        <v>387</v>
      </c>
      <c r="E400" t="s">
        <v>18</v>
      </c>
      <c r="F400" t="s">
        <v>651</v>
      </c>
      <c r="G400" t="s">
        <v>652</v>
      </c>
      <c r="H400" t="s">
        <v>653</v>
      </c>
      <c r="I400">
        <v>4</v>
      </c>
      <c r="J400">
        <v>0</v>
      </c>
      <c r="K400">
        <v>4</v>
      </c>
      <c r="O400">
        <f t="shared" ref="O400:O405" si="323">ROUND(CP400,2)</f>
        <v>2760.56</v>
      </c>
      <c r="P400">
        <f>SUMIF(SmtRes!AQ386:'SmtRes'!AQ387,"=1",SmtRes!DF386:'SmtRes'!DF387)</f>
        <v>0</v>
      </c>
      <c r="Q400">
        <f>SUMIF(SmtRes!AQ386:'SmtRes'!AQ387,"=1",SmtRes!DG386:'SmtRes'!DG387)</f>
        <v>0</v>
      </c>
      <c r="R400">
        <f>SUMIF(SmtRes!AQ386:'SmtRes'!AQ387,"=1",SmtRes!DH386:'SmtRes'!DH387)</f>
        <v>0</v>
      </c>
      <c r="S400">
        <f>SUMIF(SmtRes!AQ386:'SmtRes'!AQ387,"=1",SmtRes!DI386:'SmtRes'!DI387)</f>
        <v>2760.56</v>
      </c>
      <c r="T400">
        <f t="shared" ref="T400:T405" si="324">ROUND(CU400*I400,2)</f>
        <v>0</v>
      </c>
      <c r="U400">
        <f>SUMIF(SmtRes!AQ386:'SmtRes'!AQ387,"=1",SmtRes!CV386:'SmtRes'!CV387)</f>
        <v>3.2</v>
      </c>
      <c r="V400">
        <f>SUMIF(SmtRes!AQ386:'SmtRes'!AQ387,"=1",SmtRes!CW386:'SmtRes'!CW387)</f>
        <v>0</v>
      </c>
      <c r="W400">
        <f t="shared" ref="W400:W405" si="325">ROUND(CX400*I400,2)</f>
        <v>0</v>
      </c>
      <c r="X400">
        <f t="shared" ref="X400:Y405" si="326">ROUND(CY400,2)</f>
        <v>2042.81</v>
      </c>
      <c r="Y400">
        <f t="shared" si="326"/>
        <v>993.8</v>
      </c>
      <c r="AA400">
        <v>48330150</v>
      </c>
      <c r="AB400">
        <f t="shared" ref="AB400:AB405" si="327">ROUND((AC400+AD400+AF400),6)</f>
        <v>690.14</v>
      </c>
      <c r="AC400">
        <f t="shared" ref="AC400:AC405" si="328">ROUND((0),6)</f>
        <v>0</v>
      </c>
      <c r="AD400">
        <f t="shared" ref="AD400:AD405" si="329">ROUND((((0)-(0))+AE400),6)</f>
        <v>0</v>
      </c>
      <c r="AE400">
        <f t="shared" ref="AE400:AE405" si="330">ROUND((0),6)</f>
        <v>0</v>
      </c>
      <c r="AF400">
        <f>ROUND((SUM(SmtRes!BT386:'SmtRes'!BT387)),6)</f>
        <v>690.14</v>
      </c>
      <c r="AG400">
        <f t="shared" ref="AG400:AG405" si="331">ROUND((AP400),6)</f>
        <v>0</v>
      </c>
      <c r="AH400">
        <f>(SUM(SmtRes!BU386:'SmtRes'!BU387))</f>
        <v>0.8</v>
      </c>
      <c r="AI400">
        <f>(0)</f>
        <v>0</v>
      </c>
      <c r="AJ400">
        <f t="shared" ref="AJ400:AJ405" si="332">(AS400)</f>
        <v>0</v>
      </c>
      <c r="AK400">
        <v>862.67499999999995</v>
      </c>
      <c r="AL400">
        <v>0</v>
      </c>
      <c r="AM400">
        <v>0</v>
      </c>
      <c r="AN400">
        <v>0</v>
      </c>
      <c r="AO400">
        <v>862.67499999999995</v>
      </c>
      <c r="AP400">
        <v>0</v>
      </c>
      <c r="AQ400">
        <v>1</v>
      </c>
      <c r="AR400">
        <v>0</v>
      </c>
      <c r="AS400">
        <v>0</v>
      </c>
      <c r="AT400">
        <v>74</v>
      </c>
      <c r="AU400">
        <v>36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4</v>
      </c>
      <c r="BJ400" t="s">
        <v>654</v>
      </c>
      <c r="BM400">
        <v>200001</v>
      </c>
      <c r="BN400">
        <v>33926398</v>
      </c>
      <c r="BO400" t="s">
        <v>3</v>
      </c>
      <c r="BP400">
        <v>0</v>
      </c>
      <c r="BQ400">
        <v>4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74</v>
      </c>
      <c r="CA400">
        <v>36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655</v>
      </c>
      <c r="CO400">
        <v>0</v>
      </c>
      <c r="CP400">
        <f t="shared" ref="CP400:CP405" si="333">(P400+Q400+S400+R400)</f>
        <v>2760.56</v>
      </c>
      <c r="CQ400">
        <f>SUMIF(SmtRes!AQ386:'SmtRes'!AQ387,"=1",SmtRes!AA386:'SmtRes'!AA387)</f>
        <v>0</v>
      </c>
      <c r="CR400">
        <f>SUMIF(SmtRes!AQ386:'SmtRes'!AQ387,"=1",SmtRes!AB386:'SmtRes'!AB387)</f>
        <v>0</v>
      </c>
      <c r="CS400">
        <f>SUMIF(SmtRes!AQ386:'SmtRes'!AQ387,"=1",SmtRes!AC386:'SmtRes'!AC387)</f>
        <v>0</v>
      </c>
      <c r="CT400">
        <f>SUMIF(SmtRes!AQ386:'SmtRes'!AQ387,"=1",SmtRes!AD386:'SmtRes'!AD387)</f>
        <v>1725.35</v>
      </c>
      <c r="CU400">
        <f t="shared" ref="CU400:CU405" si="334">AG400</f>
        <v>0</v>
      </c>
      <c r="CV400">
        <f>SUMIF(SmtRes!AQ386:'SmtRes'!AQ387,"=1",SmtRes!BU386:'SmtRes'!BU387)</f>
        <v>0.8</v>
      </c>
      <c r="CW400">
        <f>SUMIF(SmtRes!AQ386:'SmtRes'!AQ387,"=1",SmtRes!BV386:'SmtRes'!BV387)</f>
        <v>0</v>
      </c>
      <c r="CX400">
        <f t="shared" ref="CX400:CX405" si="335">AJ400</f>
        <v>0</v>
      </c>
      <c r="CY400">
        <f t="shared" ref="CY400:CY405" si="336">(((S400+R400)*AT400)/100)</f>
        <v>2042.8144</v>
      </c>
      <c r="CZ400">
        <f t="shared" ref="CZ400:CZ405" si="337">(((S400+R400)*AU400)/100)</f>
        <v>993.80160000000001</v>
      </c>
      <c r="DC400" t="s">
        <v>3</v>
      </c>
      <c r="DD400" t="s">
        <v>3</v>
      </c>
      <c r="DE400" t="s">
        <v>3</v>
      </c>
      <c r="DF400" t="s">
        <v>3</v>
      </c>
      <c r="DG400" t="s">
        <v>656</v>
      </c>
      <c r="DH400" t="s">
        <v>3</v>
      </c>
      <c r="DI400" t="s">
        <v>656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653</v>
      </c>
      <c r="DW400" t="s">
        <v>653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46827452</v>
      </c>
      <c r="EF400">
        <v>4</v>
      </c>
      <c r="EG400" t="s">
        <v>650</v>
      </c>
      <c r="EH400">
        <v>83</v>
      </c>
      <c r="EI400" t="s">
        <v>650</v>
      </c>
      <c r="EJ400">
        <v>4</v>
      </c>
      <c r="EK400">
        <v>200001</v>
      </c>
      <c r="EL400" t="s">
        <v>657</v>
      </c>
      <c r="EM400" t="s">
        <v>658</v>
      </c>
      <c r="EO400" t="s">
        <v>659</v>
      </c>
      <c r="EQ400">
        <v>131584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1</v>
      </c>
      <c r="EX400">
        <v>0</v>
      </c>
      <c r="EY400">
        <v>0</v>
      </c>
      <c r="FQ400">
        <v>0</v>
      </c>
      <c r="FR400">
        <v>0</v>
      </c>
      <c r="FS400">
        <v>0</v>
      </c>
      <c r="FX400">
        <v>74</v>
      </c>
      <c r="FY400">
        <v>36</v>
      </c>
      <c r="GA400" t="s">
        <v>3</v>
      </c>
      <c r="GD400">
        <v>1</v>
      </c>
      <c r="GF400">
        <v>1709313253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ref="GL400:GL405" si="338">ROUND(IF(AND(BH400=3,BI400=3,FS400&lt;&gt;0),P400,0),2)</f>
        <v>0</v>
      </c>
      <c r="GM400">
        <f t="shared" ref="GM400:GM405" si="339">ROUND(O400+X400+Y400,2)+GX400</f>
        <v>5797.17</v>
      </c>
      <c r="GN400">
        <f t="shared" ref="GN400:GN405" si="340">IF(OR(BI400=0,BI400=1),GM400-GX400,0)</f>
        <v>0</v>
      </c>
      <c r="GO400">
        <f t="shared" ref="GO400:GO405" si="341">IF(BI400=2,GM400-GX400,0)</f>
        <v>0</v>
      </c>
      <c r="GP400">
        <f t="shared" ref="GP400:GP405" si="342">IF(BI400=4,GM400-GX400,0)</f>
        <v>5797.17</v>
      </c>
      <c r="GR400">
        <v>0</v>
      </c>
      <c r="GS400">
        <v>3</v>
      </c>
      <c r="GT400">
        <v>0</v>
      </c>
      <c r="GU400" t="s">
        <v>3</v>
      </c>
      <c r="GV400">
        <f t="shared" ref="GV400:GV405" si="343">ROUND((GT400),6)</f>
        <v>0</v>
      </c>
      <c r="GW400">
        <v>1</v>
      </c>
      <c r="GX400">
        <f t="shared" ref="GX400:GX405" si="344">ROUND(HC400*I400,2)</f>
        <v>0</v>
      </c>
      <c r="HA400">
        <v>0</v>
      </c>
      <c r="HB400">
        <v>0</v>
      </c>
      <c r="HC400">
        <f t="shared" ref="HC400:HC405" si="345">GV400*GW400</f>
        <v>0</v>
      </c>
      <c r="HE400" t="s">
        <v>3</v>
      </c>
      <c r="HF400" t="s">
        <v>3</v>
      </c>
      <c r="HM400" t="s">
        <v>3</v>
      </c>
      <c r="HN400" t="s">
        <v>660</v>
      </c>
      <c r="HO400" t="s">
        <v>661</v>
      </c>
      <c r="HP400" t="s">
        <v>650</v>
      </c>
      <c r="HQ400" t="s">
        <v>650</v>
      </c>
      <c r="HS400">
        <v>0</v>
      </c>
      <c r="IK400">
        <v>0</v>
      </c>
    </row>
    <row r="401" spans="1:245" x14ac:dyDescent="0.2">
      <c r="A401">
        <v>17</v>
      </c>
      <c r="B401">
        <v>1</v>
      </c>
      <c r="C401">
        <f>ROW(SmtRes!A389)</f>
        <v>389</v>
      </c>
      <c r="D401">
        <f>ROW(EtalonRes!A389)</f>
        <v>389</v>
      </c>
      <c r="E401" t="s">
        <v>28</v>
      </c>
      <c r="F401" t="s">
        <v>662</v>
      </c>
      <c r="G401" t="s">
        <v>663</v>
      </c>
      <c r="H401" t="s">
        <v>653</v>
      </c>
      <c r="I401">
        <v>2</v>
      </c>
      <c r="J401">
        <v>0</v>
      </c>
      <c r="K401">
        <v>2</v>
      </c>
      <c r="O401">
        <f t="shared" si="323"/>
        <v>2236.0500000000002</v>
      </c>
      <c r="P401">
        <f>SUMIF(SmtRes!AQ388:'SmtRes'!AQ389,"=1",SmtRes!DF388:'SmtRes'!DF389)</f>
        <v>0</v>
      </c>
      <c r="Q401">
        <f>SUMIF(SmtRes!AQ388:'SmtRes'!AQ389,"=1",SmtRes!DG388:'SmtRes'!DG389)</f>
        <v>0</v>
      </c>
      <c r="R401">
        <f>SUMIF(SmtRes!AQ388:'SmtRes'!AQ389,"=1",SmtRes!DH388:'SmtRes'!DH389)</f>
        <v>0</v>
      </c>
      <c r="S401">
        <f>SUMIF(SmtRes!AQ388:'SmtRes'!AQ389,"=1",SmtRes!DI388:'SmtRes'!DI389)</f>
        <v>2236.0500000000002</v>
      </c>
      <c r="T401">
        <f t="shared" si="324"/>
        <v>0</v>
      </c>
      <c r="U401">
        <f>SUMIF(SmtRes!AQ388:'SmtRes'!AQ389,"=1",SmtRes!CV388:'SmtRes'!CV389)</f>
        <v>2.5920000000000001</v>
      </c>
      <c r="V401">
        <f>SUMIF(SmtRes!AQ388:'SmtRes'!AQ389,"=1",SmtRes!CW388:'SmtRes'!CW389)</f>
        <v>0</v>
      </c>
      <c r="W401">
        <f t="shared" si="325"/>
        <v>0</v>
      </c>
      <c r="X401">
        <f t="shared" si="326"/>
        <v>1654.68</v>
      </c>
      <c r="Y401">
        <f t="shared" si="326"/>
        <v>804.98</v>
      </c>
      <c r="AA401">
        <v>48330150</v>
      </c>
      <c r="AB401">
        <f t="shared" si="327"/>
        <v>1118.0268000000001</v>
      </c>
      <c r="AC401">
        <f t="shared" si="328"/>
        <v>0</v>
      </c>
      <c r="AD401">
        <f t="shared" si="329"/>
        <v>0</v>
      </c>
      <c r="AE401">
        <f t="shared" si="330"/>
        <v>0</v>
      </c>
      <c r="AF401">
        <f>ROUND((SUM(SmtRes!BT388:'SmtRes'!BT389)),6)</f>
        <v>1118.0268000000001</v>
      </c>
      <c r="AG401">
        <f t="shared" si="331"/>
        <v>0</v>
      </c>
      <c r="AH401">
        <f>(SUM(SmtRes!BU388:'SmtRes'!BU389))</f>
        <v>1.2960000000000003</v>
      </c>
      <c r="AI401">
        <f>(0)</f>
        <v>0</v>
      </c>
      <c r="AJ401">
        <f t="shared" si="332"/>
        <v>0</v>
      </c>
      <c r="AK401">
        <v>1397.5335</v>
      </c>
      <c r="AL401">
        <v>0</v>
      </c>
      <c r="AM401">
        <v>0</v>
      </c>
      <c r="AN401">
        <v>0</v>
      </c>
      <c r="AO401">
        <v>1397.5335</v>
      </c>
      <c r="AP401">
        <v>0</v>
      </c>
      <c r="AQ401">
        <v>1.62</v>
      </c>
      <c r="AR401">
        <v>0</v>
      </c>
      <c r="AS401">
        <v>0</v>
      </c>
      <c r="AT401">
        <v>74</v>
      </c>
      <c r="AU401">
        <v>36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4</v>
      </c>
      <c r="BJ401" t="s">
        <v>664</v>
      </c>
      <c r="BM401">
        <v>200001</v>
      </c>
      <c r="BN401">
        <v>33926398</v>
      </c>
      <c r="BO401" t="s">
        <v>3</v>
      </c>
      <c r="BP401">
        <v>0</v>
      </c>
      <c r="BQ401">
        <v>4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74</v>
      </c>
      <c r="CA401">
        <v>36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655</v>
      </c>
      <c r="CO401">
        <v>0</v>
      </c>
      <c r="CP401">
        <f t="shared" si="333"/>
        <v>2236.0500000000002</v>
      </c>
      <c r="CQ401">
        <f>SUMIF(SmtRes!AQ388:'SmtRes'!AQ389,"=1",SmtRes!AA388:'SmtRes'!AA389)</f>
        <v>0</v>
      </c>
      <c r="CR401">
        <f>SUMIF(SmtRes!AQ388:'SmtRes'!AQ389,"=1",SmtRes!AB388:'SmtRes'!AB389)</f>
        <v>0</v>
      </c>
      <c r="CS401">
        <f>SUMIF(SmtRes!AQ388:'SmtRes'!AQ389,"=1",SmtRes!AC388:'SmtRes'!AC389)</f>
        <v>0</v>
      </c>
      <c r="CT401">
        <f>SUMIF(SmtRes!AQ388:'SmtRes'!AQ389,"=1",SmtRes!AD388:'SmtRes'!AD389)</f>
        <v>1725.35</v>
      </c>
      <c r="CU401">
        <f t="shared" si="334"/>
        <v>0</v>
      </c>
      <c r="CV401">
        <f>SUMIF(SmtRes!AQ388:'SmtRes'!AQ389,"=1",SmtRes!BU388:'SmtRes'!BU389)</f>
        <v>1.2960000000000003</v>
      </c>
      <c r="CW401">
        <f>SUMIF(SmtRes!AQ388:'SmtRes'!AQ389,"=1",SmtRes!BV388:'SmtRes'!BV389)</f>
        <v>0</v>
      </c>
      <c r="CX401">
        <f t="shared" si="335"/>
        <v>0</v>
      </c>
      <c r="CY401">
        <f t="shared" si="336"/>
        <v>1654.6770000000001</v>
      </c>
      <c r="CZ401">
        <f t="shared" si="337"/>
        <v>804.97800000000007</v>
      </c>
      <c r="DC401" t="s">
        <v>3</v>
      </c>
      <c r="DD401" t="s">
        <v>3</v>
      </c>
      <c r="DE401" t="s">
        <v>3</v>
      </c>
      <c r="DF401" t="s">
        <v>3</v>
      </c>
      <c r="DG401" t="s">
        <v>656</v>
      </c>
      <c r="DH401" t="s">
        <v>3</v>
      </c>
      <c r="DI401" t="s">
        <v>656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653</v>
      </c>
      <c r="DW401" t="s">
        <v>653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46827452</v>
      </c>
      <c r="EF401">
        <v>4</v>
      </c>
      <c r="EG401" t="s">
        <v>650</v>
      </c>
      <c r="EH401">
        <v>83</v>
      </c>
      <c r="EI401" t="s">
        <v>650</v>
      </c>
      <c r="EJ401">
        <v>4</v>
      </c>
      <c r="EK401">
        <v>200001</v>
      </c>
      <c r="EL401" t="s">
        <v>657</v>
      </c>
      <c r="EM401" t="s">
        <v>658</v>
      </c>
      <c r="EO401" t="s">
        <v>659</v>
      </c>
      <c r="EQ401">
        <v>131584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1.62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74</v>
      </c>
      <c r="FY401">
        <v>36</v>
      </c>
      <c r="GA401" t="s">
        <v>3</v>
      </c>
      <c r="GD401">
        <v>1</v>
      </c>
      <c r="GF401">
        <v>-532205859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338"/>
        <v>0</v>
      </c>
      <c r="GM401">
        <f t="shared" si="339"/>
        <v>4695.71</v>
      </c>
      <c r="GN401">
        <f t="shared" si="340"/>
        <v>0</v>
      </c>
      <c r="GO401">
        <f t="shared" si="341"/>
        <v>0</v>
      </c>
      <c r="GP401">
        <f t="shared" si="342"/>
        <v>4695.71</v>
      </c>
      <c r="GR401">
        <v>0</v>
      </c>
      <c r="GS401">
        <v>3</v>
      </c>
      <c r="GT401">
        <v>0</v>
      </c>
      <c r="GU401" t="s">
        <v>3</v>
      </c>
      <c r="GV401">
        <f t="shared" si="343"/>
        <v>0</v>
      </c>
      <c r="GW401">
        <v>1</v>
      </c>
      <c r="GX401">
        <f t="shared" si="344"/>
        <v>0</v>
      </c>
      <c r="HA401">
        <v>0</v>
      </c>
      <c r="HB401">
        <v>0</v>
      </c>
      <c r="HC401">
        <f t="shared" si="345"/>
        <v>0</v>
      </c>
      <c r="HE401" t="s">
        <v>3</v>
      </c>
      <c r="HF401" t="s">
        <v>3</v>
      </c>
      <c r="HM401" t="s">
        <v>3</v>
      </c>
      <c r="HN401" t="s">
        <v>660</v>
      </c>
      <c r="HO401" t="s">
        <v>661</v>
      </c>
      <c r="HP401" t="s">
        <v>650</v>
      </c>
      <c r="HQ401" t="s">
        <v>650</v>
      </c>
      <c r="HS401">
        <v>0</v>
      </c>
      <c r="IK401">
        <v>0</v>
      </c>
    </row>
    <row r="402" spans="1:245" x14ac:dyDescent="0.2">
      <c r="A402">
        <v>17</v>
      </c>
      <c r="B402">
        <v>1</v>
      </c>
      <c r="C402">
        <f>ROW(SmtRes!A391)</f>
        <v>391</v>
      </c>
      <c r="D402">
        <f>ROW(EtalonRes!A391)</f>
        <v>391</v>
      </c>
      <c r="E402" t="s">
        <v>41</v>
      </c>
      <c r="F402" t="s">
        <v>665</v>
      </c>
      <c r="G402" t="s">
        <v>666</v>
      </c>
      <c r="H402" t="s">
        <v>667</v>
      </c>
      <c r="I402">
        <f>ROUND((2*3)/100,7)</f>
        <v>0.06</v>
      </c>
      <c r="J402">
        <v>0</v>
      </c>
      <c r="K402">
        <f>ROUND((2*3)/100,7)</f>
        <v>0.06</v>
      </c>
      <c r="O402">
        <f t="shared" si="323"/>
        <v>536.65</v>
      </c>
      <c r="P402">
        <f>SUMIF(SmtRes!AQ390:'SmtRes'!AQ391,"=1",SmtRes!DF390:'SmtRes'!DF391)</f>
        <v>0</v>
      </c>
      <c r="Q402">
        <f>SUMIF(SmtRes!AQ390:'SmtRes'!AQ391,"=1",SmtRes!DG390:'SmtRes'!DG391)</f>
        <v>0</v>
      </c>
      <c r="R402">
        <f>SUMIF(SmtRes!AQ390:'SmtRes'!AQ391,"=1",SmtRes!DH390:'SmtRes'!DH391)</f>
        <v>0</v>
      </c>
      <c r="S402">
        <f>SUMIF(SmtRes!AQ390:'SmtRes'!AQ391,"=1",SmtRes!DI390:'SmtRes'!DI391)</f>
        <v>536.65</v>
      </c>
      <c r="T402">
        <f t="shared" si="324"/>
        <v>0</v>
      </c>
      <c r="U402">
        <f>SUMIF(SmtRes!AQ390:'SmtRes'!AQ391,"=1",SmtRes!CV390:'SmtRes'!CV391)</f>
        <v>0.62207999999999997</v>
      </c>
      <c r="V402">
        <f>SUMIF(SmtRes!AQ390:'SmtRes'!AQ391,"=1",SmtRes!CW390:'SmtRes'!CW391)</f>
        <v>0</v>
      </c>
      <c r="W402">
        <f t="shared" si="325"/>
        <v>0</v>
      </c>
      <c r="X402">
        <f t="shared" si="326"/>
        <v>397.12</v>
      </c>
      <c r="Y402">
        <f t="shared" si="326"/>
        <v>193.19</v>
      </c>
      <c r="AA402">
        <v>48330150</v>
      </c>
      <c r="AB402">
        <f t="shared" si="327"/>
        <v>8944.2144000000008</v>
      </c>
      <c r="AC402">
        <f t="shared" si="328"/>
        <v>0</v>
      </c>
      <c r="AD402">
        <f t="shared" si="329"/>
        <v>0</v>
      </c>
      <c r="AE402">
        <f t="shared" si="330"/>
        <v>0</v>
      </c>
      <c r="AF402">
        <f>ROUND((SUM(SmtRes!BT390:'SmtRes'!BT391)),6)</f>
        <v>8944.2144000000008</v>
      </c>
      <c r="AG402">
        <f t="shared" si="331"/>
        <v>0</v>
      </c>
      <c r="AH402">
        <f>(SUM(SmtRes!BU390:'SmtRes'!BU391))</f>
        <v>10.368000000000002</v>
      </c>
      <c r="AI402">
        <f>(0)</f>
        <v>0</v>
      </c>
      <c r="AJ402">
        <f t="shared" si="332"/>
        <v>0</v>
      </c>
      <c r="AK402">
        <v>11180.268</v>
      </c>
      <c r="AL402">
        <v>0</v>
      </c>
      <c r="AM402">
        <v>0</v>
      </c>
      <c r="AN402">
        <v>0</v>
      </c>
      <c r="AO402">
        <v>11180.268</v>
      </c>
      <c r="AP402">
        <v>0</v>
      </c>
      <c r="AQ402">
        <v>12.96</v>
      </c>
      <c r="AR402">
        <v>0</v>
      </c>
      <c r="AS402">
        <v>0</v>
      </c>
      <c r="AT402">
        <v>74</v>
      </c>
      <c r="AU402">
        <v>36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4</v>
      </c>
      <c r="BJ402" t="s">
        <v>668</v>
      </c>
      <c r="BM402">
        <v>200001</v>
      </c>
      <c r="BN402">
        <v>33926398</v>
      </c>
      <c r="BO402" t="s">
        <v>3</v>
      </c>
      <c r="BP402">
        <v>0</v>
      </c>
      <c r="BQ402">
        <v>4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74</v>
      </c>
      <c r="CA402">
        <v>36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655</v>
      </c>
      <c r="CO402">
        <v>0</v>
      </c>
      <c r="CP402">
        <f t="shared" si="333"/>
        <v>536.65</v>
      </c>
      <c r="CQ402">
        <f>SUMIF(SmtRes!AQ390:'SmtRes'!AQ391,"=1",SmtRes!AA390:'SmtRes'!AA391)</f>
        <v>0</v>
      </c>
      <c r="CR402">
        <f>SUMIF(SmtRes!AQ390:'SmtRes'!AQ391,"=1",SmtRes!AB390:'SmtRes'!AB391)</f>
        <v>0</v>
      </c>
      <c r="CS402">
        <f>SUMIF(SmtRes!AQ390:'SmtRes'!AQ391,"=1",SmtRes!AC390:'SmtRes'!AC391)</f>
        <v>0</v>
      </c>
      <c r="CT402">
        <f>SUMIF(SmtRes!AQ390:'SmtRes'!AQ391,"=1",SmtRes!AD390:'SmtRes'!AD391)</f>
        <v>1725.35</v>
      </c>
      <c r="CU402">
        <f t="shared" si="334"/>
        <v>0</v>
      </c>
      <c r="CV402">
        <f>SUMIF(SmtRes!AQ390:'SmtRes'!AQ391,"=1",SmtRes!BU390:'SmtRes'!BU391)</f>
        <v>10.368000000000002</v>
      </c>
      <c r="CW402">
        <f>SUMIF(SmtRes!AQ390:'SmtRes'!AQ391,"=1",SmtRes!BV390:'SmtRes'!BV391)</f>
        <v>0</v>
      </c>
      <c r="CX402">
        <f t="shared" si="335"/>
        <v>0</v>
      </c>
      <c r="CY402">
        <f t="shared" si="336"/>
        <v>397.12099999999998</v>
      </c>
      <c r="CZ402">
        <f t="shared" si="337"/>
        <v>193.19399999999999</v>
      </c>
      <c r="DC402" t="s">
        <v>3</v>
      </c>
      <c r="DD402" t="s">
        <v>3</v>
      </c>
      <c r="DE402" t="s">
        <v>3</v>
      </c>
      <c r="DF402" t="s">
        <v>3</v>
      </c>
      <c r="DG402" t="s">
        <v>656</v>
      </c>
      <c r="DH402" t="s">
        <v>3</v>
      </c>
      <c r="DI402" t="s">
        <v>656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667</v>
      </c>
      <c r="DW402" t="s">
        <v>667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46827452</v>
      </c>
      <c r="EF402">
        <v>4</v>
      </c>
      <c r="EG402" t="s">
        <v>650</v>
      </c>
      <c r="EH402">
        <v>83</v>
      </c>
      <c r="EI402" t="s">
        <v>650</v>
      </c>
      <c r="EJ402">
        <v>4</v>
      </c>
      <c r="EK402">
        <v>200001</v>
      </c>
      <c r="EL402" t="s">
        <v>657</v>
      </c>
      <c r="EM402" t="s">
        <v>658</v>
      </c>
      <c r="EO402" t="s">
        <v>659</v>
      </c>
      <c r="EQ402">
        <v>131584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12.96</v>
      </c>
      <c r="EX402">
        <v>0</v>
      </c>
      <c r="EY402">
        <v>0</v>
      </c>
      <c r="FQ402">
        <v>0</v>
      </c>
      <c r="FR402">
        <v>0</v>
      </c>
      <c r="FS402">
        <v>0</v>
      </c>
      <c r="FX402">
        <v>74</v>
      </c>
      <c r="FY402">
        <v>36</v>
      </c>
      <c r="GA402" t="s">
        <v>3</v>
      </c>
      <c r="GD402">
        <v>1</v>
      </c>
      <c r="GF402">
        <v>-1463179469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338"/>
        <v>0</v>
      </c>
      <c r="GM402">
        <f t="shared" si="339"/>
        <v>1126.96</v>
      </c>
      <c r="GN402">
        <f t="shared" si="340"/>
        <v>0</v>
      </c>
      <c r="GO402">
        <f t="shared" si="341"/>
        <v>0</v>
      </c>
      <c r="GP402">
        <f t="shared" si="342"/>
        <v>1126.96</v>
      </c>
      <c r="GR402">
        <v>0</v>
      </c>
      <c r="GS402">
        <v>3</v>
      </c>
      <c r="GT402">
        <v>0</v>
      </c>
      <c r="GU402" t="s">
        <v>3</v>
      </c>
      <c r="GV402">
        <f t="shared" si="343"/>
        <v>0</v>
      </c>
      <c r="GW402">
        <v>1</v>
      </c>
      <c r="GX402">
        <f t="shared" si="344"/>
        <v>0</v>
      </c>
      <c r="HA402">
        <v>0</v>
      </c>
      <c r="HB402">
        <v>0</v>
      </c>
      <c r="HC402">
        <f t="shared" si="345"/>
        <v>0</v>
      </c>
      <c r="HE402" t="s">
        <v>3</v>
      </c>
      <c r="HF402" t="s">
        <v>3</v>
      </c>
      <c r="HM402" t="s">
        <v>3</v>
      </c>
      <c r="HN402" t="s">
        <v>660</v>
      </c>
      <c r="HO402" t="s">
        <v>661</v>
      </c>
      <c r="HP402" t="s">
        <v>650</v>
      </c>
      <c r="HQ402" t="s">
        <v>650</v>
      </c>
      <c r="HS402">
        <v>0</v>
      </c>
      <c r="IK402">
        <v>0</v>
      </c>
    </row>
    <row r="403" spans="1:245" x14ac:dyDescent="0.2">
      <c r="A403">
        <v>17</v>
      </c>
      <c r="B403">
        <v>1</v>
      </c>
      <c r="C403">
        <f>ROW(SmtRes!A393)</f>
        <v>393</v>
      </c>
      <c r="D403">
        <f>ROW(EtalonRes!A393)</f>
        <v>393</v>
      </c>
      <c r="E403" t="s">
        <v>58</v>
      </c>
      <c r="F403" t="s">
        <v>669</v>
      </c>
      <c r="G403" t="s">
        <v>670</v>
      </c>
      <c r="H403" t="s">
        <v>21</v>
      </c>
      <c r="I403">
        <v>1</v>
      </c>
      <c r="J403">
        <v>0</v>
      </c>
      <c r="K403">
        <v>1</v>
      </c>
      <c r="O403">
        <f t="shared" si="323"/>
        <v>1118.03</v>
      </c>
      <c r="P403">
        <f>SUMIF(SmtRes!AQ392:'SmtRes'!AQ393,"=1",SmtRes!DF392:'SmtRes'!DF393)</f>
        <v>0</v>
      </c>
      <c r="Q403">
        <f>SUMIF(SmtRes!AQ392:'SmtRes'!AQ393,"=1",SmtRes!DG392:'SmtRes'!DG393)</f>
        <v>0</v>
      </c>
      <c r="R403">
        <f>SUMIF(SmtRes!AQ392:'SmtRes'!AQ393,"=1",SmtRes!DH392:'SmtRes'!DH393)</f>
        <v>0</v>
      </c>
      <c r="S403">
        <f>SUMIF(SmtRes!AQ392:'SmtRes'!AQ393,"=1",SmtRes!DI392:'SmtRes'!DI393)</f>
        <v>1118.03</v>
      </c>
      <c r="T403">
        <f t="shared" si="324"/>
        <v>0</v>
      </c>
      <c r="U403">
        <f>SUMIF(SmtRes!AQ392:'SmtRes'!AQ393,"=1",SmtRes!CV392:'SmtRes'!CV393)</f>
        <v>1.296</v>
      </c>
      <c r="V403">
        <f>SUMIF(SmtRes!AQ392:'SmtRes'!AQ393,"=1",SmtRes!CW392:'SmtRes'!CW393)</f>
        <v>0</v>
      </c>
      <c r="W403">
        <f t="shared" si="325"/>
        <v>0</v>
      </c>
      <c r="X403">
        <f t="shared" si="326"/>
        <v>827.34</v>
      </c>
      <c r="Y403">
        <f t="shared" si="326"/>
        <v>402.49</v>
      </c>
      <c r="AA403">
        <v>48330150</v>
      </c>
      <c r="AB403">
        <f t="shared" si="327"/>
        <v>1118.0268000000001</v>
      </c>
      <c r="AC403">
        <f t="shared" si="328"/>
        <v>0</v>
      </c>
      <c r="AD403">
        <f t="shared" si="329"/>
        <v>0</v>
      </c>
      <c r="AE403">
        <f t="shared" si="330"/>
        <v>0</v>
      </c>
      <c r="AF403">
        <f>ROUND((SUM(SmtRes!BT392:'SmtRes'!BT393)),6)</f>
        <v>1118.0268000000001</v>
      </c>
      <c r="AG403">
        <f t="shared" si="331"/>
        <v>0</v>
      </c>
      <c r="AH403">
        <f>(SUM(SmtRes!BU392:'SmtRes'!BU393))</f>
        <v>1.2960000000000003</v>
      </c>
      <c r="AI403">
        <f>(0)</f>
        <v>0</v>
      </c>
      <c r="AJ403">
        <f t="shared" si="332"/>
        <v>0</v>
      </c>
      <c r="AK403">
        <v>1397.5335</v>
      </c>
      <c r="AL403">
        <v>0</v>
      </c>
      <c r="AM403">
        <v>0</v>
      </c>
      <c r="AN403">
        <v>0</v>
      </c>
      <c r="AO403">
        <v>1397.5335</v>
      </c>
      <c r="AP403">
        <v>0</v>
      </c>
      <c r="AQ403">
        <v>1.62</v>
      </c>
      <c r="AR403">
        <v>0</v>
      </c>
      <c r="AS403">
        <v>0</v>
      </c>
      <c r="AT403">
        <v>74</v>
      </c>
      <c r="AU403">
        <v>36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4</v>
      </c>
      <c r="BJ403" t="s">
        <v>671</v>
      </c>
      <c r="BM403">
        <v>200001</v>
      </c>
      <c r="BN403">
        <v>33926398</v>
      </c>
      <c r="BO403" t="s">
        <v>3</v>
      </c>
      <c r="BP403">
        <v>0</v>
      </c>
      <c r="BQ403">
        <v>4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74</v>
      </c>
      <c r="CA403">
        <v>36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655</v>
      </c>
      <c r="CO403">
        <v>0</v>
      </c>
      <c r="CP403">
        <f t="shared" si="333"/>
        <v>1118.03</v>
      </c>
      <c r="CQ403">
        <f>SUMIF(SmtRes!AQ392:'SmtRes'!AQ393,"=1",SmtRes!AA392:'SmtRes'!AA393)</f>
        <v>0</v>
      </c>
      <c r="CR403">
        <f>SUMIF(SmtRes!AQ392:'SmtRes'!AQ393,"=1",SmtRes!AB392:'SmtRes'!AB393)</f>
        <v>0</v>
      </c>
      <c r="CS403">
        <f>SUMIF(SmtRes!AQ392:'SmtRes'!AQ393,"=1",SmtRes!AC392:'SmtRes'!AC393)</f>
        <v>0</v>
      </c>
      <c r="CT403">
        <f>SUMIF(SmtRes!AQ392:'SmtRes'!AQ393,"=1",SmtRes!AD392:'SmtRes'!AD393)</f>
        <v>1725.35</v>
      </c>
      <c r="CU403">
        <f t="shared" si="334"/>
        <v>0</v>
      </c>
      <c r="CV403">
        <f>SUMIF(SmtRes!AQ392:'SmtRes'!AQ393,"=1",SmtRes!BU392:'SmtRes'!BU393)</f>
        <v>1.2960000000000003</v>
      </c>
      <c r="CW403">
        <f>SUMIF(SmtRes!AQ392:'SmtRes'!AQ393,"=1",SmtRes!BV392:'SmtRes'!BV393)</f>
        <v>0</v>
      </c>
      <c r="CX403">
        <f t="shared" si="335"/>
        <v>0</v>
      </c>
      <c r="CY403">
        <f t="shared" si="336"/>
        <v>827.34220000000005</v>
      </c>
      <c r="CZ403">
        <f t="shared" si="337"/>
        <v>402.49080000000004</v>
      </c>
      <c r="DC403" t="s">
        <v>3</v>
      </c>
      <c r="DD403" t="s">
        <v>3</v>
      </c>
      <c r="DE403" t="s">
        <v>3</v>
      </c>
      <c r="DF403" t="s">
        <v>3</v>
      </c>
      <c r="DG403" t="s">
        <v>656</v>
      </c>
      <c r="DH403" t="s">
        <v>3</v>
      </c>
      <c r="DI403" t="s">
        <v>656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21</v>
      </c>
      <c r="DW403" t="s">
        <v>21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46827452</v>
      </c>
      <c r="EF403">
        <v>4</v>
      </c>
      <c r="EG403" t="s">
        <v>650</v>
      </c>
      <c r="EH403">
        <v>83</v>
      </c>
      <c r="EI403" t="s">
        <v>650</v>
      </c>
      <c r="EJ403">
        <v>4</v>
      </c>
      <c r="EK403">
        <v>200001</v>
      </c>
      <c r="EL403" t="s">
        <v>657</v>
      </c>
      <c r="EM403" t="s">
        <v>658</v>
      </c>
      <c r="EO403" t="s">
        <v>659</v>
      </c>
      <c r="EQ403">
        <v>131584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1.62</v>
      </c>
      <c r="EX403">
        <v>0</v>
      </c>
      <c r="EY403">
        <v>0</v>
      </c>
      <c r="FQ403">
        <v>0</v>
      </c>
      <c r="FR403">
        <v>0</v>
      </c>
      <c r="FS403">
        <v>0</v>
      </c>
      <c r="FX403">
        <v>74</v>
      </c>
      <c r="FY403">
        <v>36</v>
      </c>
      <c r="GA403" t="s">
        <v>3</v>
      </c>
      <c r="GD403">
        <v>1</v>
      </c>
      <c r="GF403">
        <v>1894800442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338"/>
        <v>0</v>
      </c>
      <c r="GM403">
        <f t="shared" si="339"/>
        <v>2347.86</v>
      </c>
      <c r="GN403">
        <f t="shared" si="340"/>
        <v>0</v>
      </c>
      <c r="GO403">
        <f t="shared" si="341"/>
        <v>0</v>
      </c>
      <c r="GP403">
        <f t="shared" si="342"/>
        <v>2347.86</v>
      </c>
      <c r="GR403">
        <v>0</v>
      </c>
      <c r="GS403">
        <v>3</v>
      </c>
      <c r="GT403">
        <v>0</v>
      </c>
      <c r="GU403" t="s">
        <v>3</v>
      </c>
      <c r="GV403">
        <f t="shared" si="343"/>
        <v>0</v>
      </c>
      <c r="GW403">
        <v>1</v>
      </c>
      <c r="GX403">
        <f t="shared" si="344"/>
        <v>0</v>
      </c>
      <c r="HA403">
        <v>0</v>
      </c>
      <c r="HB403">
        <v>0</v>
      </c>
      <c r="HC403">
        <f t="shared" si="345"/>
        <v>0</v>
      </c>
      <c r="HE403" t="s">
        <v>3</v>
      </c>
      <c r="HF403" t="s">
        <v>3</v>
      </c>
      <c r="HM403" t="s">
        <v>3</v>
      </c>
      <c r="HN403" t="s">
        <v>660</v>
      </c>
      <c r="HO403" t="s">
        <v>661</v>
      </c>
      <c r="HP403" t="s">
        <v>650</v>
      </c>
      <c r="HQ403" t="s">
        <v>650</v>
      </c>
      <c r="HS403">
        <v>0</v>
      </c>
      <c r="IK403">
        <v>0</v>
      </c>
    </row>
    <row r="404" spans="1:245" x14ac:dyDescent="0.2">
      <c r="A404">
        <v>17</v>
      </c>
      <c r="B404">
        <v>1</v>
      </c>
      <c r="C404">
        <f>ROW(SmtRes!A395)</f>
        <v>395</v>
      </c>
      <c r="D404">
        <f>ROW(EtalonRes!A395)</f>
        <v>395</v>
      </c>
      <c r="E404" t="s">
        <v>65</v>
      </c>
      <c r="F404" t="s">
        <v>672</v>
      </c>
      <c r="G404" t="s">
        <v>673</v>
      </c>
      <c r="H404" t="s">
        <v>653</v>
      </c>
      <c r="I404">
        <v>0</v>
      </c>
      <c r="J404">
        <v>0</v>
      </c>
      <c r="K404">
        <v>0</v>
      </c>
      <c r="O404">
        <f t="shared" si="323"/>
        <v>0</v>
      </c>
      <c r="P404">
        <f>SUMIF(SmtRes!AQ394:'SmtRes'!AQ395,"=1",SmtRes!DF394:'SmtRes'!DF395)</f>
        <v>0</v>
      </c>
      <c r="Q404">
        <f>SUMIF(SmtRes!AQ394:'SmtRes'!AQ395,"=1",SmtRes!DG394:'SmtRes'!DG395)</f>
        <v>0</v>
      </c>
      <c r="R404">
        <f>SUMIF(SmtRes!AQ394:'SmtRes'!AQ395,"=1",SmtRes!DH394:'SmtRes'!DH395)</f>
        <v>0</v>
      </c>
      <c r="S404">
        <f>SUMIF(SmtRes!AQ394:'SmtRes'!AQ395,"=1",SmtRes!DI394:'SmtRes'!DI395)</f>
        <v>0</v>
      </c>
      <c r="T404">
        <f t="shared" si="324"/>
        <v>0</v>
      </c>
      <c r="U404">
        <f>SUMIF(SmtRes!AQ394:'SmtRes'!AQ395,"=1",SmtRes!CV394:'SmtRes'!CV395)</f>
        <v>0</v>
      </c>
      <c r="V404">
        <f>SUMIF(SmtRes!AQ394:'SmtRes'!AQ395,"=1",SmtRes!CW394:'SmtRes'!CW395)</f>
        <v>0</v>
      </c>
      <c r="W404">
        <f t="shared" si="325"/>
        <v>0</v>
      </c>
      <c r="X404">
        <f t="shared" si="326"/>
        <v>0</v>
      </c>
      <c r="Y404">
        <f t="shared" si="326"/>
        <v>0</v>
      </c>
      <c r="AA404">
        <v>48330150</v>
      </c>
      <c r="AB404">
        <f t="shared" si="327"/>
        <v>1118.0268000000001</v>
      </c>
      <c r="AC404">
        <f t="shared" si="328"/>
        <v>0</v>
      </c>
      <c r="AD404">
        <f t="shared" si="329"/>
        <v>0</v>
      </c>
      <c r="AE404">
        <f t="shared" si="330"/>
        <v>0</v>
      </c>
      <c r="AF404">
        <f>ROUND((SUM(SmtRes!BT394:'SmtRes'!BT395)),6)</f>
        <v>1118.0268000000001</v>
      </c>
      <c r="AG404">
        <f t="shared" si="331"/>
        <v>0</v>
      </c>
      <c r="AH404">
        <f>(SUM(SmtRes!BU394:'SmtRes'!BU395))</f>
        <v>1.2960000000000003</v>
      </c>
      <c r="AI404">
        <f>(0)</f>
        <v>0</v>
      </c>
      <c r="AJ404">
        <f t="shared" si="332"/>
        <v>0</v>
      </c>
      <c r="AK404">
        <v>1397.5335</v>
      </c>
      <c r="AL404">
        <v>0</v>
      </c>
      <c r="AM404">
        <v>0</v>
      </c>
      <c r="AN404">
        <v>0</v>
      </c>
      <c r="AO404">
        <v>1397.5335</v>
      </c>
      <c r="AP404">
        <v>0</v>
      </c>
      <c r="AQ404">
        <v>1.62</v>
      </c>
      <c r="AR404">
        <v>0</v>
      </c>
      <c r="AS404">
        <v>0</v>
      </c>
      <c r="AT404">
        <v>74</v>
      </c>
      <c r="AU404">
        <v>36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4</v>
      </c>
      <c r="BJ404" t="s">
        <v>674</v>
      </c>
      <c r="BM404">
        <v>200001</v>
      </c>
      <c r="BN404">
        <v>33926398</v>
      </c>
      <c r="BO404" t="s">
        <v>3</v>
      </c>
      <c r="BP404">
        <v>0</v>
      </c>
      <c r="BQ404">
        <v>4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74</v>
      </c>
      <c r="CA404">
        <v>36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655</v>
      </c>
      <c r="CO404">
        <v>0</v>
      </c>
      <c r="CP404">
        <f t="shared" si="333"/>
        <v>0</v>
      </c>
      <c r="CQ404">
        <f>SUMIF(SmtRes!AQ394:'SmtRes'!AQ395,"=1",SmtRes!AA394:'SmtRes'!AA395)</f>
        <v>0</v>
      </c>
      <c r="CR404">
        <f>SUMIF(SmtRes!AQ394:'SmtRes'!AQ395,"=1",SmtRes!AB394:'SmtRes'!AB395)</f>
        <v>0</v>
      </c>
      <c r="CS404">
        <f>SUMIF(SmtRes!AQ394:'SmtRes'!AQ395,"=1",SmtRes!AC394:'SmtRes'!AC395)</f>
        <v>0</v>
      </c>
      <c r="CT404">
        <f>SUMIF(SmtRes!AQ394:'SmtRes'!AQ395,"=1",SmtRes!AD394:'SmtRes'!AD395)</f>
        <v>1725.35</v>
      </c>
      <c r="CU404">
        <f t="shared" si="334"/>
        <v>0</v>
      </c>
      <c r="CV404">
        <f>SUMIF(SmtRes!AQ394:'SmtRes'!AQ395,"=1",SmtRes!BU394:'SmtRes'!BU395)</f>
        <v>1.2960000000000003</v>
      </c>
      <c r="CW404">
        <f>SUMIF(SmtRes!AQ394:'SmtRes'!AQ395,"=1",SmtRes!BV394:'SmtRes'!BV395)</f>
        <v>0</v>
      </c>
      <c r="CX404">
        <f t="shared" si="335"/>
        <v>0</v>
      </c>
      <c r="CY404">
        <f t="shared" si="336"/>
        <v>0</v>
      </c>
      <c r="CZ404">
        <f t="shared" si="337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675</v>
      </c>
      <c r="DH404" t="s">
        <v>3</v>
      </c>
      <c r="DI404" t="s">
        <v>675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653</v>
      </c>
      <c r="DW404" t="s">
        <v>653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46827452</v>
      </c>
      <c r="EF404">
        <v>4</v>
      </c>
      <c r="EG404" t="s">
        <v>650</v>
      </c>
      <c r="EH404">
        <v>83</v>
      </c>
      <c r="EI404" t="s">
        <v>650</v>
      </c>
      <c r="EJ404">
        <v>4</v>
      </c>
      <c r="EK404">
        <v>200001</v>
      </c>
      <c r="EL404" t="s">
        <v>657</v>
      </c>
      <c r="EM404" t="s">
        <v>658</v>
      </c>
      <c r="EO404" t="s">
        <v>659</v>
      </c>
      <c r="EQ404">
        <v>131584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1.62</v>
      </c>
      <c r="EX404">
        <v>0</v>
      </c>
      <c r="EY404">
        <v>0</v>
      </c>
      <c r="FQ404">
        <v>0</v>
      </c>
      <c r="FR404">
        <v>0</v>
      </c>
      <c r="FS404">
        <v>0</v>
      </c>
      <c r="FX404">
        <v>74</v>
      </c>
      <c r="FY404">
        <v>36</v>
      </c>
      <c r="GA404" t="s">
        <v>3</v>
      </c>
      <c r="GD404">
        <v>1</v>
      </c>
      <c r="GF404">
        <v>-1834293119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338"/>
        <v>0</v>
      </c>
      <c r="GM404">
        <f t="shared" si="339"/>
        <v>0</v>
      </c>
      <c r="GN404">
        <f t="shared" si="340"/>
        <v>0</v>
      </c>
      <c r="GO404">
        <f t="shared" si="341"/>
        <v>0</v>
      </c>
      <c r="GP404">
        <f t="shared" si="342"/>
        <v>0</v>
      </c>
      <c r="GR404">
        <v>0</v>
      </c>
      <c r="GS404">
        <v>3</v>
      </c>
      <c r="GT404">
        <v>0</v>
      </c>
      <c r="GU404" t="s">
        <v>3</v>
      </c>
      <c r="GV404">
        <f t="shared" si="343"/>
        <v>0</v>
      </c>
      <c r="GW404">
        <v>1</v>
      </c>
      <c r="GX404">
        <f t="shared" si="344"/>
        <v>0</v>
      </c>
      <c r="HA404">
        <v>0</v>
      </c>
      <c r="HB404">
        <v>0</v>
      </c>
      <c r="HC404">
        <f t="shared" si="345"/>
        <v>0</v>
      </c>
      <c r="HE404" t="s">
        <v>3</v>
      </c>
      <c r="HF404" t="s">
        <v>3</v>
      </c>
      <c r="HM404" t="s">
        <v>3</v>
      </c>
      <c r="HN404" t="s">
        <v>660</v>
      </c>
      <c r="HO404" t="s">
        <v>661</v>
      </c>
      <c r="HP404" t="s">
        <v>650</v>
      </c>
      <c r="HQ404" t="s">
        <v>650</v>
      </c>
      <c r="HS404">
        <v>0</v>
      </c>
      <c r="IK404">
        <v>0</v>
      </c>
    </row>
    <row r="405" spans="1:245" x14ac:dyDescent="0.2">
      <c r="A405">
        <v>17</v>
      </c>
      <c r="B405">
        <v>1</v>
      </c>
      <c r="C405">
        <f>ROW(SmtRes!A397)</f>
        <v>397</v>
      </c>
      <c r="D405">
        <f>ROW(EtalonRes!A397)</f>
        <v>397</v>
      </c>
      <c r="E405" t="s">
        <v>75</v>
      </c>
      <c r="F405" t="s">
        <v>676</v>
      </c>
      <c r="G405" t="s">
        <v>677</v>
      </c>
      <c r="H405" t="s">
        <v>678</v>
      </c>
      <c r="I405">
        <v>0</v>
      </c>
      <c r="J405">
        <v>0</v>
      </c>
      <c r="K405">
        <v>0</v>
      </c>
      <c r="O405">
        <f t="shared" si="323"/>
        <v>0</v>
      </c>
      <c r="P405">
        <f>SUMIF(SmtRes!AQ396:'SmtRes'!AQ397,"=1",SmtRes!DF396:'SmtRes'!DF397)</f>
        <v>0</v>
      </c>
      <c r="Q405">
        <f>SUMIF(SmtRes!AQ396:'SmtRes'!AQ397,"=1",SmtRes!DG396:'SmtRes'!DG397)</f>
        <v>0</v>
      </c>
      <c r="R405">
        <f>SUMIF(SmtRes!AQ396:'SmtRes'!AQ397,"=1",SmtRes!DH396:'SmtRes'!DH397)</f>
        <v>0</v>
      </c>
      <c r="S405">
        <f>SUMIF(SmtRes!AQ396:'SmtRes'!AQ397,"=1",SmtRes!DI396:'SmtRes'!DI397)</f>
        <v>0</v>
      </c>
      <c r="T405">
        <f t="shared" si="324"/>
        <v>0</v>
      </c>
      <c r="U405">
        <f>SUMIF(SmtRes!AQ396:'SmtRes'!AQ397,"=1",SmtRes!CV396:'SmtRes'!CV397)</f>
        <v>0</v>
      </c>
      <c r="V405">
        <f>SUMIF(SmtRes!AQ396:'SmtRes'!AQ397,"=1",SmtRes!CW396:'SmtRes'!CW397)</f>
        <v>0</v>
      </c>
      <c r="W405">
        <f t="shared" si="325"/>
        <v>0</v>
      </c>
      <c r="X405">
        <f t="shared" si="326"/>
        <v>0</v>
      </c>
      <c r="Y405">
        <f t="shared" si="326"/>
        <v>0</v>
      </c>
      <c r="AA405">
        <v>48330150</v>
      </c>
      <c r="AB405">
        <f t="shared" si="327"/>
        <v>1792.1908800000001</v>
      </c>
      <c r="AC405">
        <f t="shared" si="328"/>
        <v>0</v>
      </c>
      <c r="AD405">
        <f t="shared" si="329"/>
        <v>0</v>
      </c>
      <c r="AE405">
        <f t="shared" si="330"/>
        <v>0</v>
      </c>
      <c r="AF405">
        <f>ROUND((SUM(SmtRes!BT396:'SmtRes'!BT397)),6)</f>
        <v>1792.1908800000001</v>
      </c>
      <c r="AG405">
        <f t="shared" si="331"/>
        <v>0</v>
      </c>
      <c r="AH405">
        <f>(SUM(SmtRes!BU396:'SmtRes'!BU397))</f>
        <v>2.16</v>
      </c>
      <c r="AI405">
        <f>(0)</f>
        <v>0</v>
      </c>
      <c r="AJ405">
        <f t="shared" si="332"/>
        <v>0</v>
      </c>
      <c r="AK405">
        <v>2240.2386000000001</v>
      </c>
      <c r="AL405">
        <v>0</v>
      </c>
      <c r="AM405">
        <v>0</v>
      </c>
      <c r="AN405">
        <v>0</v>
      </c>
      <c r="AO405">
        <v>2240.2386000000001</v>
      </c>
      <c r="AP405">
        <v>0</v>
      </c>
      <c r="AQ405">
        <v>2.7</v>
      </c>
      <c r="AR405">
        <v>0</v>
      </c>
      <c r="AS405">
        <v>0</v>
      </c>
      <c r="AT405">
        <v>74</v>
      </c>
      <c r="AU405">
        <v>36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4</v>
      </c>
      <c r="BJ405" t="s">
        <v>679</v>
      </c>
      <c r="BM405">
        <v>200001</v>
      </c>
      <c r="BN405">
        <v>33926398</v>
      </c>
      <c r="BO405" t="s">
        <v>3</v>
      </c>
      <c r="BP405">
        <v>0</v>
      </c>
      <c r="BQ405">
        <v>4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74</v>
      </c>
      <c r="CA405">
        <v>36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655</v>
      </c>
      <c r="CO405">
        <v>0</v>
      </c>
      <c r="CP405">
        <f t="shared" si="333"/>
        <v>0</v>
      </c>
      <c r="CQ405">
        <f>SUMIF(SmtRes!AQ396:'SmtRes'!AQ397,"=1",SmtRes!AA396:'SmtRes'!AA397)</f>
        <v>0</v>
      </c>
      <c r="CR405">
        <f>SUMIF(SmtRes!AQ396:'SmtRes'!AQ397,"=1",SmtRes!AB396:'SmtRes'!AB397)</f>
        <v>0</v>
      </c>
      <c r="CS405">
        <f>SUMIF(SmtRes!AQ396:'SmtRes'!AQ397,"=1",SmtRes!AC396:'SmtRes'!AC397)</f>
        <v>0</v>
      </c>
      <c r="CT405">
        <f>SUMIF(SmtRes!AQ396:'SmtRes'!AQ397,"=1",SmtRes!AD396:'SmtRes'!AD397)</f>
        <v>1599.34</v>
      </c>
      <c r="CU405">
        <f t="shared" si="334"/>
        <v>0</v>
      </c>
      <c r="CV405">
        <f>SUMIF(SmtRes!AQ396:'SmtRes'!AQ397,"=1",SmtRes!BU396:'SmtRes'!BU397)</f>
        <v>2.16</v>
      </c>
      <c r="CW405">
        <f>SUMIF(SmtRes!AQ396:'SmtRes'!AQ397,"=1",SmtRes!BV396:'SmtRes'!BV397)</f>
        <v>0</v>
      </c>
      <c r="CX405">
        <f t="shared" si="335"/>
        <v>0</v>
      </c>
      <c r="CY405">
        <f t="shared" si="336"/>
        <v>0</v>
      </c>
      <c r="CZ405">
        <f t="shared" si="337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675</v>
      </c>
      <c r="DH405" t="s">
        <v>3</v>
      </c>
      <c r="DI405" t="s">
        <v>675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678</v>
      </c>
      <c r="DW405" t="s">
        <v>678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46827452</v>
      </c>
      <c r="EF405">
        <v>4</v>
      </c>
      <c r="EG405" t="s">
        <v>650</v>
      </c>
      <c r="EH405">
        <v>83</v>
      </c>
      <c r="EI405" t="s">
        <v>650</v>
      </c>
      <c r="EJ405">
        <v>4</v>
      </c>
      <c r="EK405">
        <v>200001</v>
      </c>
      <c r="EL405" t="s">
        <v>657</v>
      </c>
      <c r="EM405" t="s">
        <v>658</v>
      </c>
      <c r="EO405" t="s">
        <v>659</v>
      </c>
      <c r="EQ405">
        <v>512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2.7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74</v>
      </c>
      <c r="FY405">
        <v>36</v>
      </c>
      <c r="GA405" t="s">
        <v>3</v>
      </c>
      <c r="GD405">
        <v>1</v>
      </c>
      <c r="GF405">
        <v>-1967503518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338"/>
        <v>0</v>
      </c>
      <c r="GM405">
        <f t="shared" si="339"/>
        <v>0</v>
      </c>
      <c r="GN405">
        <f t="shared" si="340"/>
        <v>0</v>
      </c>
      <c r="GO405">
        <f t="shared" si="341"/>
        <v>0</v>
      </c>
      <c r="GP405">
        <f t="shared" si="342"/>
        <v>0</v>
      </c>
      <c r="GR405">
        <v>0</v>
      </c>
      <c r="GS405">
        <v>3</v>
      </c>
      <c r="GT405">
        <v>0</v>
      </c>
      <c r="GU405" t="s">
        <v>3</v>
      </c>
      <c r="GV405">
        <f t="shared" si="343"/>
        <v>0</v>
      </c>
      <c r="GW405">
        <v>1</v>
      </c>
      <c r="GX405">
        <f t="shared" si="344"/>
        <v>0</v>
      </c>
      <c r="HA405">
        <v>0</v>
      </c>
      <c r="HB405">
        <v>0</v>
      </c>
      <c r="HC405">
        <f t="shared" si="345"/>
        <v>0</v>
      </c>
      <c r="HE405" t="s">
        <v>3</v>
      </c>
      <c r="HF405" t="s">
        <v>3</v>
      </c>
      <c r="HM405" t="s">
        <v>3</v>
      </c>
      <c r="HN405" t="s">
        <v>660</v>
      </c>
      <c r="HO405" t="s">
        <v>661</v>
      </c>
      <c r="HP405" t="s">
        <v>650</v>
      </c>
      <c r="HQ405" t="s">
        <v>650</v>
      </c>
      <c r="HS405">
        <v>0</v>
      </c>
      <c r="IK405">
        <v>0</v>
      </c>
    </row>
    <row r="407" spans="1:245" x14ac:dyDescent="0.2">
      <c r="A407" s="2">
        <v>51</v>
      </c>
      <c r="B407" s="2">
        <f>B396</f>
        <v>1</v>
      </c>
      <c r="C407" s="2">
        <f>A396</f>
        <v>3</v>
      </c>
      <c r="D407" s="2">
        <f>ROW(A396)</f>
        <v>396</v>
      </c>
      <c r="E407" s="2"/>
      <c r="F407" s="2" t="str">
        <f>IF(F396&lt;&gt;"",F396,"")</f>
        <v>Новая локальная смета</v>
      </c>
      <c r="G407" s="2" t="str">
        <f>IF(G396&lt;&gt;"",G396,"")</f>
        <v>Пусконаладочные работы</v>
      </c>
      <c r="H407" s="2">
        <v>0</v>
      </c>
      <c r="I407" s="2"/>
      <c r="J407" s="2"/>
      <c r="K407" s="2"/>
      <c r="L407" s="2"/>
      <c r="M407" s="2"/>
      <c r="N407" s="2"/>
      <c r="O407" s="2">
        <f t="shared" ref="O407:T407" si="346">ROUND(AB407,2)</f>
        <v>6651.29</v>
      </c>
      <c r="P407" s="2">
        <f t="shared" si="346"/>
        <v>0</v>
      </c>
      <c r="Q407" s="2">
        <f t="shared" si="346"/>
        <v>0</v>
      </c>
      <c r="R407" s="2">
        <f t="shared" si="346"/>
        <v>0</v>
      </c>
      <c r="S407" s="2">
        <f t="shared" si="346"/>
        <v>6651.29</v>
      </c>
      <c r="T407" s="2">
        <f t="shared" si="346"/>
        <v>0</v>
      </c>
      <c r="U407" s="2">
        <f>AH407</f>
        <v>7.7100800000000005</v>
      </c>
      <c r="V407" s="2">
        <f>AI407</f>
        <v>0</v>
      </c>
      <c r="W407" s="2">
        <f>ROUND(AJ407,2)</f>
        <v>0</v>
      </c>
      <c r="X407" s="2">
        <f>ROUND(AK407,2)</f>
        <v>4921.95</v>
      </c>
      <c r="Y407" s="2">
        <f>ROUND(AL407,2)</f>
        <v>2394.46</v>
      </c>
      <c r="Z407" s="2"/>
      <c r="AA407" s="2"/>
      <c r="AB407" s="2">
        <f>ROUND(SUMIF(AA400:AA405,"=48330150",O400:O405),2)</f>
        <v>6651.29</v>
      </c>
      <c r="AC407" s="2">
        <f>ROUND(SUMIF(AA400:AA405,"=48330150",P400:P405),2)</f>
        <v>0</v>
      </c>
      <c r="AD407" s="2">
        <f>ROUND(SUMIF(AA400:AA405,"=48330150",Q400:Q405),2)</f>
        <v>0</v>
      </c>
      <c r="AE407" s="2">
        <f>ROUND(SUMIF(AA400:AA405,"=48330150",R400:R405),2)</f>
        <v>0</v>
      </c>
      <c r="AF407" s="2">
        <f>ROUND(SUMIF(AA400:AA405,"=48330150",S400:S405),2)</f>
        <v>6651.29</v>
      </c>
      <c r="AG407" s="2">
        <f>ROUND(SUMIF(AA400:AA405,"=48330150",T400:T405),2)</f>
        <v>0</v>
      </c>
      <c r="AH407" s="2">
        <f>SUMIF(AA400:AA405,"=48330150",U400:U405)</f>
        <v>7.7100800000000005</v>
      </c>
      <c r="AI407" s="2">
        <f>SUMIF(AA400:AA405,"=48330150",V400:V405)</f>
        <v>0</v>
      </c>
      <c r="AJ407" s="2">
        <f>ROUND(SUMIF(AA400:AA405,"=48330150",W400:W405),2)</f>
        <v>0</v>
      </c>
      <c r="AK407" s="2">
        <f>ROUND(SUMIF(AA400:AA405,"=48330150",X400:X405),2)</f>
        <v>4921.95</v>
      </c>
      <c r="AL407" s="2">
        <f>ROUND(SUMIF(AA400:AA405,"=48330150",Y400:Y405),2)</f>
        <v>2394.46</v>
      </c>
      <c r="AM407" s="2"/>
      <c r="AN407" s="2"/>
      <c r="AO407" s="2">
        <f t="shared" ref="AO407:BD407" si="347">ROUND(BX407,2)</f>
        <v>0</v>
      </c>
      <c r="AP407" s="2">
        <f t="shared" si="347"/>
        <v>0</v>
      </c>
      <c r="AQ407" s="2">
        <f t="shared" si="347"/>
        <v>0</v>
      </c>
      <c r="AR407" s="2">
        <f t="shared" si="347"/>
        <v>13967.7</v>
      </c>
      <c r="AS407" s="2">
        <f t="shared" si="347"/>
        <v>0</v>
      </c>
      <c r="AT407" s="2">
        <f t="shared" si="347"/>
        <v>0</v>
      </c>
      <c r="AU407" s="2">
        <f t="shared" si="347"/>
        <v>13967.7</v>
      </c>
      <c r="AV407" s="2">
        <f t="shared" si="347"/>
        <v>0</v>
      </c>
      <c r="AW407" s="2">
        <f t="shared" si="347"/>
        <v>0</v>
      </c>
      <c r="AX407" s="2">
        <f t="shared" si="347"/>
        <v>0</v>
      </c>
      <c r="AY407" s="2">
        <f t="shared" si="347"/>
        <v>0</v>
      </c>
      <c r="AZ407" s="2">
        <f t="shared" si="347"/>
        <v>0</v>
      </c>
      <c r="BA407" s="2">
        <f t="shared" si="347"/>
        <v>0</v>
      </c>
      <c r="BB407" s="2">
        <f t="shared" si="347"/>
        <v>0</v>
      </c>
      <c r="BC407" s="2">
        <f t="shared" si="347"/>
        <v>0</v>
      </c>
      <c r="BD407" s="2">
        <f t="shared" si="347"/>
        <v>0</v>
      </c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>
        <f>ROUND(SUMIF(AA400:AA405,"=48330150",FQ400:FQ405),2)</f>
        <v>0</v>
      </c>
      <c r="BY407" s="2">
        <f>ROUND(SUMIF(AA400:AA405,"=48330150",FR400:FR405),2)</f>
        <v>0</v>
      </c>
      <c r="BZ407" s="2">
        <f>ROUND(SUMIF(AA400:AA405,"=48330150",GL400:GL405),2)</f>
        <v>0</v>
      </c>
      <c r="CA407" s="2">
        <f>ROUND(SUMIF(AA400:AA405,"=48330150",GM400:GM405),2)</f>
        <v>13967.7</v>
      </c>
      <c r="CB407" s="2">
        <f>ROUND(SUMIF(AA400:AA405,"=48330150",GN400:GN405),2)</f>
        <v>0</v>
      </c>
      <c r="CC407" s="2">
        <f>ROUND(SUMIF(AA400:AA405,"=48330150",GO400:GO405),2)</f>
        <v>0</v>
      </c>
      <c r="CD407" s="2">
        <f>ROUND(SUMIF(AA400:AA405,"=48330150",GP400:GP405),2)</f>
        <v>13967.7</v>
      </c>
      <c r="CE407" s="2">
        <f>AC407-BX407</f>
        <v>0</v>
      </c>
      <c r="CF407" s="2">
        <f>AC407-BY407</f>
        <v>0</v>
      </c>
      <c r="CG407" s="2">
        <f>BX407-BZ407</f>
        <v>0</v>
      </c>
      <c r="CH407" s="2">
        <f>AC407-BX407-BY407+BZ407</f>
        <v>0</v>
      </c>
      <c r="CI407" s="2">
        <f>BY407-BZ407</f>
        <v>0</v>
      </c>
      <c r="CJ407" s="2">
        <f>ROUND(SUMIF(AA400:AA405,"=48330150",GX400:GX405),2)</f>
        <v>0</v>
      </c>
      <c r="CK407" s="2">
        <f>ROUND(SUMIF(AA400:AA405,"=48330150",GY400:GY405),2)</f>
        <v>0</v>
      </c>
      <c r="CL407" s="2">
        <f>ROUND(SUMIF(AA400:AA405,"=48330150",GZ400:GZ405),2)</f>
        <v>0</v>
      </c>
      <c r="CM407" s="2">
        <f>ROUND(SUMIF(AA400:AA405,"=48330150",HD400:HD405),2)</f>
        <v>0</v>
      </c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>
        <v>0</v>
      </c>
    </row>
    <row r="409" spans="1:245" x14ac:dyDescent="0.2">
      <c r="A409" s="4">
        <v>50</v>
      </c>
      <c r="B409" s="4">
        <v>1</v>
      </c>
      <c r="C409" s="4">
        <v>0</v>
      </c>
      <c r="D409" s="4">
        <v>1</v>
      </c>
      <c r="E409" s="4">
        <v>201</v>
      </c>
      <c r="F409" s="4">
        <f>ROUND(Source!O407,O409)</f>
        <v>6651.29</v>
      </c>
      <c r="G409" s="4" t="s">
        <v>174</v>
      </c>
      <c r="H409" s="4" t="s">
        <v>175</v>
      </c>
      <c r="I409" s="4"/>
      <c r="J409" s="4"/>
      <c r="K409" s="4">
        <v>201</v>
      </c>
      <c r="L409" s="4">
        <v>1</v>
      </c>
      <c r="M409" s="4">
        <v>0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6651.29</v>
      </c>
      <c r="X409" s="4">
        <v>1</v>
      </c>
      <c r="Y409" s="4">
        <v>6651.29</v>
      </c>
      <c r="Z409" s="4"/>
      <c r="AA409" s="4"/>
      <c r="AB409" s="4"/>
    </row>
    <row r="410" spans="1:245" x14ac:dyDescent="0.2">
      <c r="A410" s="4">
        <v>50</v>
      </c>
      <c r="B410" s="4">
        <v>1</v>
      </c>
      <c r="C410" s="4">
        <v>0</v>
      </c>
      <c r="D410" s="4">
        <v>1</v>
      </c>
      <c r="E410" s="4">
        <v>202</v>
      </c>
      <c r="F410" s="4">
        <f>ROUND(Source!P407,O410)</f>
        <v>0</v>
      </c>
      <c r="G410" s="4" t="s">
        <v>176</v>
      </c>
      <c r="H410" s="4" t="s">
        <v>177</v>
      </c>
      <c r="I410" s="4"/>
      <c r="J410" s="4"/>
      <c r="K410" s="4">
        <v>202</v>
      </c>
      <c r="L410" s="4">
        <v>2</v>
      </c>
      <c r="M410" s="4">
        <v>0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222</v>
      </c>
      <c r="F411" s="4">
        <f>ROUND(Source!AO407,O411)</f>
        <v>0</v>
      </c>
      <c r="G411" s="4" t="s">
        <v>178</v>
      </c>
      <c r="H411" s="4" t="s">
        <v>179</v>
      </c>
      <c r="I411" s="4"/>
      <c r="J411" s="4"/>
      <c r="K411" s="4">
        <v>222</v>
      </c>
      <c r="L411" s="4">
        <v>3</v>
      </c>
      <c r="M411" s="4">
        <v>1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225</v>
      </c>
      <c r="F412" s="4">
        <f>ROUND(Source!AV407,O412)</f>
        <v>0</v>
      </c>
      <c r="G412" s="4" t="s">
        <v>180</v>
      </c>
      <c r="H412" s="4" t="s">
        <v>181</v>
      </c>
      <c r="I412" s="4"/>
      <c r="J412" s="4"/>
      <c r="K412" s="4">
        <v>225</v>
      </c>
      <c r="L412" s="4">
        <v>4</v>
      </c>
      <c r="M412" s="4">
        <v>1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226</v>
      </c>
      <c r="F413" s="4">
        <f>ROUND(Source!AW407,O413)</f>
        <v>0</v>
      </c>
      <c r="G413" s="4" t="s">
        <v>182</v>
      </c>
      <c r="H413" s="4" t="s">
        <v>183</v>
      </c>
      <c r="I413" s="4"/>
      <c r="J413" s="4"/>
      <c r="K413" s="4">
        <v>226</v>
      </c>
      <c r="L413" s="4">
        <v>5</v>
      </c>
      <c r="M413" s="4">
        <v>1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227</v>
      </c>
      <c r="F414" s="4">
        <f>ROUND(Source!AX407,O414)</f>
        <v>0</v>
      </c>
      <c r="G414" s="4" t="s">
        <v>184</v>
      </c>
      <c r="H414" s="4" t="s">
        <v>185</v>
      </c>
      <c r="I414" s="4"/>
      <c r="J414" s="4"/>
      <c r="K414" s="4">
        <v>227</v>
      </c>
      <c r="L414" s="4">
        <v>6</v>
      </c>
      <c r="M414" s="4">
        <v>1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228</v>
      </c>
      <c r="F415" s="4">
        <f>ROUND(Source!AY407,O415)</f>
        <v>0</v>
      </c>
      <c r="G415" s="4" t="s">
        <v>186</v>
      </c>
      <c r="H415" s="4" t="s">
        <v>187</v>
      </c>
      <c r="I415" s="4"/>
      <c r="J415" s="4"/>
      <c r="K415" s="4">
        <v>228</v>
      </c>
      <c r="L415" s="4">
        <v>7</v>
      </c>
      <c r="M415" s="4">
        <v>1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216</v>
      </c>
      <c r="F416" s="4">
        <f>ROUND(Source!AP407,O416)</f>
        <v>0</v>
      </c>
      <c r="G416" s="4" t="s">
        <v>188</v>
      </c>
      <c r="H416" s="4" t="s">
        <v>189</v>
      </c>
      <c r="I416" s="4"/>
      <c r="J416" s="4"/>
      <c r="K416" s="4">
        <v>216</v>
      </c>
      <c r="L416" s="4">
        <v>8</v>
      </c>
      <c r="M416" s="4">
        <v>1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223</v>
      </c>
      <c r="F417" s="4">
        <f>ROUND(Source!AQ407,O417)</f>
        <v>0</v>
      </c>
      <c r="G417" s="4" t="s">
        <v>190</v>
      </c>
      <c r="H417" s="4" t="s">
        <v>191</v>
      </c>
      <c r="I417" s="4"/>
      <c r="J417" s="4"/>
      <c r="K417" s="4">
        <v>223</v>
      </c>
      <c r="L417" s="4">
        <v>9</v>
      </c>
      <c r="M417" s="4">
        <v>1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229</v>
      </c>
      <c r="F418" s="4">
        <f>ROUND(Source!AZ407,O418)</f>
        <v>0</v>
      </c>
      <c r="G418" s="4" t="s">
        <v>192</v>
      </c>
      <c r="H418" s="4" t="s">
        <v>193</v>
      </c>
      <c r="I418" s="4"/>
      <c r="J418" s="4"/>
      <c r="K418" s="4">
        <v>229</v>
      </c>
      <c r="L418" s="4">
        <v>10</v>
      </c>
      <c r="M418" s="4">
        <v>1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1</v>
      </c>
      <c r="C419" s="4">
        <v>0</v>
      </c>
      <c r="D419" s="4">
        <v>1</v>
      </c>
      <c r="E419" s="4">
        <v>203</v>
      </c>
      <c r="F419" s="4">
        <f>ROUND(Source!Q407,O419)</f>
        <v>0</v>
      </c>
      <c r="G419" s="4" t="s">
        <v>194</v>
      </c>
      <c r="H419" s="4" t="s">
        <v>195</v>
      </c>
      <c r="I419" s="4"/>
      <c r="J419" s="4"/>
      <c r="K419" s="4">
        <v>203</v>
      </c>
      <c r="L419" s="4">
        <v>11</v>
      </c>
      <c r="M419" s="4">
        <v>0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231</v>
      </c>
      <c r="F420" s="4">
        <f>ROUND(Source!BB407,O420)</f>
        <v>0</v>
      </c>
      <c r="G420" s="4" t="s">
        <v>196</v>
      </c>
      <c r="H420" s="4" t="s">
        <v>197</v>
      </c>
      <c r="I420" s="4"/>
      <c r="J420" s="4"/>
      <c r="K420" s="4">
        <v>231</v>
      </c>
      <c r="L420" s="4">
        <v>12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1</v>
      </c>
      <c r="C421" s="4">
        <v>0</v>
      </c>
      <c r="D421" s="4">
        <v>1</v>
      </c>
      <c r="E421" s="4">
        <v>204</v>
      </c>
      <c r="F421" s="4">
        <f>ROUND(Source!R407,O421)</f>
        <v>0</v>
      </c>
      <c r="G421" s="4" t="s">
        <v>198</v>
      </c>
      <c r="H421" s="4" t="s">
        <v>199</v>
      </c>
      <c r="I421" s="4"/>
      <c r="J421" s="4"/>
      <c r="K421" s="4">
        <v>204</v>
      </c>
      <c r="L421" s="4">
        <v>13</v>
      </c>
      <c r="M421" s="4">
        <v>0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1</v>
      </c>
      <c r="C422" s="4">
        <v>0</v>
      </c>
      <c r="D422" s="4">
        <v>1</v>
      </c>
      <c r="E422" s="4">
        <v>205</v>
      </c>
      <c r="F422" s="4">
        <f>ROUND(Source!S407,O422)</f>
        <v>6651.29</v>
      </c>
      <c r="G422" s="4" t="s">
        <v>200</v>
      </c>
      <c r="H422" s="4" t="s">
        <v>201</v>
      </c>
      <c r="I422" s="4"/>
      <c r="J422" s="4"/>
      <c r="K422" s="4">
        <v>205</v>
      </c>
      <c r="L422" s="4">
        <v>14</v>
      </c>
      <c r="M422" s="4">
        <v>0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6651.29</v>
      </c>
      <c r="X422" s="4">
        <v>1</v>
      </c>
      <c r="Y422" s="4">
        <v>6651.29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232</v>
      </c>
      <c r="F423" s="4">
        <f>ROUND(Source!BC407,O423)</f>
        <v>0</v>
      </c>
      <c r="G423" s="4" t="s">
        <v>202</v>
      </c>
      <c r="H423" s="4" t="s">
        <v>203</v>
      </c>
      <c r="I423" s="4"/>
      <c r="J423" s="4"/>
      <c r="K423" s="4">
        <v>232</v>
      </c>
      <c r="L423" s="4">
        <v>15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214</v>
      </c>
      <c r="F424" s="4">
        <f>ROUND(Source!AS407,O424)</f>
        <v>0</v>
      </c>
      <c r="G424" s="4" t="s">
        <v>204</v>
      </c>
      <c r="H424" s="4" t="s">
        <v>205</v>
      </c>
      <c r="I424" s="4"/>
      <c r="J424" s="4"/>
      <c r="K424" s="4">
        <v>214</v>
      </c>
      <c r="L424" s="4">
        <v>16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215</v>
      </c>
      <c r="F425" s="4">
        <f>ROUND(Source!AT407,O425)</f>
        <v>0</v>
      </c>
      <c r="G425" s="4" t="s">
        <v>206</v>
      </c>
      <c r="H425" s="4" t="s">
        <v>207</v>
      </c>
      <c r="I425" s="4"/>
      <c r="J425" s="4"/>
      <c r="K425" s="4">
        <v>215</v>
      </c>
      <c r="L425" s="4">
        <v>17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217</v>
      </c>
      <c r="F426" s="4">
        <f>ROUND(Source!AU407,O426)</f>
        <v>13967.7</v>
      </c>
      <c r="G426" s="4" t="s">
        <v>208</v>
      </c>
      <c r="H426" s="4" t="s">
        <v>209</v>
      </c>
      <c r="I426" s="4"/>
      <c r="J426" s="4"/>
      <c r="K426" s="4">
        <v>217</v>
      </c>
      <c r="L426" s="4">
        <v>18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13967.7</v>
      </c>
      <c r="X426" s="4">
        <v>1</v>
      </c>
      <c r="Y426" s="4">
        <v>13967.7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230</v>
      </c>
      <c r="F427" s="4">
        <f>ROUND(Source!BA407,O427)</f>
        <v>0</v>
      </c>
      <c r="G427" s="4" t="s">
        <v>210</v>
      </c>
      <c r="H427" s="4" t="s">
        <v>211</v>
      </c>
      <c r="I427" s="4"/>
      <c r="J427" s="4"/>
      <c r="K427" s="4">
        <v>230</v>
      </c>
      <c r="L427" s="4">
        <v>19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206</v>
      </c>
      <c r="F428" s="4">
        <f>ROUND(Source!T407,O428)</f>
        <v>0</v>
      </c>
      <c r="G428" s="4" t="s">
        <v>212</v>
      </c>
      <c r="H428" s="4" t="s">
        <v>213</v>
      </c>
      <c r="I428" s="4"/>
      <c r="J428" s="4"/>
      <c r="K428" s="4">
        <v>206</v>
      </c>
      <c r="L428" s="4">
        <v>20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1</v>
      </c>
      <c r="C429" s="4">
        <v>0</v>
      </c>
      <c r="D429" s="4">
        <v>1</v>
      </c>
      <c r="E429" s="4">
        <v>207</v>
      </c>
      <c r="F429" s="4">
        <f>ROUND(Source!U407,O429)</f>
        <v>7.7100799999999996</v>
      </c>
      <c r="G429" s="4" t="s">
        <v>214</v>
      </c>
      <c r="H429" s="4" t="s">
        <v>215</v>
      </c>
      <c r="I429" s="4"/>
      <c r="J429" s="4"/>
      <c r="K429" s="4">
        <v>207</v>
      </c>
      <c r="L429" s="4">
        <v>21</v>
      </c>
      <c r="M429" s="4">
        <v>0</v>
      </c>
      <c r="N429" s="4" t="s">
        <v>3</v>
      </c>
      <c r="O429" s="4">
        <v>7</v>
      </c>
      <c r="P429" s="4"/>
      <c r="Q429" s="4"/>
      <c r="R429" s="4"/>
      <c r="S429" s="4"/>
      <c r="T429" s="4"/>
      <c r="U429" s="4"/>
      <c r="V429" s="4"/>
      <c r="W429" s="4">
        <v>7.7100799999999996</v>
      </c>
      <c r="X429" s="4">
        <v>1</v>
      </c>
      <c r="Y429" s="4">
        <v>7.7100799999999996</v>
      </c>
      <c r="Z429" s="4"/>
      <c r="AA429" s="4"/>
      <c r="AB429" s="4"/>
    </row>
    <row r="430" spans="1:28" x14ac:dyDescent="0.2">
      <c r="A430" s="4">
        <v>50</v>
      </c>
      <c r="B430" s="4">
        <v>1</v>
      </c>
      <c r="C430" s="4">
        <v>0</v>
      </c>
      <c r="D430" s="4">
        <v>1</v>
      </c>
      <c r="E430" s="4">
        <v>208</v>
      </c>
      <c r="F430" s="4">
        <f>ROUND(Source!V407,O430)</f>
        <v>0</v>
      </c>
      <c r="G430" s="4" t="s">
        <v>216</v>
      </c>
      <c r="H430" s="4" t="s">
        <v>217</v>
      </c>
      <c r="I430" s="4"/>
      <c r="J430" s="4"/>
      <c r="K430" s="4">
        <v>208</v>
      </c>
      <c r="L430" s="4">
        <v>22</v>
      </c>
      <c r="M430" s="4">
        <v>0</v>
      </c>
      <c r="N430" s="4" t="s">
        <v>3</v>
      </c>
      <c r="O430" s="4">
        <v>7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209</v>
      </c>
      <c r="F431" s="4">
        <f>ROUND(Source!W407,O431)</f>
        <v>0</v>
      </c>
      <c r="G431" s="4" t="s">
        <v>218</v>
      </c>
      <c r="H431" s="4" t="s">
        <v>219</v>
      </c>
      <c r="I431" s="4"/>
      <c r="J431" s="4"/>
      <c r="K431" s="4">
        <v>209</v>
      </c>
      <c r="L431" s="4">
        <v>23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233</v>
      </c>
      <c r="F432" s="4">
        <f>ROUND(Source!BD407,O432)</f>
        <v>0</v>
      </c>
      <c r="G432" s="4" t="s">
        <v>220</v>
      </c>
      <c r="H432" s="4" t="s">
        <v>221</v>
      </c>
      <c r="I432" s="4"/>
      <c r="J432" s="4"/>
      <c r="K432" s="4">
        <v>233</v>
      </c>
      <c r="L432" s="4">
        <v>24</v>
      </c>
      <c r="M432" s="4">
        <v>1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1</v>
      </c>
      <c r="C433" s="4">
        <v>0</v>
      </c>
      <c r="D433" s="4">
        <v>1</v>
      </c>
      <c r="E433" s="4">
        <v>210</v>
      </c>
      <c r="F433" s="4">
        <f>ROUND(Source!X407,O433)</f>
        <v>4921.95</v>
      </c>
      <c r="G433" s="4" t="s">
        <v>222</v>
      </c>
      <c r="H433" s="4" t="s">
        <v>223</v>
      </c>
      <c r="I433" s="4"/>
      <c r="J433" s="4"/>
      <c r="K433" s="4">
        <v>210</v>
      </c>
      <c r="L433" s="4">
        <v>25</v>
      </c>
      <c r="M433" s="4">
        <v>0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4921.95</v>
      </c>
      <c r="X433" s="4">
        <v>1</v>
      </c>
      <c r="Y433" s="4">
        <v>4921.95</v>
      </c>
      <c r="Z433" s="4"/>
      <c r="AA433" s="4"/>
      <c r="AB433" s="4"/>
    </row>
    <row r="434" spans="1:206" x14ac:dyDescent="0.2">
      <c r="A434" s="4">
        <v>50</v>
      </c>
      <c r="B434" s="4">
        <v>1</v>
      </c>
      <c r="C434" s="4">
        <v>0</v>
      </c>
      <c r="D434" s="4">
        <v>1</v>
      </c>
      <c r="E434" s="4">
        <v>211</v>
      </c>
      <c r="F434" s="4">
        <f>ROUND(Source!Y407,O434)</f>
        <v>2394.46</v>
      </c>
      <c r="G434" s="4" t="s">
        <v>224</v>
      </c>
      <c r="H434" s="4" t="s">
        <v>225</v>
      </c>
      <c r="I434" s="4"/>
      <c r="J434" s="4"/>
      <c r="K434" s="4">
        <v>211</v>
      </c>
      <c r="L434" s="4">
        <v>26</v>
      </c>
      <c r="M434" s="4">
        <v>0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2394.46</v>
      </c>
      <c r="X434" s="4">
        <v>1</v>
      </c>
      <c r="Y434" s="4">
        <v>2394.46</v>
      </c>
      <c r="Z434" s="4"/>
      <c r="AA434" s="4"/>
      <c r="AB434" s="4"/>
    </row>
    <row r="435" spans="1:206" x14ac:dyDescent="0.2">
      <c r="A435" s="4">
        <v>50</v>
      </c>
      <c r="B435" s="4">
        <v>1</v>
      </c>
      <c r="C435" s="4">
        <v>0</v>
      </c>
      <c r="D435" s="4">
        <v>1</v>
      </c>
      <c r="E435" s="4">
        <v>224</v>
      </c>
      <c r="F435" s="4">
        <f>ROUND(Source!AR407,O435)</f>
        <v>13967.7</v>
      </c>
      <c r="G435" s="4" t="s">
        <v>226</v>
      </c>
      <c r="H435" s="4" t="s">
        <v>227</v>
      </c>
      <c r="I435" s="4"/>
      <c r="J435" s="4"/>
      <c r="K435" s="4">
        <v>224</v>
      </c>
      <c r="L435" s="4">
        <v>27</v>
      </c>
      <c r="M435" s="4">
        <v>0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13967.7</v>
      </c>
      <c r="X435" s="4">
        <v>1</v>
      </c>
      <c r="Y435" s="4">
        <v>13967.7</v>
      </c>
      <c r="Z435" s="4"/>
      <c r="AA435" s="4"/>
      <c r="AB435" s="4"/>
    </row>
    <row r="436" spans="1:206" x14ac:dyDescent="0.2">
      <c r="A436" s="4">
        <v>50</v>
      </c>
      <c r="B436" s="4">
        <v>1</v>
      </c>
      <c r="C436" s="4">
        <v>0</v>
      </c>
      <c r="D436" s="4">
        <v>2</v>
      </c>
      <c r="E436" s="4">
        <v>0</v>
      </c>
      <c r="F436" s="4">
        <f>ROUND(F435*0.2,O436)</f>
        <v>2793.54</v>
      </c>
      <c r="G436" s="4" t="s">
        <v>3</v>
      </c>
      <c r="H436" s="4" t="s">
        <v>648</v>
      </c>
      <c r="I436" s="4"/>
      <c r="J436" s="4"/>
      <c r="K436" s="4">
        <v>212</v>
      </c>
      <c r="L436" s="4">
        <v>28</v>
      </c>
      <c r="M436" s="4">
        <v>0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2793.54</v>
      </c>
      <c r="X436" s="4">
        <v>1</v>
      </c>
      <c r="Y436" s="4">
        <v>2793.54</v>
      </c>
      <c r="Z436" s="4"/>
      <c r="AA436" s="4"/>
      <c r="AB436" s="4"/>
    </row>
    <row r="437" spans="1:206" x14ac:dyDescent="0.2">
      <c r="A437" s="4">
        <v>50</v>
      </c>
      <c r="B437" s="4">
        <v>1</v>
      </c>
      <c r="C437" s="4">
        <v>0</v>
      </c>
      <c r="D437" s="4">
        <v>2</v>
      </c>
      <c r="E437" s="4">
        <v>0</v>
      </c>
      <c r="F437" s="4">
        <f>ROUND(F435*1.2,O437)</f>
        <v>16761.240000000002</v>
      </c>
      <c r="G437" s="4" t="s">
        <v>3</v>
      </c>
      <c r="H437" s="4" t="s">
        <v>680</v>
      </c>
      <c r="I437" s="4"/>
      <c r="J437" s="4"/>
      <c r="K437" s="4">
        <v>212</v>
      </c>
      <c r="L437" s="4">
        <v>29</v>
      </c>
      <c r="M437" s="4">
        <v>0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16761.240000000002</v>
      </c>
      <c r="X437" s="4">
        <v>1</v>
      </c>
      <c r="Y437" s="4">
        <v>16761.240000000002</v>
      </c>
      <c r="Z437" s="4"/>
      <c r="AA437" s="4"/>
      <c r="AB437" s="4"/>
    </row>
    <row r="439" spans="1:206" x14ac:dyDescent="0.2">
      <c r="A439" s="2">
        <v>51</v>
      </c>
      <c r="B439" s="2">
        <f>B12</f>
        <v>498</v>
      </c>
      <c r="C439" s="2">
        <f>A12</f>
        <v>1</v>
      </c>
      <c r="D439" s="2">
        <f>ROW(A12)</f>
        <v>12</v>
      </c>
      <c r="E439" s="2"/>
      <c r="F439" s="2" t="str">
        <f>IF(F12&lt;&gt;"",F12,"")</f>
        <v>Переустройство_Дорожники_ Долстрим_Б.Жоково_(Копия)_(Копия)_(Копия)_(Копия) (ФСНБ-2022) (ФСНБ-2022)</v>
      </c>
      <c r="G439" s="2" t="str">
        <f>IF(G12&lt;&gt;"",G12,"")</f>
        <v>2. ВЛ-10 кВ № 10 ПС Старожилово отп. на КТП-2556_Россети_И16</v>
      </c>
      <c r="H439" s="2">
        <v>0</v>
      </c>
      <c r="I439" s="2"/>
      <c r="J439" s="2"/>
      <c r="K439" s="2"/>
      <c r="L439" s="2"/>
      <c r="M439" s="2"/>
      <c r="N439" s="2"/>
      <c r="O439" s="2">
        <f t="shared" ref="O439:T439" si="348">ROUND(O364+O407,2)</f>
        <v>470807.41</v>
      </c>
      <c r="P439" s="2">
        <f t="shared" si="348"/>
        <v>363796.85</v>
      </c>
      <c r="Q439" s="2">
        <f t="shared" si="348"/>
        <v>27796.06</v>
      </c>
      <c r="R439" s="2">
        <f t="shared" si="348"/>
        <v>15061.31</v>
      </c>
      <c r="S439" s="2">
        <f t="shared" si="348"/>
        <v>64153.19</v>
      </c>
      <c r="T439" s="2">
        <f t="shared" si="348"/>
        <v>0</v>
      </c>
      <c r="U439" s="2">
        <f>U364+U407</f>
        <v>104.42675200000002</v>
      </c>
      <c r="V439" s="2">
        <f>V364+V407</f>
        <v>21.201999999999998</v>
      </c>
      <c r="W439" s="2">
        <f>ROUND(W364+W407,2)</f>
        <v>0</v>
      </c>
      <c r="X439" s="2">
        <f>ROUND(X364+X407,2)</f>
        <v>78877.33</v>
      </c>
      <c r="Y439" s="2">
        <f>ROUND(Y364+Y407,2)</f>
        <v>44783.08</v>
      </c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>
        <f t="shared" ref="AO439:BD439" si="349">ROUND(AO364+AO407,2)</f>
        <v>0</v>
      </c>
      <c r="AP439" s="2">
        <f t="shared" si="349"/>
        <v>33222</v>
      </c>
      <c r="AQ439" s="2">
        <f t="shared" si="349"/>
        <v>0</v>
      </c>
      <c r="AR439" s="2">
        <f t="shared" si="349"/>
        <v>601995.37</v>
      </c>
      <c r="AS439" s="2">
        <f t="shared" si="349"/>
        <v>497509.65</v>
      </c>
      <c r="AT439" s="2">
        <f t="shared" si="349"/>
        <v>57296.02</v>
      </c>
      <c r="AU439" s="2">
        <f t="shared" si="349"/>
        <v>13967.7</v>
      </c>
      <c r="AV439" s="2">
        <f t="shared" si="349"/>
        <v>363796.85</v>
      </c>
      <c r="AW439" s="2">
        <f t="shared" si="349"/>
        <v>330574.84999999998</v>
      </c>
      <c r="AX439" s="2">
        <f t="shared" si="349"/>
        <v>0</v>
      </c>
      <c r="AY439" s="2">
        <f t="shared" si="349"/>
        <v>330574.84999999998</v>
      </c>
      <c r="AZ439" s="2">
        <f t="shared" si="349"/>
        <v>33222</v>
      </c>
      <c r="BA439" s="2">
        <f t="shared" si="349"/>
        <v>0</v>
      </c>
      <c r="BB439" s="2">
        <f t="shared" si="349"/>
        <v>0</v>
      </c>
      <c r="BC439" s="2">
        <f t="shared" si="349"/>
        <v>0</v>
      </c>
      <c r="BD439" s="2">
        <f t="shared" si="349"/>
        <v>7527.55</v>
      </c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>
        <v>0</v>
      </c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0</v>
      </c>
      <c r="F441" s="4">
        <f>ROUND(Source!O439,O441)</f>
        <v>470807.41</v>
      </c>
      <c r="G441" s="4" t="s">
        <v>174</v>
      </c>
      <c r="H441" s="4" t="s">
        <v>175</v>
      </c>
      <c r="I441" s="4"/>
      <c r="J441" s="4"/>
      <c r="K441" s="4">
        <v>201</v>
      </c>
      <c r="L441" s="4">
        <v>1</v>
      </c>
      <c r="M441" s="4">
        <v>0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445112.95999999996</v>
      </c>
      <c r="X441" s="4">
        <v>1</v>
      </c>
      <c r="Y441" s="4">
        <v>445112.95999999996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0</v>
      </c>
      <c r="F442" s="4">
        <f>ROUND(Source!P439,O442)</f>
        <v>363796.85</v>
      </c>
      <c r="G442" s="4" t="s">
        <v>176</v>
      </c>
      <c r="H442" s="4" t="s">
        <v>177</v>
      </c>
      <c r="I442" s="4"/>
      <c r="J442" s="4"/>
      <c r="K442" s="4">
        <v>202</v>
      </c>
      <c r="L442" s="4">
        <v>2</v>
      </c>
      <c r="M442" s="4">
        <v>0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363796.85</v>
      </c>
      <c r="X442" s="4">
        <v>1</v>
      </c>
      <c r="Y442" s="4">
        <v>363796.85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0</v>
      </c>
      <c r="F443" s="4">
        <f>ROUND(Source!AO439,O443)</f>
        <v>0</v>
      </c>
      <c r="G443" s="4" t="s">
        <v>178</v>
      </c>
      <c r="H443" s="4" t="s">
        <v>179</v>
      </c>
      <c r="I443" s="4"/>
      <c r="J443" s="4"/>
      <c r="K443" s="4">
        <v>222</v>
      </c>
      <c r="L443" s="4">
        <v>3</v>
      </c>
      <c r="M443" s="4">
        <v>1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0</v>
      </c>
      <c r="F444" s="4">
        <f>ROUND(Source!AV439,O444)</f>
        <v>363796.85</v>
      </c>
      <c r="G444" s="4" t="s">
        <v>180</v>
      </c>
      <c r="H444" s="4" t="s">
        <v>181</v>
      </c>
      <c r="I444" s="4"/>
      <c r="J444" s="4"/>
      <c r="K444" s="4">
        <v>225</v>
      </c>
      <c r="L444" s="4">
        <v>4</v>
      </c>
      <c r="M444" s="4">
        <v>1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363796.85</v>
      </c>
      <c r="X444" s="4">
        <v>1</v>
      </c>
      <c r="Y444" s="4">
        <v>363796.85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0</v>
      </c>
      <c r="F445" s="4">
        <f>ROUND(Source!AW439,O445)</f>
        <v>330574.84999999998</v>
      </c>
      <c r="G445" s="4" t="s">
        <v>182</v>
      </c>
      <c r="H445" s="4" t="s">
        <v>183</v>
      </c>
      <c r="I445" s="4"/>
      <c r="J445" s="4"/>
      <c r="K445" s="4">
        <v>226</v>
      </c>
      <c r="L445" s="4">
        <v>5</v>
      </c>
      <c r="M445" s="4">
        <v>1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330574.84999999998</v>
      </c>
      <c r="X445" s="4">
        <v>1</v>
      </c>
      <c r="Y445" s="4">
        <v>330574.84999999998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0</v>
      </c>
      <c r="F446" s="4">
        <f>ROUND(Source!AX439,O446)</f>
        <v>0</v>
      </c>
      <c r="G446" s="4" t="s">
        <v>184</v>
      </c>
      <c r="H446" s="4" t="s">
        <v>185</v>
      </c>
      <c r="I446" s="4"/>
      <c r="J446" s="4"/>
      <c r="K446" s="4">
        <v>227</v>
      </c>
      <c r="L446" s="4">
        <v>6</v>
      </c>
      <c r="M446" s="4">
        <v>1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0</v>
      </c>
      <c r="F447" s="4">
        <f>ROUND(Source!AY439,O447)</f>
        <v>330574.84999999998</v>
      </c>
      <c r="G447" s="4" t="s">
        <v>186</v>
      </c>
      <c r="H447" s="4" t="s">
        <v>187</v>
      </c>
      <c r="I447" s="4"/>
      <c r="J447" s="4"/>
      <c r="K447" s="4">
        <v>228</v>
      </c>
      <c r="L447" s="4">
        <v>7</v>
      </c>
      <c r="M447" s="4">
        <v>1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330574.84999999998</v>
      </c>
      <c r="X447" s="4">
        <v>1</v>
      </c>
      <c r="Y447" s="4">
        <v>330574.84999999998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0</v>
      </c>
      <c r="F448" s="4">
        <f>ROUND(Source!AP439,O448)</f>
        <v>33222</v>
      </c>
      <c r="G448" s="4" t="s">
        <v>188</v>
      </c>
      <c r="H448" s="4" t="s">
        <v>189</v>
      </c>
      <c r="I448" s="4"/>
      <c r="J448" s="4"/>
      <c r="K448" s="4">
        <v>216</v>
      </c>
      <c r="L448" s="4">
        <v>8</v>
      </c>
      <c r="M448" s="4">
        <v>1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33222</v>
      </c>
      <c r="X448" s="4">
        <v>1</v>
      </c>
      <c r="Y448" s="4">
        <v>33222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0</v>
      </c>
      <c r="F449" s="4">
        <f>ROUND(Source!AQ439,O449)</f>
        <v>0</v>
      </c>
      <c r="G449" s="4" t="s">
        <v>190</v>
      </c>
      <c r="H449" s="4" t="s">
        <v>191</v>
      </c>
      <c r="I449" s="4"/>
      <c r="J449" s="4"/>
      <c r="K449" s="4">
        <v>223</v>
      </c>
      <c r="L449" s="4">
        <v>9</v>
      </c>
      <c r="M449" s="4">
        <v>1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0</v>
      </c>
      <c r="F450" s="4">
        <f>ROUND(Source!AZ439,O450)</f>
        <v>33222</v>
      </c>
      <c r="G450" s="4" t="s">
        <v>192</v>
      </c>
      <c r="H450" s="4" t="s">
        <v>193</v>
      </c>
      <c r="I450" s="4"/>
      <c r="J450" s="4"/>
      <c r="K450" s="4">
        <v>229</v>
      </c>
      <c r="L450" s="4">
        <v>10</v>
      </c>
      <c r="M450" s="4">
        <v>1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33222</v>
      </c>
      <c r="X450" s="4">
        <v>1</v>
      </c>
      <c r="Y450" s="4">
        <v>33222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0</v>
      </c>
      <c r="F451" s="4">
        <f>ROUND(Source!Q439,O451)</f>
        <v>27796.06</v>
      </c>
      <c r="G451" s="4" t="s">
        <v>194</v>
      </c>
      <c r="H451" s="4" t="s">
        <v>195</v>
      </c>
      <c r="I451" s="4"/>
      <c r="J451" s="4"/>
      <c r="K451" s="4">
        <v>203</v>
      </c>
      <c r="L451" s="4">
        <v>11</v>
      </c>
      <c r="M451" s="4">
        <v>0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27796.059999999998</v>
      </c>
      <c r="X451" s="4">
        <v>1</v>
      </c>
      <c r="Y451" s="4">
        <v>27796.059999999998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0</v>
      </c>
      <c r="F452" s="4">
        <f>ROUND(Source!BB439,O452)</f>
        <v>0</v>
      </c>
      <c r="G452" s="4" t="s">
        <v>196</v>
      </c>
      <c r="H452" s="4" t="s">
        <v>197</v>
      </c>
      <c r="I452" s="4"/>
      <c r="J452" s="4"/>
      <c r="K452" s="4">
        <v>231</v>
      </c>
      <c r="L452" s="4">
        <v>12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0</v>
      </c>
      <c r="F453" s="4">
        <f>ROUND(Source!R439,O453)</f>
        <v>15061.31</v>
      </c>
      <c r="G453" s="4" t="s">
        <v>198</v>
      </c>
      <c r="H453" s="4" t="s">
        <v>199</v>
      </c>
      <c r="I453" s="4"/>
      <c r="J453" s="4"/>
      <c r="K453" s="4">
        <v>204</v>
      </c>
      <c r="L453" s="4">
        <v>13</v>
      </c>
      <c r="M453" s="4">
        <v>0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15061.309999999998</v>
      </c>
      <c r="X453" s="4">
        <v>1</v>
      </c>
      <c r="Y453" s="4">
        <v>15061.309999999998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0</v>
      </c>
      <c r="F454" s="4">
        <f>ROUND(Source!S439,O454)</f>
        <v>64153.19</v>
      </c>
      <c r="G454" s="4" t="s">
        <v>200</v>
      </c>
      <c r="H454" s="4" t="s">
        <v>201</v>
      </c>
      <c r="I454" s="4"/>
      <c r="J454" s="4"/>
      <c r="K454" s="4">
        <v>205</v>
      </c>
      <c r="L454" s="4">
        <v>14</v>
      </c>
      <c r="M454" s="4">
        <v>0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64153.19</v>
      </c>
      <c r="X454" s="4">
        <v>1</v>
      </c>
      <c r="Y454" s="4">
        <v>64153.19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0</v>
      </c>
      <c r="F455" s="4">
        <f>ROUND(Source!BC439,O455)</f>
        <v>0</v>
      </c>
      <c r="G455" s="4" t="s">
        <v>202</v>
      </c>
      <c r="H455" s="4" t="s">
        <v>203</v>
      </c>
      <c r="I455" s="4"/>
      <c r="J455" s="4"/>
      <c r="K455" s="4">
        <v>232</v>
      </c>
      <c r="L455" s="4">
        <v>15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0</v>
      </c>
      <c r="F456" s="4">
        <f>ROUND(Source!AS439,O456)</f>
        <v>497509.65</v>
      </c>
      <c r="G456" s="4" t="s">
        <v>204</v>
      </c>
      <c r="H456" s="4" t="s">
        <v>205</v>
      </c>
      <c r="I456" s="4"/>
      <c r="J456" s="4"/>
      <c r="K456" s="4">
        <v>214</v>
      </c>
      <c r="L456" s="4">
        <v>16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497509.65</v>
      </c>
      <c r="X456" s="4">
        <v>1</v>
      </c>
      <c r="Y456" s="4">
        <v>497509.65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0</v>
      </c>
      <c r="F457" s="4">
        <f>ROUND(Source!AT439,O457)</f>
        <v>57296.02</v>
      </c>
      <c r="G457" s="4" t="s">
        <v>206</v>
      </c>
      <c r="H457" s="4" t="s">
        <v>207</v>
      </c>
      <c r="I457" s="4"/>
      <c r="J457" s="4"/>
      <c r="K457" s="4">
        <v>215</v>
      </c>
      <c r="L457" s="4">
        <v>17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57296.02</v>
      </c>
      <c r="X457" s="4">
        <v>1</v>
      </c>
      <c r="Y457" s="4">
        <v>57296.02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0</v>
      </c>
      <c r="F458" s="4">
        <f>ROUND(Source!AU439,O458)</f>
        <v>13967.7</v>
      </c>
      <c r="G458" s="4" t="s">
        <v>208</v>
      </c>
      <c r="H458" s="4" t="s">
        <v>209</v>
      </c>
      <c r="I458" s="4"/>
      <c r="J458" s="4"/>
      <c r="K458" s="4">
        <v>217</v>
      </c>
      <c r="L458" s="4">
        <v>18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13967.7</v>
      </c>
      <c r="X458" s="4">
        <v>1</v>
      </c>
      <c r="Y458" s="4">
        <v>13967.7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0</v>
      </c>
      <c r="F459" s="4">
        <f>ROUND(Source!BA439,O459)</f>
        <v>0</v>
      </c>
      <c r="G459" s="4" t="s">
        <v>210</v>
      </c>
      <c r="H459" s="4" t="s">
        <v>211</v>
      </c>
      <c r="I459" s="4"/>
      <c r="J459" s="4"/>
      <c r="K459" s="4">
        <v>230</v>
      </c>
      <c r="L459" s="4">
        <v>19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0</v>
      </c>
      <c r="F460" s="4">
        <f>ROUND(Source!T439,O460)</f>
        <v>0</v>
      </c>
      <c r="G460" s="4" t="s">
        <v>212</v>
      </c>
      <c r="H460" s="4" t="s">
        <v>213</v>
      </c>
      <c r="I460" s="4"/>
      <c r="J460" s="4"/>
      <c r="K460" s="4">
        <v>206</v>
      </c>
      <c r="L460" s="4">
        <v>20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0</v>
      </c>
      <c r="F461" s="4">
        <f>ROUND(Source!U439,O461)</f>
        <v>104.42675199999999</v>
      </c>
      <c r="G461" s="4" t="s">
        <v>214</v>
      </c>
      <c r="H461" s="4" t="s">
        <v>215</v>
      </c>
      <c r="I461" s="4"/>
      <c r="J461" s="4"/>
      <c r="K461" s="4">
        <v>207</v>
      </c>
      <c r="L461" s="4">
        <v>21</v>
      </c>
      <c r="M461" s="4">
        <v>0</v>
      </c>
      <c r="N461" s="4" t="s">
        <v>3</v>
      </c>
      <c r="O461" s="4">
        <v>7</v>
      </c>
      <c r="P461" s="4"/>
      <c r="Q461" s="4"/>
      <c r="R461" s="4"/>
      <c r="S461" s="4"/>
      <c r="T461" s="4"/>
      <c r="U461" s="4"/>
      <c r="V461" s="4"/>
      <c r="W461" s="4">
        <v>104.42675199999999</v>
      </c>
      <c r="X461" s="4">
        <v>1</v>
      </c>
      <c r="Y461" s="4">
        <v>104.42675199999999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0</v>
      </c>
      <c r="F462" s="4">
        <f>ROUND(Source!V439,O462)</f>
        <v>21.202000000000002</v>
      </c>
      <c r="G462" s="4" t="s">
        <v>216</v>
      </c>
      <c r="H462" s="4" t="s">
        <v>217</v>
      </c>
      <c r="I462" s="4"/>
      <c r="J462" s="4"/>
      <c r="K462" s="4">
        <v>208</v>
      </c>
      <c r="L462" s="4">
        <v>22</v>
      </c>
      <c r="M462" s="4">
        <v>0</v>
      </c>
      <c r="N462" s="4" t="s">
        <v>3</v>
      </c>
      <c r="O462" s="4">
        <v>7</v>
      </c>
      <c r="P462" s="4"/>
      <c r="Q462" s="4"/>
      <c r="R462" s="4"/>
      <c r="S462" s="4"/>
      <c r="T462" s="4"/>
      <c r="U462" s="4"/>
      <c r="V462" s="4"/>
      <c r="W462" s="4">
        <v>21.202000000000002</v>
      </c>
      <c r="X462" s="4">
        <v>1</v>
      </c>
      <c r="Y462" s="4">
        <v>21.202000000000002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0</v>
      </c>
      <c r="F463" s="4">
        <f>ROUND(Source!W439,O463)</f>
        <v>0</v>
      </c>
      <c r="G463" s="4" t="s">
        <v>218</v>
      </c>
      <c r="H463" s="4" t="s">
        <v>219</v>
      </c>
      <c r="I463" s="4"/>
      <c r="J463" s="4"/>
      <c r="K463" s="4">
        <v>209</v>
      </c>
      <c r="L463" s="4">
        <v>23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233</v>
      </c>
      <c r="F464" s="4">
        <f>ROUND(Source!BD439,O464)</f>
        <v>7527.55</v>
      </c>
      <c r="G464" s="4" t="s">
        <v>220</v>
      </c>
      <c r="H464" s="4" t="s">
        <v>221</v>
      </c>
      <c r="I464" s="4"/>
      <c r="J464" s="4"/>
      <c r="K464" s="4">
        <v>233</v>
      </c>
      <c r="L464" s="4">
        <v>24</v>
      </c>
      <c r="M464" s="4">
        <v>1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7527.55</v>
      </c>
      <c r="X464" s="4">
        <v>1</v>
      </c>
      <c r="Y464" s="4">
        <v>7527.55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210</v>
      </c>
      <c r="F465" s="4">
        <f>ROUND(Source!X439,O465)</f>
        <v>78877.33</v>
      </c>
      <c r="G465" s="4" t="s">
        <v>222</v>
      </c>
      <c r="H465" s="4" t="s">
        <v>223</v>
      </c>
      <c r="I465" s="4"/>
      <c r="J465" s="4"/>
      <c r="K465" s="4">
        <v>210</v>
      </c>
      <c r="L465" s="4">
        <v>25</v>
      </c>
      <c r="M465" s="4">
        <v>0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78877.33</v>
      </c>
      <c r="X465" s="4">
        <v>1</v>
      </c>
      <c r="Y465" s="4">
        <v>78877.33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211</v>
      </c>
      <c r="F466" s="4">
        <f>ROUND(Source!Y439,O466)</f>
        <v>44783.08</v>
      </c>
      <c r="G466" s="4" t="s">
        <v>224</v>
      </c>
      <c r="H466" s="4" t="s">
        <v>225</v>
      </c>
      <c r="I466" s="4"/>
      <c r="J466" s="4"/>
      <c r="K466" s="4">
        <v>211</v>
      </c>
      <c r="L466" s="4">
        <v>26</v>
      </c>
      <c r="M466" s="4">
        <v>0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44783.08</v>
      </c>
      <c r="X466" s="4">
        <v>1</v>
      </c>
      <c r="Y466" s="4">
        <v>44783.08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224</v>
      </c>
      <c r="F467" s="4">
        <f>ROUND(Source!AR439,O467)</f>
        <v>601995.37</v>
      </c>
      <c r="G467" s="4" t="s">
        <v>226</v>
      </c>
      <c r="H467" s="4" t="s">
        <v>227</v>
      </c>
      <c r="I467" s="4"/>
      <c r="J467" s="4"/>
      <c r="K467" s="4">
        <v>224</v>
      </c>
      <c r="L467" s="4">
        <v>27</v>
      </c>
      <c r="M467" s="4">
        <v>0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601995.37</v>
      </c>
      <c r="X467" s="4">
        <v>1</v>
      </c>
      <c r="Y467" s="4">
        <v>601995.37</v>
      </c>
      <c r="Z467" s="4"/>
      <c r="AA467" s="4"/>
      <c r="AB467" s="4"/>
    </row>
    <row r="469" spans="1:28" x14ac:dyDescent="0.2">
      <c r="A469">
        <v>71</v>
      </c>
      <c r="B469">
        <v>1</v>
      </c>
      <c r="D469">
        <v>200001</v>
      </c>
      <c r="E469">
        <v>33925635</v>
      </c>
      <c r="F469" t="s">
        <v>681</v>
      </c>
      <c r="G469" t="s">
        <v>682</v>
      </c>
      <c r="H469">
        <v>80</v>
      </c>
      <c r="I469">
        <v>20</v>
      </c>
    </row>
    <row r="472" spans="1:28" x14ac:dyDescent="0.2">
      <c r="A472">
        <v>70</v>
      </c>
      <c r="B472">
        <v>1</v>
      </c>
      <c r="D472">
        <v>1</v>
      </c>
      <c r="E472" t="s">
        <v>683</v>
      </c>
      <c r="F472" t="s">
        <v>684</v>
      </c>
      <c r="G472">
        <v>1</v>
      </c>
      <c r="H472">
        <v>0</v>
      </c>
      <c r="I472" t="s">
        <v>3</v>
      </c>
      <c r="J472">
        <v>1</v>
      </c>
      <c r="K472">
        <v>0</v>
      </c>
      <c r="L472" t="s">
        <v>3</v>
      </c>
      <c r="M472" t="s">
        <v>3</v>
      </c>
      <c r="N472">
        <v>0</v>
      </c>
      <c r="P472" t="s">
        <v>685</v>
      </c>
    </row>
    <row r="473" spans="1:28" x14ac:dyDescent="0.2">
      <c r="A473">
        <v>70</v>
      </c>
      <c r="B473">
        <v>1</v>
      </c>
      <c r="D473">
        <v>2</v>
      </c>
      <c r="E473" t="s">
        <v>686</v>
      </c>
      <c r="F473" t="s">
        <v>687</v>
      </c>
      <c r="G473">
        <v>0</v>
      </c>
      <c r="H473">
        <v>0</v>
      </c>
      <c r="I473" t="s">
        <v>3</v>
      </c>
      <c r="J473">
        <v>1</v>
      </c>
      <c r="K473">
        <v>0</v>
      </c>
      <c r="L473" t="s">
        <v>3</v>
      </c>
      <c r="M473" t="s">
        <v>3</v>
      </c>
      <c r="N473">
        <v>0</v>
      </c>
      <c r="P473" t="s">
        <v>688</v>
      </c>
    </row>
    <row r="474" spans="1:28" x14ac:dyDescent="0.2">
      <c r="A474">
        <v>70</v>
      </c>
      <c r="B474">
        <v>1</v>
      </c>
      <c r="D474">
        <v>3</v>
      </c>
      <c r="E474" t="s">
        <v>689</v>
      </c>
      <c r="F474" t="s">
        <v>690</v>
      </c>
      <c r="G474">
        <v>0</v>
      </c>
      <c r="H474">
        <v>0</v>
      </c>
      <c r="I474" t="s">
        <v>3</v>
      </c>
      <c r="J474">
        <v>1</v>
      </c>
      <c r="K474">
        <v>0</v>
      </c>
      <c r="L474" t="s">
        <v>3</v>
      </c>
      <c r="M474" t="s">
        <v>3</v>
      </c>
      <c r="N474">
        <v>0</v>
      </c>
      <c r="P474" t="s">
        <v>691</v>
      </c>
    </row>
    <row r="475" spans="1:28" x14ac:dyDescent="0.2">
      <c r="A475">
        <v>70</v>
      </c>
      <c r="B475">
        <v>1</v>
      </c>
      <c r="D475">
        <v>4</v>
      </c>
      <c r="E475" t="s">
        <v>692</v>
      </c>
      <c r="F475" t="s">
        <v>693</v>
      </c>
      <c r="G475">
        <v>1</v>
      </c>
      <c r="H475">
        <v>0</v>
      </c>
      <c r="I475" t="s">
        <v>3</v>
      </c>
      <c r="J475">
        <v>2</v>
      </c>
      <c r="K475">
        <v>0</v>
      </c>
      <c r="L475" t="s">
        <v>3</v>
      </c>
      <c r="M475" t="s">
        <v>3</v>
      </c>
      <c r="N475">
        <v>0</v>
      </c>
      <c r="P475" t="s">
        <v>3</v>
      </c>
    </row>
    <row r="476" spans="1:28" x14ac:dyDescent="0.2">
      <c r="A476">
        <v>70</v>
      </c>
      <c r="B476">
        <v>1</v>
      </c>
      <c r="D476">
        <v>5</v>
      </c>
      <c r="E476" t="s">
        <v>694</v>
      </c>
      <c r="F476" t="s">
        <v>695</v>
      </c>
      <c r="G476">
        <v>0</v>
      </c>
      <c r="H476">
        <v>0</v>
      </c>
      <c r="I476" t="s">
        <v>3</v>
      </c>
      <c r="J476">
        <v>2</v>
      </c>
      <c r="K476">
        <v>0</v>
      </c>
      <c r="L476" t="s">
        <v>3</v>
      </c>
      <c r="M476" t="s">
        <v>3</v>
      </c>
      <c r="N476">
        <v>0</v>
      </c>
      <c r="P476" t="s">
        <v>3</v>
      </c>
    </row>
    <row r="477" spans="1:28" x14ac:dyDescent="0.2">
      <c r="A477">
        <v>70</v>
      </c>
      <c r="B477">
        <v>1</v>
      </c>
      <c r="D477">
        <v>6</v>
      </c>
      <c r="E477" t="s">
        <v>696</v>
      </c>
      <c r="F477" t="s">
        <v>697</v>
      </c>
      <c r="G477">
        <v>0</v>
      </c>
      <c r="H477">
        <v>0</v>
      </c>
      <c r="I477" t="s">
        <v>3</v>
      </c>
      <c r="J477">
        <v>2</v>
      </c>
      <c r="K477">
        <v>0</v>
      </c>
      <c r="L477" t="s">
        <v>3</v>
      </c>
      <c r="M477" t="s">
        <v>3</v>
      </c>
      <c r="N477">
        <v>0</v>
      </c>
      <c r="P477" t="s">
        <v>3</v>
      </c>
    </row>
    <row r="478" spans="1:28" x14ac:dyDescent="0.2">
      <c r="A478">
        <v>70</v>
      </c>
      <c r="B478">
        <v>1</v>
      </c>
      <c r="D478">
        <v>7</v>
      </c>
      <c r="E478" t="s">
        <v>698</v>
      </c>
      <c r="F478" t="s">
        <v>699</v>
      </c>
      <c r="G478">
        <v>0</v>
      </c>
      <c r="H478">
        <v>0</v>
      </c>
      <c r="I478" t="s">
        <v>700</v>
      </c>
      <c r="J478">
        <v>0</v>
      </c>
      <c r="K478">
        <v>0</v>
      </c>
      <c r="L478" t="s">
        <v>3</v>
      </c>
      <c r="M478" t="s">
        <v>3</v>
      </c>
      <c r="N478">
        <v>0</v>
      </c>
      <c r="P478" t="s">
        <v>701</v>
      </c>
    </row>
    <row r="479" spans="1:28" x14ac:dyDescent="0.2">
      <c r="A479">
        <v>70</v>
      </c>
      <c r="B479">
        <v>1</v>
      </c>
      <c r="D479">
        <v>8</v>
      </c>
      <c r="E479" t="s">
        <v>702</v>
      </c>
      <c r="F479" t="s">
        <v>703</v>
      </c>
      <c r="G479">
        <v>1</v>
      </c>
      <c r="H479">
        <v>0</v>
      </c>
      <c r="I479" t="s">
        <v>3</v>
      </c>
      <c r="J479">
        <v>5</v>
      </c>
      <c r="K479">
        <v>0</v>
      </c>
      <c r="L479" t="s">
        <v>3</v>
      </c>
      <c r="M479" t="s">
        <v>3</v>
      </c>
      <c r="N479">
        <v>0</v>
      </c>
      <c r="P479" t="s">
        <v>3</v>
      </c>
    </row>
    <row r="480" spans="1:28" x14ac:dyDescent="0.2">
      <c r="A480">
        <v>70</v>
      </c>
      <c r="B480">
        <v>1</v>
      </c>
      <c r="D480">
        <v>9</v>
      </c>
      <c r="E480" t="s">
        <v>704</v>
      </c>
      <c r="F480" t="s">
        <v>705</v>
      </c>
      <c r="G480">
        <v>0</v>
      </c>
      <c r="H480">
        <v>0</v>
      </c>
      <c r="I480" t="s">
        <v>3</v>
      </c>
      <c r="J480">
        <v>5</v>
      </c>
      <c r="K480">
        <v>0</v>
      </c>
      <c r="L480" t="s">
        <v>3</v>
      </c>
      <c r="M480" t="s">
        <v>3</v>
      </c>
      <c r="N480">
        <v>0</v>
      </c>
      <c r="P480" t="s">
        <v>706</v>
      </c>
    </row>
    <row r="481" spans="1:16" x14ac:dyDescent="0.2">
      <c r="A481">
        <v>70</v>
      </c>
      <c r="B481">
        <v>1</v>
      </c>
      <c r="D481">
        <v>10</v>
      </c>
      <c r="E481" t="s">
        <v>707</v>
      </c>
      <c r="F481" t="s">
        <v>708</v>
      </c>
      <c r="G481">
        <v>0</v>
      </c>
      <c r="H481">
        <v>0</v>
      </c>
      <c r="I481" t="s">
        <v>709</v>
      </c>
      <c r="J481">
        <v>5</v>
      </c>
      <c r="K481">
        <v>0</v>
      </c>
      <c r="L481" t="s">
        <v>3</v>
      </c>
      <c r="M481" t="s">
        <v>3</v>
      </c>
      <c r="N481">
        <v>0</v>
      </c>
      <c r="P481" t="s">
        <v>710</v>
      </c>
    </row>
    <row r="482" spans="1:16" x14ac:dyDescent="0.2">
      <c r="A482">
        <v>70</v>
      </c>
      <c r="B482">
        <v>1</v>
      </c>
      <c r="D482">
        <v>11</v>
      </c>
      <c r="E482" t="s">
        <v>711</v>
      </c>
      <c r="F482" t="s">
        <v>712</v>
      </c>
      <c r="G482">
        <v>0</v>
      </c>
      <c r="H482">
        <v>0</v>
      </c>
      <c r="I482" t="s">
        <v>713</v>
      </c>
      <c r="J482">
        <v>0</v>
      </c>
      <c r="K482">
        <v>0</v>
      </c>
      <c r="L482" t="s">
        <v>3</v>
      </c>
      <c r="M482" t="s">
        <v>3</v>
      </c>
      <c r="N482">
        <v>0</v>
      </c>
      <c r="P482" t="s">
        <v>714</v>
      </c>
    </row>
    <row r="483" spans="1:16" x14ac:dyDescent="0.2">
      <c r="A483">
        <v>70</v>
      </c>
      <c r="B483">
        <v>1</v>
      </c>
      <c r="D483">
        <v>12</v>
      </c>
      <c r="E483" t="s">
        <v>715</v>
      </c>
      <c r="F483" t="s">
        <v>716</v>
      </c>
      <c r="G483">
        <v>0</v>
      </c>
      <c r="H483">
        <v>0</v>
      </c>
      <c r="I483" t="s">
        <v>717</v>
      </c>
      <c r="J483">
        <v>0</v>
      </c>
      <c r="K483">
        <v>0</v>
      </c>
      <c r="L483" t="s">
        <v>3</v>
      </c>
      <c r="M483" t="s">
        <v>3</v>
      </c>
      <c r="N483">
        <v>0</v>
      </c>
      <c r="P483" t="s">
        <v>718</v>
      </c>
    </row>
    <row r="484" spans="1:16" x14ac:dyDescent="0.2">
      <c r="A484">
        <v>70</v>
      </c>
      <c r="B484">
        <v>1</v>
      </c>
      <c r="D484">
        <v>13</v>
      </c>
      <c r="E484" t="s">
        <v>719</v>
      </c>
      <c r="F484" t="s">
        <v>720</v>
      </c>
      <c r="G484">
        <v>0</v>
      </c>
      <c r="H484">
        <v>0</v>
      </c>
      <c r="I484" t="s">
        <v>721</v>
      </c>
      <c r="J484">
        <v>0</v>
      </c>
      <c r="K484">
        <v>0</v>
      </c>
      <c r="L484" t="s">
        <v>3</v>
      </c>
      <c r="M484" t="s">
        <v>3</v>
      </c>
      <c r="N484">
        <v>0</v>
      </c>
      <c r="P484" t="s">
        <v>722</v>
      </c>
    </row>
    <row r="485" spans="1:16" x14ac:dyDescent="0.2">
      <c r="A485">
        <v>70</v>
      </c>
      <c r="B485">
        <v>1</v>
      </c>
      <c r="D485">
        <v>14</v>
      </c>
      <c r="E485" t="s">
        <v>723</v>
      </c>
      <c r="F485" t="s">
        <v>724</v>
      </c>
      <c r="G485">
        <v>0</v>
      </c>
      <c r="H485">
        <v>0</v>
      </c>
      <c r="I485" t="s">
        <v>3</v>
      </c>
      <c r="J485">
        <v>0</v>
      </c>
      <c r="K485">
        <v>0</v>
      </c>
      <c r="L485" t="s">
        <v>3</v>
      </c>
      <c r="M485" t="s">
        <v>3</v>
      </c>
      <c r="N485">
        <v>0</v>
      </c>
      <c r="P485" t="s">
        <v>3</v>
      </c>
    </row>
    <row r="486" spans="1:16" x14ac:dyDescent="0.2">
      <c r="A486">
        <v>70</v>
      </c>
      <c r="B486">
        <v>1</v>
      </c>
      <c r="D486">
        <v>15</v>
      </c>
      <c r="E486" t="s">
        <v>725</v>
      </c>
      <c r="F486" t="s">
        <v>726</v>
      </c>
      <c r="G486">
        <v>0</v>
      </c>
      <c r="H486">
        <v>0</v>
      </c>
      <c r="I486" t="s">
        <v>3</v>
      </c>
      <c r="J486">
        <v>0</v>
      </c>
      <c r="K486">
        <v>0</v>
      </c>
      <c r="L486" t="s">
        <v>3</v>
      </c>
      <c r="M486" t="s">
        <v>3</v>
      </c>
      <c r="N486">
        <v>0</v>
      </c>
      <c r="P486" t="s">
        <v>727</v>
      </c>
    </row>
    <row r="487" spans="1:16" x14ac:dyDescent="0.2">
      <c r="A487">
        <v>70</v>
      </c>
      <c r="B487">
        <v>1</v>
      </c>
      <c r="D487">
        <v>16</v>
      </c>
      <c r="E487" t="s">
        <v>728</v>
      </c>
      <c r="F487" t="s">
        <v>729</v>
      </c>
      <c r="G487">
        <v>0</v>
      </c>
      <c r="H487">
        <v>0</v>
      </c>
      <c r="I487" t="s">
        <v>3</v>
      </c>
      <c r="J487">
        <v>3</v>
      </c>
      <c r="K487">
        <v>0</v>
      </c>
      <c r="L487" t="s">
        <v>3</v>
      </c>
      <c r="M487" t="s">
        <v>3</v>
      </c>
      <c r="N487">
        <v>0</v>
      </c>
      <c r="P487" t="s">
        <v>3</v>
      </c>
    </row>
    <row r="488" spans="1:16" x14ac:dyDescent="0.2">
      <c r="A488">
        <v>70</v>
      </c>
      <c r="B488">
        <v>1</v>
      </c>
      <c r="D488">
        <v>17</v>
      </c>
      <c r="E488" t="s">
        <v>730</v>
      </c>
      <c r="F488" t="s">
        <v>731</v>
      </c>
      <c r="G488">
        <v>1</v>
      </c>
      <c r="H488">
        <v>0</v>
      </c>
      <c r="I488" t="s">
        <v>3</v>
      </c>
      <c r="J488">
        <v>3</v>
      </c>
      <c r="K488">
        <v>0</v>
      </c>
      <c r="L488" t="s">
        <v>3</v>
      </c>
      <c r="M488" t="s">
        <v>3</v>
      </c>
      <c r="N488">
        <v>0</v>
      </c>
      <c r="P488" t="s">
        <v>3</v>
      </c>
    </row>
    <row r="489" spans="1:16" x14ac:dyDescent="0.2">
      <c r="A489">
        <v>70</v>
      </c>
      <c r="B489">
        <v>1</v>
      </c>
      <c r="D489">
        <v>1</v>
      </c>
      <c r="E489" t="s">
        <v>732</v>
      </c>
      <c r="F489" t="s">
        <v>733</v>
      </c>
      <c r="G489">
        <v>0.9</v>
      </c>
      <c r="H489">
        <v>1</v>
      </c>
      <c r="I489" t="s">
        <v>734</v>
      </c>
      <c r="J489">
        <v>0</v>
      </c>
      <c r="K489">
        <v>0</v>
      </c>
      <c r="L489" t="s">
        <v>3</v>
      </c>
      <c r="M489" t="s">
        <v>3</v>
      </c>
      <c r="N489">
        <v>0</v>
      </c>
      <c r="P489" t="s">
        <v>735</v>
      </c>
    </row>
    <row r="490" spans="1:16" x14ac:dyDescent="0.2">
      <c r="A490">
        <v>70</v>
      </c>
      <c r="B490">
        <v>1</v>
      </c>
      <c r="D490">
        <v>2</v>
      </c>
      <c r="E490" t="s">
        <v>736</v>
      </c>
      <c r="F490" t="s">
        <v>737</v>
      </c>
      <c r="G490">
        <v>0.85</v>
      </c>
      <c r="H490">
        <v>1</v>
      </c>
      <c r="I490" t="s">
        <v>738</v>
      </c>
      <c r="J490">
        <v>0</v>
      </c>
      <c r="K490">
        <v>0</v>
      </c>
      <c r="L490" t="s">
        <v>3</v>
      </c>
      <c r="M490" t="s">
        <v>3</v>
      </c>
      <c r="N490">
        <v>0</v>
      </c>
      <c r="P490" t="s">
        <v>739</v>
      </c>
    </row>
    <row r="491" spans="1:16" x14ac:dyDescent="0.2">
      <c r="A491">
        <v>70</v>
      </c>
      <c r="B491">
        <v>1</v>
      </c>
      <c r="D491">
        <v>3</v>
      </c>
      <c r="E491" t="s">
        <v>740</v>
      </c>
      <c r="F491" t="s">
        <v>741</v>
      </c>
      <c r="G491">
        <v>1.03</v>
      </c>
      <c r="H491">
        <v>0</v>
      </c>
      <c r="I491" t="s">
        <v>3</v>
      </c>
      <c r="J491">
        <v>0</v>
      </c>
      <c r="K491">
        <v>0</v>
      </c>
      <c r="L491" t="s">
        <v>3</v>
      </c>
      <c r="M491" t="s">
        <v>3</v>
      </c>
      <c r="N491">
        <v>0</v>
      </c>
      <c r="P491" t="s">
        <v>742</v>
      </c>
    </row>
    <row r="492" spans="1:16" x14ac:dyDescent="0.2">
      <c r="A492">
        <v>70</v>
      </c>
      <c r="B492">
        <v>1</v>
      </c>
      <c r="D492">
        <v>4</v>
      </c>
      <c r="E492" t="s">
        <v>743</v>
      </c>
      <c r="F492" t="s">
        <v>744</v>
      </c>
      <c r="G492">
        <v>1.1499999999999999</v>
      </c>
      <c r="H492">
        <v>0</v>
      </c>
      <c r="I492" t="s">
        <v>3</v>
      </c>
      <c r="J492">
        <v>0</v>
      </c>
      <c r="K492">
        <v>0</v>
      </c>
      <c r="L492" t="s">
        <v>3</v>
      </c>
      <c r="M492" t="s">
        <v>3</v>
      </c>
      <c r="N492">
        <v>0</v>
      </c>
      <c r="P492" t="s">
        <v>745</v>
      </c>
    </row>
    <row r="493" spans="1:16" x14ac:dyDescent="0.2">
      <c r="A493">
        <v>70</v>
      </c>
      <c r="B493">
        <v>1</v>
      </c>
      <c r="D493">
        <v>5</v>
      </c>
      <c r="E493" t="s">
        <v>746</v>
      </c>
      <c r="F493" t="s">
        <v>747</v>
      </c>
      <c r="G493">
        <v>7</v>
      </c>
      <c r="H493">
        <v>0</v>
      </c>
      <c r="I493" t="s">
        <v>3</v>
      </c>
      <c r="J493">
        <v>0</v>
      </c>
      <c r="K493">
        <v>0</v>
      </c>
      <c r="L493" t="s">
        <v>3</v>
      </c>
      <c r="M493" t="s">
        <v>3</v>
      </c>
      <c r="N493">
        <v>0</v>
      </c>
      <c r="P493" t="s">
        <v>3</v>
      </c>
    </row>
    <row r="494" spans="1:16" x14ac:dyDescent="0.2">
      <c r="A494">
        <v>70</v>
      </c>
      <c r="B494">
        <v>1</v>
      </c>
      <c r="D494">
        <v>6</v>
      </c>
      <c r="E494" t="s">
        <v>748</v>
      </c>
      <c r="F494" t="s">
        <v>3</v>
      </c>
      <c r="G494">
        <v>2</v>
      </c>
      <c r="H494">
        <v>0</v>
      </c>
      <c r="I494" t="s">
        <v>3</v>
      </c>
      <c r="J494">
        <v>0</v>
      </c>
      <c r="K494">
        <v>0</v>
      </c>
      <c r="L494" t="s">
        <v>3</v>
      </c>
      <c r="M494" t="s">
        <v>3</v>
      </c>
      <c r="N494">
        <v>0</v>
      </c>
      <c r="P494" t="s">
        <v>3</v>
      </c>
    </row>
    <row r="496" spans="1:16" x14ac:dyDescent="0.2">
      <c r="A496">
        <v>-1</v>
      </c>
    </row>
    <row r="498" spans="1:50" x14ac:dyDescent="0.2">
      <c r="A498" s="3">
        <v>75</v>
      </c>
      <c r="B498" s="3" t="s">
        <v>749</v>
      </c>
      <c r="C498" s="3">
        <v>2025</v>
      </c>
      <c r="D498" s="3">
        <v>0</v>
      </c>
      <c r="E498" s="3">
        <v>12</v>
      </c>
      <c r="F498" s="3">
        <v>1</v>
      </c>
      <c r="G498" s="3">
        <v>0</v>
      </c>
      <c r="H498" s="3">
        <v>1</v>
      </c>
      <c r="I498" s="3">
        <v>0</v>
      </c>
      <c r="J498" s="3">
        <v>3</v>
      </c>
      <c r="K498" s="3">
        <v>0</v>
      </c>
      <c r="L498" s="3">
        <v>0</v>
      </c>
      <c r="M498" s="3">
        <v>0</v>
      </c>
      <c r="N498" s="3">
        <v>48330150</v>
      </c>
      <c r="O498" s="3">
        <v>1</v>
      </c>
    </row>
    <row r="499" spans="1:50" x14ac:dyDescent="0.2">
      <c r="A499" s="5">
        <v>2</v>
      </c>
      <c r="B499" s="5" t="s">
        <v>750</v>
      </c>
      <c r="C499" s="5" t="s">
        <v>751</v>
      </c>
      <c r="D499" s="5">
        <v>0</v>
      </c>
      <c r="E499" s="5">
        <v>0</v>
      </c>
      <c r="F499" s="5">
        <v>0</v>
      </c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>
        <v>48330151</v>
      </c>
    </row>
    <row r="500" spans="1:50" x14ac:dyDescent="0.2">
      <c r="A500" s="5">
        <v>1</v>
      </c>
      <c r="B500" s="5" t="s">
        <v>752</v>
      </c>
      <c r="C500" s="5" t="s">
        <v>753</v>
      </c>
      <c r="D500" s="5">
        <v>2025</v>
      </c>
      <c r="E500" s="5">
        <v>12</v>
      </c>
      <c r="F500" s="5">
        <v>1</v>
      </c>
      <c r="G500" s="5">
        <v>1</v>
      </c>
      <c r="H500" s="5">
        <v>0</v>
      </c>
      <c r="I500" s="5">
        <v>2</v>
      </c>
      <c r="J500" s="5">
        <v>1</v>
      </c>
      <c r="K500" s="5">
        <v>1</v>
      </c>
      <c r="L500" s="5">
        <v>1</v>
      </c>
      <c r="M500" s="5">
        <v>1</v>
      </c>
      <c r="N500" s="5">
        <v>1</v>
      </c>
      <c r="O500" s="5">
        <v>1</v>
      </c>
      <c r="P500" s="5">
        <v>1</v>
      </c>
      <c r="Q500" s="5">
        <v>1</v>
      </c>
      <c r="R500" s="5" t="s">
        <v>3</v>
      </c>
      <c r="S500" s="5" t="s">
        <v>3</v>
      </c>
      <c r="T500" s="5" t="s">
        <v>3</v>
      </c>
      <c r="U500" s="5" t="s">
        <v>3</v>
      </c>
      <c r="V500" s="5" t="s">
        <v>3</v>
      </c>
      <c r="W500" s="5" t="s">
        <v>3</v>
      </c>
      <c r="X500" s="5" t="s">
        <v>3</v>
      </c>
      <c r="Y500" s="5" t="s">
        <v>3</v>
      </c>
      <c r="Z500" s="5" t="s">
        <v>3</v>
      </c>
      <c r="AA500" s="5" t="s">
        <v>3</v>
      </c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>
        <v>48330152</v>
      </c>
      <c r="AO500" s="5" t="s">
        <v>754</v>
      </c>
      <c r="AP500" s="5" t="s">
        <v>755</v>
      </c>
      <c r="AQ500" s="5">
        <v>45982</v>
      </c>
      <c r="AR500" s="5">
        <v>403</v>
      </c>
      <c r="AS500" s="5" t="s">
        <v>756</v>
      </c>
      <c r="AT500" s="5" t="s">
        <v>757</v>
      </c>
      <c r="AU500" s="5" t="s">
        <v>755</v>
      </c>
      <c r="AV500" s="5">
        <v>45652</v>
      </c>
      <c r="AW500" s="5">
        <v>612</v>
      </c>
      <c r="AX500" s="5" t="s">
        <v>758</v>
      </c>
    </row>
    <row r="504" spans="1:50" x14ac:dyDescent="0.2">
      <c r="A504">
        <v>65</v>
      </c>
      <c r="C504">
        <v>1</v>
      </c>
      <c r="D504">
        <v>0</v>
      </c>
      <c r="E5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487096330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48330150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ROUND((Source!F381)/1000,2)</f>
        <v>497.51</v>
      </c>
      <c r="F16" s="7">
        <f>ROUND((Source!F382)/1000,2)</f>
        <v>57.3</v>
      </c>
      <c r="G16" s="7">
        <f>ROUND((Source!F373)/1000,2)</f>
        <v>33.22</v>
      </c>
      <c r="H16" s="7">
        <f>ROUND((Source!F383)/1000+(Source!F384)/1000,2)</f>
        <v>0</v>
      </c>
      <c r="I16" s="7">
        <f>E16+F16+G16+H16</f>
        <v>588.03</v>
      </c>
      <c r="J16" s="7">
        <f>ROUND((Source!F379+Source!F378)/1000,2)</f>
        <v>72.56</v>
      </c>
      <c r="K16" s="7">
        <v>827.95</v>
      </c>
      <c r="L16" s="7">
        <v>0</v>
      </c>
      <c r="M16" s="7">
        <v>0</v>
      </c>
      <c r="N16" s="7">
        <f>I16+L16+M16</f>
        <v>588.03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438461.67</v>
      </c>
      <c r="AU16" s="7">
        <v>363796.85</v>
      </c>
      <c r="AV16" s="7">
        <v>0</v>
      </c>
      <c r="AW16" s="7">
        <v>33222</v>
      </c>
      <c r="AX16" s="7">
        <v>0</v>
      </c>
      <c r="AY16" s="7">
        <v>27796.059999999998</v>
      </c>
      <c r="AZ16" s="7">
        <v>15061.309999999998</v>
      </c>
      <c r="BA16" s="7">
        <v>57501.899999999994</v>
      </c>
      <c r="BB16" s="7">
        <v>497509.65</v>
      </c>
      <c r="BC16" s="7">
        <v>57296.02</v>
      </c>
      <c r="BD16" s="7">
        <v>0</v>
      </c>
      <c r="BE16" s="7">
        <v>0</v>
      </c>
      <c r="BF16" s="7">
        <v>96.716672000000003</v>
      </c>
      <c r="BG16" s="7">
        <v>21.202000000000002</v>
      </c>
      <c r="BH16" s="7">
        <v>0</v>
      </c>
      <c r="BI16" s="7">
        <v>73955.38</v>
      </c>
      <c r="BJ16" s="7">
        <v>42388.62</v>
      </c>
      <c r="BK16" s="7">
        <v>588027.67000000004</v>
      </c>
    </row>
    <row r="17" spans="1:63" x14ac:dyDescent="0.2">
      <c r="A17" s="6">
        <v>3</v>
      </c>
      <c r="B17" s="6">
        <v>2</v>
      </c>
      <c r="C17" s="6" t="s">
        <v>14</v>
      </c>
      <c r="D17" s="6" t="s">
        <v>650</v>
      </c>
      <c r="E17" s="7">
        <f>ROUND((Source!F424)/1000,2)</f>
        <v>0</v>
      </c>
      <c r="F17" s="7">
        <f>ROUND((Source!F425)/1000,2)</f>
        <v>0</v>
      </c>
      <c r="G17" s="7">
        <f>ROUND((Source!F416)/1000,2)</f>
        <v>0</v>
      </c>
      <c r="H17" s="7">
        <f>ROUND((Source!F426)/1000+(Source!F427)/1000,2)</f>
        <v>13.97</v>
      </c>
      <c r="I17" s="7">
        <f>E17+F17+G17+H17</f>
        <v>13.97</v>
      </c>
      <c r="J17" s="7">
        <f>ROUND((Source!F422+Source!F421)/1000,2)</f>
        <v>6.65</v>
      </c>
      <c r="K17" s="7">
        <v>6.65</v>
      </c>
      <c r="L17" s="7">
        <v>0</v>
      </c>
      <c r="M17" s="7">
        <v>0</v>
      </c>
      <c r="N17" s="7">
        <f>I17+L17+M17</f>
        <v>13.97</v>
      </c>
      <c r="AI17" s="6">
        <v>0</v>
      </c>
      <c r="AJ17" s="6">
        <v>0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6651.29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6651.29</v>
      </c>
      <c r="BB17" s="7">
        <v>0</v>
      </c>
      <c r="BC17" s="7">
        <v>0</v>
      </c>
      <c r="BD17" s="7">
        <v>13967.7</v>
      </c>
      <c r="BE17" s="7">
        <v>0</v>
      </c>
      <c r="BF17" s="7">
        <v>7.7100799999999996</v>
      </c>
      <c r="BG17" s="7">
        <v>0</v>
      </c>
      <c r="BH17" s="7">
        <v>0</v>
      </c>
      <c r="BI17" s="7">
        <v>4921.95</v>
      </c>
      <c r="BJ17" s="7">
        <v>2394.46</v>
      </c>
      <c r="BK17" s="7">
        <v>13967.7</v>
      </c>
    </row>
    <row r="19" spans="1:63" x14ac:dyDescent="0.2">
      <c r="A19">
        <v>51</v>
      </c>
      <c r="E19">
        <v>497.51</v>
      </c>
      <c r="F19">
        <v>57.3</v>
      </c>
      <c r="G19">
        <v>33.22</v>
      </c>
      <c r="H19">
        <v>13.97</v>
      </c>
      <c r="I19">
        <v>602</v>
      </c>
      <c r="J19">
        <v>79.209999999999994</v>
      </c>
      <c r="K19">
        <v>834.6</v>
      </c>
      <c r="L19">
        <v>0</v>
      </c>
      <c r="M19">
        <v>0</v>
      </c>
      <c r="N19">
        <v>602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0</v>
      </c>
      <c r="F21" s="4">
        <v>445112.95999999996</v>
      </c>
      <c r="G21" s="4" t="s">
        <v>174</v>
      </c>
      <c r="H21" s="4" t="s">
        <v>175</v>
      </c>
      <c r="I21" s="4"/>
      <c r="J21" s="4"/>
      <c r="K21" s="4">
        <v>201</v>
      </c>
      <c r="L21" s="4">
        <v>1</v>
      </c>
      <c r="M21" s="4">
        <v>0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0</v>
      </c>
      <c r="F22" s="4">
        <v>363796.85</v>
      </c>
      <c r="G22" s="4" t="s">
        <v>176</v>
      </c>
      <c r="H22" s="4" t="s">
        <v>177</v>
      </c>
      <c r="I22" s="4"/>
      <c r="J22" s="4"/>
      <c r="K22" s="4">
        <v>202</v>
      </c>
      <c r="L22" s="4">
        <v>2</v>
      </c>
      <c r="M22" s="4">
        <v>0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0</v>
      </c>
      <c r="F23" s="4">
        <v>0</v>
      </c>
      <c r="G23" s="4" t="s">
        <v>178</v>
      </c>
      <c r="H23" s="4" t="s">
        <v>179</v>
      </c>
      <c r="I23" s="4"/>
      <c r="J23" s="4"/>
      <c r="K23" s="4">
        <v>222</v>
      </c>
      <c r="L23" s="4">
        <v>3</v>
      </c>
      <c r="M23" s="4">
        <v>1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0</v>
      </c>
      <c r="F24" s="4">
        <v>363796.85</v>
      </c>
      <c r="G24" s="4" t="s">
        <v>180</v>
      </c>
      <c r="H24" s="4" t="s">
        <v>181</v>
      </c>
      <c r="I24" s="4"/>
      <c r="J24" s="4"/>
      <c r="K24" s="4">
        <v>225</v>
      </c>
      <c r="L24" s="4">
        <v>4</v>
      </c>
      <c r="M24" s="4">
        <v>1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330574.84999999998</v>
      </c>
      <c r="G25" s="4" t="s">
        <v>182</v>
      </c>
      <c r="H25" s="4" t="s">
        <v>183</v>
      </c>
      <c r="I25" s="4"/>
      <c r="J25" s="4"/>
      <c r="K25" s="4">
        <v>226</v>
      </c>
      <c r="L25" s="4">
        <v>5</v>
      </c>
      <c r="M25" s="4">
        <v>1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0</v>
      </c>
      <c r="F26" s="4">
        <v>0</v>
      </c>
      <c r="G26" s="4" t="s">
        <v>184</v>
      </c>
      <c r="H26" s="4" t="s">
        <v>185</v>
      </c>
      <c r="I26" s="4"/>
      <c r="J26" s="4"/>
      <c r="K26" s="4">
        <v>227</v>
      </c>
      <c r="L26" s="4">
        <v>6</v>
      </c>
      <c r="M26" s="4">
        <v>1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0</v>
      </c>
      <c r="F27" s="4">
        <v>330574.84999999998</v>
      </c>
      <c r="G27" s="4" t="s">
        <v>186</v>
      </c>
      <c r="H27" s="4" t="s">
        <v>187</v>
      </c>
      <c r="I27" s="4"/>
      <c r="J27" s="4"/>
      <c r="K27" s="4">
        <v>228</v>
      </c>
      <c r="L27" s="4">
        <v>7</v>
      </c>
      <c r="M27" s="4">
        <v>1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0</v>
      </c>
      <c r="F28" s="4">
        <v>33222</v>
      </c>
      <c r="G28" s="4" t="s">
        <v>188</v>
      </c>
      <c r="H28" s="4" t="s">
        <v>189</v>
      </c>
      <c r="I28" s="4"/>
      <c r="J28" s="4"/>
      <c r="K28" s="4">
        <v>216</v>
      </c>
      <c r="L28" s="4">
        <v>8</v>
      </c>
      <c r="M28" s="4">
        <v>1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0</v>
      </c>
      <c r="F29" s="4">
        <v>0</v>
      </c>
      <c r="G29" s="4" t="s">
        <v>190</v>
      </c>
      <c r="H29" s="4" t="s">
        <v>191</v>
      </c>
      <c r="I29" s="4"/>
      <c r="J29" s="4"/>
      <c r="K29" s="4">
        <v>223</v>
      </c>
      <c r="L29" s="4">
        <v>9</v>
      </c>
      <c r="M29" s="4">
        <v>1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0</v>
      </c>
      <c r="F30" s="4">
        <v>33222</v>
      </c>
      <c r="G30" s="4" t="s">
        <v>192</v>
      </c>
      <c r="H30" s="4" t="s">
        <v>193</v>
      </c>
      <c r="I30" s="4"/>
      <c r="J30" s="4"/>
      <c r="K30" s="4">
        <v>229</v>
      </c>
      <c r="L30" s="4">
        <v>10</v>
      </c>
      <c r="M30" s="4">
        <v>1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27796.059999999998</v>
      </c>
      <c r="G31" s="4" t="s">
        <v>194</v>
      </c>
      <c r="H31" s="4" t="s">
        <v>195</v>
      </c>
      <c r="I31" s="4"/>
      <c r="J31" s="4"/>
      <c r="K31" s="4">
        <v>203</v>
      </c>
      <c r="L31" s="4">
        <v>11</v>
      </c>
      <c r="M31" s="4">
        <v>0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0</v>
      </c>
      <c r="G32" s="4" t="s">
        <v>196</v>
      </c>
      <c r="H32" s="4" t="s">
        <v>197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15061.309999999998</v>
      </c>
      <c r="G33" s="4" t="s">
        <v>198</v>
      </c>
      <c r="H33" s="4" t="s">
        <v>199</v>
      </c>
      <c r="I33" s="4"/>
      <c r="J33" s="4"/>
      <c r="K33" s="4">
        <v>204</v>
      </c>
      <c r="L33" s="4">
        <v>13</v>
      </c>
      <c r="M33" s="4">
        <v>0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64153.19</v>
      </c>
      <c r="G34" s="4" t="s">
        <v>200</v>
      </c>
      <c r="H34" s="4" t="s">
        <v>201</v>
      </c>
      <c r="I34" s="4"/>
      <c r="J34" s="4"/>
      <c r="K34" s="4">
        <v>205</v>
      </c>
      <c r="L34" s="4">
        <v>14</v>
      </c>
      <c r="M34" s="4">
        <v>0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0</v>
      </c>
      <c r="G35" s="4" t="s">
        <v>202</v>
      </c>
      <c r="H35" s="4" t="s">
        <v>203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497509.65</v>
      </c>
      <c r="G36" s="4" t="s">
        <v>204</v>
      </c>
      <c r="H36" s="4" t="s">
        <v>205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57296.02</v>
      </c>
      <c r="G37" s="4" t="s">
        <v>206</v>
      </c>
      <c r="H37" s="4" t="s">
        <v>207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13967.7</v>
      </c>
      <c r="G38" s="4" t="s">
        <v>208</v>
      </c>
      <c r="H38" s="4" t="s">
        <v>209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210</v>
      </c>
      <c r="H39" s="4" t="s">
        <v>211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 t="s">
        <v>212</v>
      </c>
      <c r="H40" s="4" t="s">
        <v>213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104.42675199999999</v>
      </c>
      <c r="G41" s="4" t="s">
        <v>214</v>
      </c>
      <c r="H41" s="4" t="s">
        <v>215</v>
      </c>
      <c r="I41" s="4"/>
      <c r="J41" s="4"/>
      <c r="K41" s="4">
        <v>207</v>
      </c>
      <c r="L41" s="4">
        <v>21</v>
      </c>
      <c r="M41" s="4">
        <v>0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21.202000000000002</v>
      </c>
      <c r="G42" s="4" t="s">
        <v>216</v>
      </c>
      <c r="H42" s="4" t="s">
        <v>217</v>
      </c>
      <c r="I42" s="4"/>
      <c r="J42" s="4"/>
      <c r="K42" s="4">
        <v>208</v>
      </c>
      <c r="L42" s="4">
        <v>22</v>
      </c>
      <c r="M42" s="4">
        <v>0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218</v>
      </c>
      <c r="H43" s="4" t="s">
        <v>219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7527.55</v>
      </c>
      <c r="G44" s="4" t="s">
        <v>220</v>
      </c>
      <c r="H44" s="4" t="s">
        <v>221</v>
      </c>
      <c r="I44" s="4"/>
      <c r="J44" s="4"/>
      <c r="K44" s="4">
        <v>233</v>
      </c>
      <c r="L44" s="4">
        <v>24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78877.33</v>
      </c>
      <c r="G45" s="4" t="s">
        <v>222</v>
      </c>
      <c r="H45" s="4" t="s">
        <v>223</v>
      </c>
      <c r="I45" s="4"/>
      <c r="J45" s="4"/>
      <c r="K45" s="4">
        <v>210</v>
      </c>
      <c r="L45" s="4">
        <v>25</v>
      </c>
      <c r="M45" s="4">
        <v>0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44783.08</v>
      </c>
      <c r="G46" s="4" t="s">
        <v>224</v>
      </c>
      <c r="H46" s="4" t="s">
        <v>225</v>
      </c>
      <c r="I46" s="4"/>
      <c r="J46" s="4"/>
      <c r="K46" s="4">
        <v>211</v>
      </c>
      <c r="L46" s="4">
        <v>26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601995.37</v>
      </c>
      <c r="G47" s="4" t="s">
        <v>226</v>
      </c>
      <c r="H47" s="4" t="s">
        <v>227</v>
      </c>
      <c r="I47" s="4"/>
      <c r="J47" s="4"/>
      <c r="K47" s="4">
        <v>224</v>
      </c>
      <c r="L47" s="4">
        <v>27</v>
      </c>
      <c r="M47" s="4">
        <v>0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749</v>
      </c>
      <c r="C52" s="3">
        <v>2025</v>
      </c>
      <c r="D52" s="3">
        <v>0</v>
      </c>
      <c r="E52" s="3">
        <v>12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48330150</v>
      </c>
      <c r="O52" s="3">
        <v>1</v>
      </c>
    </row>
    <row r="53" spans="1:50" x14ac:dyDescent="0.2">
      <c r="A53" s="5">
        <v>2</v>
      </c>
      <c r="B53" s="5" t="s">
        <v>750</v>
      </c>
      <c r="C53" s="5" t="s">
        <v>751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48330151</v>
      </c>
    </row>
    <row r="54" spans="1:50" x14ac:dyDescent="0.2">
      <c r="A54" s="5">
        <v>1</v>
      </c>
      <c r="B54" s="5" t="s">
        <v>752</v>
      </c>
      <c r="C54" s="5" t="s">
        <v>753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48330152</v>
      </c>
      <c r="AO54" s="5" t="s">
        <v>754</v>
      </c>
      <c r="AP54" s="5" t="s">
        <v>755</v>
      </c>
      <c r="AQ54" s="5">
        <v>45982</v>
      </c>
      <c r="AR54" s="5">
        <v>403</v>
      </c>
      <c r="AS54" s="5" t="s">
        <v>756</v>
      </c>
      <c r="AT54" s="5" t="s">
        <v>757</v>
      </c>
      <c r="AU54" s="5" t="s">
        <v>755</v>
      </c>
      <c r="AV54" s="5">
        <v>45652</v>
      </c>
      <c r="AW54" s="5">
        <v>612</v>
      </c>
      <c r="AX54" s="5" t="s">
        <v>758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48330150</v>
      </c>
      <c r="C1">
        <v>48328514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760</v>
      </c>
      <c r="J1" t="s">
        <v>3</v>
      </c>
      <c r="K1" t="s">
        <v>761</v>
      </c>
      <c r="L1">
        <v>1191</v>
      </c>
      <c r="N1">
        <v>1013</v>
      </c>
      <c r="O1" t="s">
        <v>762</v>
      </c>
      <c r="P1" t="s">
        <v>762</v>
      </c>
      <c r="Q1">
        <v>1</v>
      </c>
      <c r="W1">
        <v>0</v>
      </c>
      <c r="X1">
        <v>-1833565283</v>
      </c>
      <c r="Y1">
        <f>AT1</f>
        <v>2.0299999999999998</v>
      </c>
      <c r="AA1">
        <v>0</v>
      </c>
      <c r="AB1">
        <v>0</v>
      </c>
      <c r="AC1">
        <v>0</v>
      </c>
      <c r="AD1">
        <v>576.73</v>
      </c>
      <c r="AE1">
        <v>0</v>
      </c>
      <c r="AF1">
        <v>0</v>
      </c>
      <c r="AG1">
        <v>0</v>
      </c>
      <c r="AH1">
        <v>576.73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48330172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1170.7619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1170.7619</v>
      </c>
      <c r="BU1">
        <v>2.0299999999999998</v>
      </c>
      <c r="BV1">
        <v>0</v>
      </c>
      <c r="BW1">
        <v>1</v>
      </c>
      <c r="CU1">
        <f>ROUND(AT1*Source!I28*AH1*AL1,2)</f>
        <v>1170.76</v>
      </c>
      <c r="CV1">
        <f>ROUND(Y1*Source!I28,7)</f>
        <v>2.0299999999999998</v>
      </c>
      <c r="CW1">
        <v>0</v>
      </c>
      <c r="CX1">
        <f>ROUND(Y1*Source!I28,7)</f>
        <v>2.0299999999999998</v>
      </c>
      <c r="CY1">
        <f>AD1</f>
        <v>576.73</v>
      </c>
      <c r="CZ1">
        <f>AH1</f>
        <v>576.73</v>
      </c>
      <c r="DA1">
        <f>AL1</f>
        <v>1</v>
      </c>
      <c r="DB1">
        <f>ROUND(ROUND(AT1*CZ1,2),6)</f>
        <v>1170.76</v>
      </c>
      <c r="DC1">
        <f>ROUND(ROUND(AT1*AG1,2),6)</f>
        <v>0</v>
      </c>
      <c r="DD1" t="s">
        <v>3</v>
      </c>
      <c r="DE1" t="s">
        <v>3</v>
      </c>
      <c r="DF1">
        <f t="shared" ref="DF1:DF17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1170.76</v>
      </c>
      <c r="DJ1">
        <f>DI1</f>
        <v>1170.76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48330150</v>
      </c>
      <c r="C2">
        <v>48328514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763</v>
      </c>
      <c r="J2" t="s">
        <v>3</v>
      </c>
      <c r="K2" t="s">
        <v>764</v>
      </c>
      <c r="L2">
        <v>1191</v>
      </c>
      <c r="N2">
        <v>1013</v>
      </c>
      <c r="O2" t="s">
        <v>762</v>
      </c>
      <c r="P2" t="s">
        <v>762</v>
      </c>
      <c r="Q2">
        <v>1</v>
      </c>
      <c r="W2">
        <v>0</v>
      </c>
      <c r="X2">
        <v>-1417349443</v>
      </c>
      <c r="Y2">
        <f>AT2</f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</v>
      </c>
      <c r="AV2">
        <v>2</v>
      </c>
      <c r="AW2">
        <v>2</v>
      </c>
      <c r="AX2">
        <v>48330173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0.55000000000000004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48330150</v>
      </c>
      <c r="C3">
        <v>48328514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765</v>
      </c>
      <c r="J3" t="s">
        <v>766</v>
      </c>
      <c r="K3" t="s">
        <v>767</v>
      </c>
      <c r="L3">
        <v>1368</v>
      </c>
      <c r="N3">
        <v>1011</v>
      </c>
      <c r="O3" t="s">
        <v>768</v>
      </c>
      <c r="P3" t="s">
        <v>768</v>
      </c>
      <c r="Q3">
        <v>1</v>
      </c>
      <c r="W3">
        <v>0</v>
      </c>
      <c r="X3">
        <v>1933698176</v>
      </c>
      <c r="Y3">
        <f>AT3</f>
        <v>0.45</v>
      </c>
      <c r="AA3">
        <v>0</v>
      </c>
      <c r="AB3">
        <v>502.76</v>
      </c>
      <c r="AC3">
        <v>649.42999999999995</v>
      </c>
      <c r="AD3">
        <v>0</v>
      </c>
      <c r="AE3">
        <v>0</v>
      </c>
      <c r="AF3">
        <v>346.73</v>
      </c>
      <c r="AG3">
        <v>649.42999999999995</v>
      </c>
      <c r="AH3">
        <v>0</v>
      </c>
      <c r="AI3">
        <v>1</v>
      </c>
      <c r="AJ3">
        <v>1.45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</v>
      </c>
      <c r="AV3">
        <v>1</v>
      </c>
      <c r="AW3">
        <v>2</v>
      </c>
      <c r="AX3">
        <v>48330174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292.24349999999998</v>
      </c>
      <c r="BM3">
        <v>0</v>
      </c>
      <c r="BN3">
        <v>0</v>
      </c>
      <c r="BO3">
        <v>0.45</v>
      </c>
      <c r="BP3">
        <v>1</v>
      </c>
      <c r="BQ3">
        <v>0</v>
      </c>
      <c r="BR3">
        <v>156.02850000000001</v>
      </c>
      <c r="BS3">
        <v>292.24349999999998</v>
      </c>
      <c r="BT3">
        <v>0</v>
      </c>
      <c r="BU3">
        <v>0</v>
      </c>
      <c r="BV3">
        <v>0.45</v>
      </c>
      <c r="BW3">
        <v>1</v>
      </c>
      <c r="CV3">
        <v>0</v>
      </c>
      <c r="CW3">
        <f>ROUND(Y3*Source!I28*DO3,7)</f>
        <v>0.45</v>
      </c>
      <c r="CX3">
        <f>ROUND(Y3*Source!I28,7)</f>
        <v>0.45</v>
      </c>
      <c r="CY3">
        <f>AB3</f>
        <v>502.76</v>
      </c>
      <c r="CZ3">
        <f>AF3</f>
        <v>346.73</v>
      </c>
      <c r="DA3">
        <f>AJ3</f>
        <v>1.45</v>
      </c>
      <c r="DB3">
        <f>ROUND(ROUND(AT3*CZ3,2),6)</f>
        <v>156.03</v>
      </c>
      <c r="DC3">
        <f>ROUND(ROUND(AT3*AG3,2),6)</f>
        <v>292.24</v>
      </c>
      <c r="DD3" t="s">
        <v>3</v>
      </c>
      <c r="DE3" t="s">
        <v>3</v>
      </c>
      <c r="DF3">
        <f t="shared" si="0"/>
        <v>0</v>
      </c>
      <c r="DG3">
        <f>ROUND(ROUND(AF3*AJ3,2)*CX3,2)</f>
        <v>226.24</v>
      </c>
      <c r="DH3">
        <f t="shared" si="1"/>
        <v>292.24</v>
      </c>
      <c r="DI3">
        <f t="shared" si="2"/>
        <v>0</v>
      </c>
      <c r="DJ3">
        <f>DG3+DH3</f>
        <v>518.48</v>
      </c>
      <c r="DK3">
        <v>0</v>
      </c>
      <c r="DL3" t="s">
        <v>769</v>
      </c>
      <c r="DM3">
        <v>4</v>
      </c>
      <c r="DN3" t="s">
        <v>762</v>
      </c>
      <c r="DO3">
        <v>1</v>
      </c>
    </row>
    <row r="4" spans="1:119" x14ac:dyDescent="0.2">
      <c r="A4">
        <f>ROW(Source!A28)</f>
        <v>28</v>
      </c>
      <c r="B4">
        <v>48330150</v>
      </c>
      <c r="C4">
        <v>48328514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770</v>
      </c>
      <c r="J4" t="s">
        <v>771</v>
      </c>
      <c r="K4" t="s">
        <v>772</v>
      </c>
      <c r="L4">
        <v>1368</v>
      </c>
      <c r="N4">
        <v>1011</v>
      </c>
      <c r="O4" t="s">
        <v>768</v>
      </c>
      <c r="P4" t="s">
        <v>768</v>
      </c>
      <c r="Q4">
        <v>1</v>
      </c>
      <c r="W4">
        <v>0</v>
      </c>
      <c r="X4">
        <v>-950105757</v>
      </c>
      <c r="Y4">
        <f>AT4</f>
        <v>0.1</v>
      </c>
      <c r="AA4">
        <v>0</v>
      </c>
      <c r="AB4">
        <v>649.04999999999995</v>
      </c>
      <c r="AC4">
        <v>649.42999999999995</v>
      </c>
      <c r="AD4">
        <v>0</v>
      </c>
      <c r="AE4">
        <v>0</v>
      </c>
      <c r="AF4">
        <v>649.04999999999995</v>
      </c>
      <c r="AG4">
        <v>649.42999999999995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1</v>
      </c>
      <c r="AW4">
        <v>2</v>
      </c>
      <c r="AX4">
        <v>48330175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64.905000000000001</v>
      </c>
      <c r="BL4">
        <v>64.942999999999998</v>
      </c>
      <c r="BM4">
        <v>0</v>
      </c>
      <c r="BN4">
        <v>0</v>
      </c>
      <c r="BO4">
        <v>0.1</v>
      </c>
      <c r="BP4">
        <v>1</v>
      </c>
      <c r="BQ4">
        <v>0</v>
      </c>
      <c r="BR4">
        <v>64.905000000000001</v>
      </c>
      <c r="BS4">
        <v>64.942999999999998</v>
      </c>
      <c r="BT4">
        <v>0</v>
      </c>
      <c r="BU4">
        <v>0</v>
      </c>
      <c r="BV4">
        <v>0.1</v>
      </c>
      <c r="BW4">
        <v>1</v>
      </c>
      <c r="CV4">
        <v>0</v>
      </c>
      <c r="CW4">
        <f>ROUND(Y4*Source!I28*DO4,7)</f>
        <v>0.1</v>
      </c>
      <c r="CX4">
        <f>ROUND(Y4*Source!I28,7)</f>
        <v>0.1</v>
      </c>
      <c r="CY4">
        <f>AB4</f>
        <v>649.04999999999995</v>
      </c>
      <c r="CZ4">
        <f>AF4</f>
        <v>649.04999999999995</v>
      </c>
      <c r="DA4">
        <f>AJ4</f>
        <v>1</v>
      </c>
      <c r="DB4">
        <f>ROUND(ROUND(AT4*CZ4,2),6)</f>
        <v>64.91</v>
      </c>
      <c r="DC4">
        <f>ROUND(ROUND(AT4*AG4,2),6)</f>
        <v>64.94</v>
      </c>
      <c r="DD4" t="s">
        <v>3</v>
      </c>
      <c r="DE4" t="s">
        <v>3</v>
      </c>
      <c r="DF4">
        <f t="shared" si="0"/>
        <v>0</v>
      </c>
      <c r="DG4">
        <f t="shared" ref="DG4:DG16" si="3">ROUND(ROUND(AF4,2)*CX4,2)</f>
        <v>64.91</v>
      </c>
      <c r="DH4">
        <f t="shared" si="1"/>
        <v>64.94</v>
      </c>
      <c r="DI4">
        <f t="shared" si="2"/>
        <v>0</v>
      </c>
      <c r="DJ4">
        <f>DG4+DH4</f>
        <v>129.85</v>
      </c>
      <c r="DK4">
        <v>1</v>
      </c>
      <c r="DL4" t="s">
        <v>769</v>
      </c>
      <c r="DM4">
        <v>4</v>
      </c>
      <c r="DN4" t="s">
        <v>762</v>
      </c>
      <c r="DO4">
        <v>1</v>
      </c>
    </row>
    <row r="5" spans="1:119" x14ac:dyDescent="0.2">
      <c r="A5">
        <f>ROW(Source!A29)</f>
        <v>29</v>
      </c>
      <c r="B5">
        <v>48330150</v>
      </c>
      <c r="C5">
        <v>48328523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773</v>
      </c>
      <c r="J5" t="s">
        <v>3</v>
      </c>
      <c r="K5" t="s">
        <v>774</v>
      </c>
      <c r="L5">
        <v>1191</v>
      </c>
      <c r="N5">
        <v>1013</v>
      </c>
      <c r="O5" t="s">
        <v>762</v>
      </c>
      <c r="P5" t="s">
        <v>762</v>
      </c>
      <c r="Q5">
        <v>1</v>
      </c>
      <c r="W5">
        <v>0</v>
      </c>
      <c r="X5">
        <v>1733635447</v>
      </c>
      <c r="Y5">
        <f>(AT5*ROUND(0.6,7))</f>
        <v>8.34</v>
      </c>
      <c r="AA5">
        <v>0</v>
      </c>
      <c r="AB5">
        <v>0</v>
      </c>
      <c r="AC5">
        <v>0</v>
      </c>
      <c r="AD5">
        <v>620.35</v>
      </c>
      <c r="AE5">
        <v>0</v>
      </c>
      <c r="AF5">
        <v>0</v>
      </c>
      <c r="AG5">
        <v>0</v>
      </c>
      <c r="AH5">
        <v>620.35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13.9</v>
      </c>
      <c r="AU5" t="s">
        <v>35</v>
      </c>
      <c r="AV5">
        <v>1</v>
      </c>
      <c r="AW5">
        <v>2</v>
      </c>
      <c r="AX5">
        <v>48330176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8622.8649999999998</v>
      </c>
      <c r="BN5">
        <v>13.9</v>
      </c>
      <c r="BO5">
        <v>0</v>
      </c>
      <c r="BP5">
        <v>1</v>
      </c>
      <c r="BQ5">
        <v>0</v>
      </c>
      <c r="BR5">
        <v>0</v>
      </c>
      <c r="BS5">
        <v>0</v>
      </c>
      <c r="BT5">
        <v>5173.7190000000001</v>
      </c>
      <c r="BU5">
        <v>8.34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620.35</v>
      </c>
      <c r="CZ5">
        <f>AH5</f>
        <v>620.35</v>
      </c>
      <c r="DA5">
        <f>AL5</f>
        <v>1</v>
      </c>
      <c r="DB5">
        <f>ROUND((ROUND(AT5*CZ5,2)*ROUND(0.6,7)),6)</f>
        <v>5173.7219999999998</v>
      </c>
      <c r="DC5">
        <f>ROUND((ROUND(AT5*AG5,2)*ROUND(0.6,7)),6)</f>
        <v>0</v>
      </c>
      <c r="DD5" t="s">
        <v>3</v>
      </c>
      <c r="DE5" t="s">
        <v>3</v>
      </c>
      <c r="DF5">
        <f t="shared" si="0"/>
        <v>0</v>
      </c>
      <c r="DG5">
        <f t="shared" si="3"/>
        <v>0</v>
      </c>
      <c r="DH5">
        <f t="shared" si="1"/>
        <v>0</v>
      </c>
      <c r="DI5">
        <f t="shared" si="2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48330150</v>
      </c>
      <c r="C6">
        <v>48328523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763</v>
      </c>
      <c r="J6" t="s">
        <v>3</v>
      </c>
      <c r="K6" t="s">
        <v>764</v>
      </c>
      <c r="L6">
        <v>1191</v>
      </c>
      <c r="N6">
        <v>1013</v>
      </c>
      <c r="O6" t="s">
        <v>762</v>
      </c>
      <c r="P6" t="s">
        <v>762</v>
      </c>
      <c r="Q6">
        <v>1</v>
      </c>
      <c r="W6">
        <v>0</v>
      </c>
      <c r="X6">
        <v>-1417349443</v>
      </c>
      <c r="Y6">
        <f>(AT6*ROUND(0.6,7))</f>
        <v>0.42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</v>
      </c>
      <c r="AU6" t="s">
        <v>35</v>
      </c>
      <c r="AV6">
        <v>2</v>
      </c>
      <c r="AW6">
        <v>2</v>
      </c>
      <c r="AX6">
        <v>48330177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>ROUND((ROUND(AT6*CZ6,2)*ROUND(0.6,7)),6)</f>
        <v>0</v>
      </c>
      <c r="DC6">
        <f>ROUND((ROUND(AT6*AG6,2)*ROUND(0.6,7)),6)</f>
        <v>0</v>
      </c>
      <c r="DD6" t="s">
        <v>3</v>
      </c>
      <c r="DE6" t="s">
        <v>3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48330150</v>
      </c>
      <c r="C7">
        <v>48328523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770</v>
      </c>
      <c r="J7" t="s">
        <v>771</v>
      </c>
      <c r="K7" t="s">
        <v>772</v>
      </c>
      <c r="L7">
        <v>1368</v>
      </c>
      <c r="N7">
        <v>1011</v>
      </c>
      <c r="O7" t="s">
        <v>768</v>
      </c>
      <c r="P7" t="s">
        <v>768</v>
      </c>
      <c r="Q7">
        <v>1</v>
      </c>
      <c r="W7">
        <v>0</v>
      </c>
      <c r="X7">
        <v>-950105757</v>
      </c>
      <c r="Y7">
        <f>(AT7*ROUND(0.6,7))</f>
        <v>0.42</v>
      </c>
      <c r="AA7">
        <v>0</v>
      </c>
      <c r="AB7">
        <v>649.04999999999995</v>
      </c>
      <c r="AC7">
        <v>649.42999999999995</v>
      </c>
      <c r="AD7">
        <v>0</v>
      </c>
      <c r="AE7">
        <v>0</v>
      </c>
      <c r="AF7">
        <v>649.04999999999995</v>
      </c>
      <c r="AG7">
        <v>649.42999999999995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0.7</v>
      </c>
      <c r="AU7" t="s">
        <v>35</v>
      </c>
      <c r="AV7">
        <v>1</v>
      </c>
      <c r="AW7">
        <v>2</v>
      </c>
      <c r="AX7">
        <v>48330178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454.33499999999992</v>
      </c>
      <c r="BL7">
        <v>454.60099999999994</v>
      </c>
      <c r="BM7">
        <v>0</v>
      </c>
      <c r="BN7">
        <v>0</v>
      </c>
      <c r="BO7">
        <v>0.7</v>
      </c>
      <c r="BP7">
        <v>1</v>
      </c>
      <c r="BQ7">
        <v>0</v>
      </c>
      <c r="BR7">
        <v>272.601</v>
      </c>
      <c r="BS7">
        <v>272.76059999999995</v>
      </c>
      <c r="BT7">
        <v>0</v>
      </c>
      <c r="BU7">
        <v>0</v>
      </c>
      <c r="BV7">
        <v>0.42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649.04999999999995</v>
      </c>
      <c r="CZ7">
        <f>AF7</f>
        <v>649.04999999999995</v>
      </c>
      <c r="DA7">
        <f>AJ7</f>
        <v>1</v>
      </c>
      <c r="DB7">
        <f>ROUND((ROUND(AT7*CZ7,2)*ROUND(0.6,7)),6)</f>
        <v>272.60399999999998</v>
      </c>
      <c r="DC7">
        <f>ROUND((ROUND(AT7*AG7,2)*ROUND(0.6,7)),6)</f>
        <v>272.76</v>
      </c>
      <c r="DD7" t="s">
        <v>3</v>
      </c>
      <c r="DE7" t="s">
        <v>3</v>
      </c>
      <c r="DF7">
        <f t="shared" si="0"/>
        <v>0</v>
      </c>
      <c r="DG7">
        <f t="shared" si="3"/>
        <v>0</v>
      </c>
      <c r="DH7">
        <f t="shared" si="1"/>
        <v>0</v>
      </c>
      <c r="DI7">
        <f t="shared" si="2"/>
        <v>0</v>
      </c>
      <c r="DJ7">
        <f>DG7+DH7</f>
        <v>0</v>
      </c>
      <c r="DK7">
        <v>1</v>
      </c>
      <c r="DL7" t="s">
        <v>769</v>
      </c>
      <c r="DM7">
        <v>4</v>
      </c>
      <c r="DN7" t="s">
        <v>762</v>
      </c>
      <c r="DO7">
        <v>1</v>
      </c>
    </row>
    <row r="8" spans="1:119" x14ac:dyDescent="0.2">
      <c r="A8">
        <f>ROW(Source!A29)</f>
        <v>29</v>
      </c>
      <c r="B8">
        <v>48330150</v>
      </c>
      <c r="C8">
        <v>48328523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W8">
        <v>0</v>
      </c>
      <c r="X8">
        <v>1511376573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34</v>
      </c>
      <c r="AV8">
        <v>0</v>
      </c>
      <c r="AW8">
        <v>2</v>
      </c>
      <c r="AX8">
        <v>48330179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 t="shared" si="0"/>
        <v>0</v>
      </c>
      <c r="DG8">
        <f t="shared" si="3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48330150</v>
      </c>
      <c r="C9">
        <v>48328533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775</v>
      </c>
      <c r="J9" t="s">
        <v>3</v>
      </c>
      <c r="K9" t="s">
        <v>776</v>
      </c>
      <c r="L9">
        <v>1191</v>
      </c>
      <c r="N9">
        <v>1013</v>
      </c>
      <c r="O9" t="s">
        <v>762</v>
      </c>
      <c r="P9" t="s">
        <v>762</v>
      </c>
      <c r="Q9">
        <v>1</v>
      </c>
      <c r="W9">
        <v>0</v>
      </c>
      <c r="X9">
        <v>44848675</v>
      </c>
      <c r="Y9">
        <f>(AT9*ROUND(((0.2+1)*1.05),7))</f>
        <v>19.051199999999998</v>
      </c>
      <c r="AA9">
        <v>0</v>
      </c>
      <c r="AB9">
        <v>0</v>
      </c>
      <c r="AC9">
        <v>0</v>
      </c>
      <c r="AD9">
        <v>634.89</v>
      </c>
      <c r="AE9">
        <v>0</v>
      </c>
      <c r="AF9">
        <v>0</v>
      </c>
      <c r="AG9">
        <v>0</v>
      </c>
      <c r="AH9">
        <v>634.89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15.12</v>
      </c>
      <c r="AU9" t="s">
        <v>47</v>
      </c>
      <c r="AV9">
        <v>1</v>
      </c>
      <c r="AW9">
        <v>2</v>
      </c>
      <c r="AX9">
        <v>48330181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9599.5367999999999</v>
      </c>
      <c r="BN9">
        <v>15.12</v>
      </c>
      <c r="BO9">
        <v>0</v>
      </c>
      <c r="BP9">
        <v>1</v>
      </c>
      <c r="BQ9">
        <v>0</v>
      </c>
      <c r="BR9">
        <v>0</v>
      </c>
      <c r="BS9">
        <v>0</v>
      </c>
      <c r="BT9">
        <v>12095.416367999998</v>
      </c>
      <c r="BU9">
        <v>19.051199999999998</v>
      </c>
      <c r="BV9">
        <v>0</v>
      </c>
      <c r="BW9">
        <v>1</v>
      </c>
      <c r="CU9">
        <f>ROUND(AT9*Source!I31*AH9*AL9,2)</f>
        <v>575.97</v>
      </c>
      <c r="CV9">
        <f>ROUND(Y9*Source!I31,7)</f>
        <v>1.1430720000000001</v>
      </c>
      <c r="CW9">
        <v>0</v>
      </c>
      <c r="CX9">
        <f>ROUND(Y9*Source!I31,7)</f>
        <v>1.1430720000000001</v>
      </c>
      <c r="CY9">
        <f>AD9</f>
        <v>634.89</v>
      </c>
      <c r="CZ9">
        <f>AH9</f>
        <v>634.89</v>
      </c>
      <c r="DA9">
        <f>AL9</f>
        <v>1</v>
      </c>
      <c r="DB9">
        <f>ROUND((ROUND(AT9*CZ9,2)*ROUND(((0.2+1)*1.05),7)),6)</f>
        <v>12095.420400000001</v>
      </c>
      <c r="DC9">
        <f>ROUND((ROUND(AT9*AG9,2)*ROUND(((0.2+1)*1.05),7)),6)</f>
        <v>0</v>
      </c>
      <c r="DD9" t="s">
        <v>3</v>
      </c>
      <c r="DE9" t="s">
        <v>3</v>
      </c>
      <c r="DF9">
        <f t="shared" si="0"/>
        <v>0</v>
      </c>
      <c r="DG9">
        <f t="shared" si="3"/>
        <v>0</v>
      </c>
      <c r="DH9">
        <f t="shared" si="1"/>
        <v>0</v>
      </c>
      <c r="DI9">
        <f t="shared" si="2"/>
        <v>725.72</v>
      </c>
      <c r="DJ9">
        <f>DI9</f>
        <v>725.72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48330150</v>
      </c>
      <c r="C10">
        <v>48328533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W10">
        <v>0</v>
      </c>
      <c r="X10">
        <v>274903907</v>
      </c>
      <c r="Y10">
        <f>AT10</f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48330182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0.12</v>
      </c>
      <c r="CY10">
        <f>AA10</f>
        <v>0</v>
      </c>
      <c r="CZ10">
        <f>AE10</f>
        <v>0</v>
      </c>
      <c r="DA10">
        <f>AI10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48330150</v>
      </c>
      <c r="C11">
        <v>48328539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773</v>
      </c>
      <c r="J11" t="s">
        <v>3</v>
      </c>
      <c r="K11" t="s">
        <v>774</v>
      </c>
      <c r="L11">
        <v>1191</v>
      </c>
      <c r="N11">
        <v>1013</v>
      </c>
      <c r="O11" t="s">
        <v>762</v>
      </c>
      <c r="P11" t="s">
        <v>762</v>
      </c>
      <c r="Q11">
        <v>1</v>
      </c>
      <c r="W11">
        <v>0</v>
      </c>
      <c r="X11">
        <v>1733635447</v>
      </c>
      <c r="Y11">
        <f>(AT11*ROUND(0.6,7))</f>
        <v>0.63</v>
      </c>
      <c r="AA11">
        <v>0</v>
      </c>
      <c r="AB11">
        <v>0</v>
      </c>
      <c r="AC11">
        <v>0</v>
      </c>
      <c r="AD11">
        <v>620.35</v>
      </c>
      <c r="AE11">
        <v>0</v>
      </c>
      <c r="AF11">
        <v>0</v>
      </c>
      <c r="AG11">
        <v>0</v>
      </c>
      <c r="AH11">
        <v>620.35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1.05</v>
      </c>
      <c r="AU11" t="s">
        <v>35</v>
      </c>
      <c r="AV11">
        <v>1</v>
      </c>
      <c r="AW11">
        <v>2</v>
      </c>
      <c r="AX11">
        <v>48330184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651.36750000000006</v>
      </c>
      <c r="BN11">
        <v>1.05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390.82050000000004</v>
      </c>
      <c r="BU11">
        <v>0.63</v>
      </c>
      <c r="BV11">
        <v>0</v>
      </c>
      <c r="BW11">
        <v>1</v>
      </c>
      <c r="CU11">
        <f>ROUND(AT11*Source!I33*AH11*AL11,2)</f>
        <v>0</v>
      </c>
      <c r="CV11">
        <f>ROUND(Y11*Source!I33,7)</f>
        <v>0</v>
      </c>
      <c r="CW11">
        <v>0</v>
      </c>
      <c r="CX11">
        <f>ROUND(Y11*Source!I33,7)</f>
        <v>0</v>
      </c>
      <c r="CY11">
        <f>AD11</f>
        <v>620.35</v>
      </c>
      <c r="CZ11">
        <f>AH11</f>
        <v>620.35</v>
      </c>
      <c r="DA11">
        <f>AL11</f>
        <v>1</v>
      </c>
      <c r="DB11">
        <f>ROUND((ROUND(AT11*CZ11,2)*ROUND(0.6,7)),6)</f>
        <v>390.822</v>
      </c>
      <c r="DC11">
        <f>ROUND((ROUND(AT11*AG11,2)*ROUND(0.6,7)),6)</f>
        <v>0</v>
      </c>
      <c r="DD11" t="s">
        <v>3</v>
      </c>
      <c r="DE11" t="s">
        <v>3</v>
      </c>
      <c r="DF11">
        <f t="shared" si="0"/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48330150</v>
      </c>
      <c r="C12">
        <v>48328539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763</v>
      </c>
      <c r="J12" t="s">
        <v>3</v>
      </c>
      <c r="K12" t="s">
        <v>764</v>
      </c>
      <c r="L12">
        <v>1191</v>
      </c>
      <c r="N12">
        <v>1013</v>
      </c>
      <c r="O12" t="s">
        <v>762</v>
      </c>
      <c r="P12" t="s">
        <v>762</v>
      </c>
      <c r="Q12">
        <v>1</v>
      </c>
      <c r="W12">
        <v>0</v>
      </c>
      <c r="X12">
        <v>-1417349443</v>
      </c>
      <c r="Y12">
        <f>(AT12*ROUND(0.6,7))</f>
        <v>0.27600000000000002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0.46</v>
      </c>
      <c r="AU12" t="s">
        <v>35</v>
      </c>
      <c r="AV12">
        <v>2</v>
      </c>
      <c r="AW12">
        <v>2</v>
      </c>
      <c r="AX12">
        <v>48330185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AD12</f>
        <v>0</v>
      </c>
      <c r="CZ12">
        <f>AH12</f>
        <v>0</v>
      </c>
      <c r="DA12">
        <f>AL12</f>
        <v>1</v>
      </c>
      <c r="DB12">
        <f>ROUND((ROUND(AT12*CZ12,2)*ROUND(0.6,7)),6)</f>
        <v>0</v>
      </c>
      <c r="DC12">
        <f>ROUND((ROUND(AT12*AG12,2)*ROUND(0.6,7)),6)</f>
        <v>0</v>
      </c>
      <c r="DD12" t="s">
        <v>3</v>
      </c>
      <c r="DE12" t="s">
        <v>3</v>
      </c>
      <c r="DF12">
        <f t="shared" si="0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48330150</v>
      </c>
      <c r="C13">
        <v>48328539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777</v>
      </c>
      <c r="J13" t="s">
        <v>778</v>
      </c>
      <c r="K13" t="s">
        <v>779</v>
      </c>
      <c r="L13">
        <v>1368</v>
      </c>
      <c r="N13">
        <v>1011</v>
      </c>
      <c r="O13" t="s">
        <v>768</v>
      </c>
      <c r="P13" t="s">
        <v>768</v>
      </c>
      <c r="Q13">
        <v>1</v>
      </c>
      <c r="W13">
        <v>0</v>
      </c>
      <c r="X13">
        <v>850633116</v>
      </c>
      <c r="Y13">
        <f>(AT13*ROUND(0.6,7))</f>
        <v>0.27600000000000002</v>
      </c>
      <c r="AA13">
        <v>0</v>
      </c>
      <c r="AB13">
        <v>1611.94</v>
      </c>
      <c r="AC13">
        <v>872.37</v>
      </c>
      <c r="AD13">
        <v>0</v>
      </c>
      <c r="AE13">
        <v>0</v>
      </c>
      <c r="AF13">
        <v>1611.94</v>
      </c>
      <c r="AG13">
        <v>872.37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0.46</v>
      </c>
      <c r="AU13" t="s">
        <v>35</v>
      </c>
      <c r="AV13">
        <v>1</v>
      </c>
      <c r="AW13">
        <v>2</v>
      </c>
      <c r="AX13">
        <v>48330186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741.49240000000009</v>
      </c>
      <c r="BL13">
        <v>401.29020000000003</v>
      </c>
      <c r="BM13">
        <v>0</v>
      </c>
      <c r="BN13">
        <v>0</v>
      </c>
      <c r="BO13">
        <v>0.46</v>
      </c>
      <c r="BP13">
        <v>1</v>
      </c>
      <c r="BQ13">
        <v>0</v>
      </c>
      <c r="BR13">
        <v>444.89544000000006</v>
      </c>
      <c r="BS13">
        <v>240.77412000000001</v>
      </c>
      <c r="BT13">
        <v>0</v>
      </c>
      <c r="BU13">
        <v>0</v>
      </c>
      <c r="BV13">
        <v>0.27600000000000002</v>
      </c>
      <c r="BW13">
        <v>1</v>
      </c>
      <c r="CV13">
        <v>0</v>
      </c>
      <c r="CW13">
        <f>ROUND(Y13*Source!I33*DO13,7)</f>
        <v>0</v>
      </c>
      <c r="CX13">
        <f>ROUND(Y13*Source!I33,7)</f>
        <v>0</v>
      </c>
      <c r="CY13">
        <f>AB13</f>
        <v>1611.94</v>
      </c>
      <c r="CZ13">
        <f>AF13</f>
        <v>1611.94</v>
      </c>
      <c r="DA13">
        <f>AJ13</f>
        <v>1</v>
      </c>
      <c r="DB13">
        <f>ROUND((ROUND(AT13*CZ13,2)*ROUND(0.6,7)),6)</f>
        <v>444.89400000000001</v>
      </c>
      <c r="DC13">
        <f>ROUND((ROUND(AT13*AG13,2)*ROUND(0.6,7)),6)</f>
        <v>240.774</v>
      </c>
      <c r="DD13" t="s">
        <v>3</v>
      </c>
      <c r="DE13" t="s">
        <v>3</v>
      </c>
      <c r="DF13">
        <f t="shared" si="0"/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DG13+DH13</f>
        <v>0</v>
      </c>
      <c r="DK13">
        <v>1</v>
      </c>
      <c r="DL13" t="s">
        <v>780</v>
      </c>
      <c r="DM13">
        <v>6</v>
      </c>
      <c r="DN13" t="s">
        <v>762</v>
      </c>
      <c r="DO13">
        <v>1</v>
      </c>
    </row>
    <row r="14" spans="1:119" x14ac:dyDescent="0.2">
      <c r="A14">
        <f>ROW(Source!A33)</f>
        <v>33</v>
      </c>
      <c r="B14">
        <v>48330150</v>
      </c>
      <c r="C14">
        <v>48328539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48330187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</v>
      </c>
      <c r="CY14">
        <f>AA14</f>
        <v>0</v>
      </c>
      <c r="CZ14">
        <f>AE14</f>
        <v>0</v>
      </c>
      <c r="DA14">
        <f>AI14</f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 t="shared" si="0"/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48330150</v>
      </c>
      <c r="C15">
        <v>48328549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781</v>
      </c>
      <c r="J15" t="s">
        <v>3</v>
      </c>
      <c r="K15" t="s">
        <v>782</v>
      </c>
      <c r="L15">
        <v>1191</v>
      </c>
      <c r="N15">
        <v>1013</v>
      </c>
      <c r="O15" t="s">
        <v>762</v>
      </c>
      <c r="P15" t="s">
        <v>762</v>
      </c>
      <c r="Q15">
        <v>1</v>
      </c>
      <c r="W15">
        <v>0</v>
      </c>
      <c r="X15">
        <v>32079103</v>
      </c>
      <c r="Y15">
        <f>(AT15*ROUND(0.6,7))</f>
        <v>9</v>
      </c>
      <c r="AA15">
        <v>0</v>
      </c>
      <c r="AB15">
        <v>0</v>
      </c>
      <c r="AC15">
        <v>0</v>
      </c>
      <c r="AD15">
        <v>598.54</v>
      </c>
      <c r="AE15">
        <v>0</v>
      </c>
      <c r="AF15">
        <v>0</v>
      </c>
      <c r="AG15">
        <v>0</v>
      </c>
      <c r="AH15">
        <v>598.54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15</v>
      </c>
      <c r="AU15" t="s">
        <v>35</v>
      </c>
      <c r="AV15">
        <v>1</v>
      </c>
      <c r="AW15">
        <v>2</v>
      </c>
      <c r="AX15">
        <v>48330189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8978.0999999999985</v>
      </c>
      <c r="BN15">
        <v>15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5386.86</v>
      </c>
      <c r="BU15">
        <v>9</v>
      </c>
      <c r="BV15">
        <v>0</v>
      </c>
      <c r="BW15">
        <v>1</v>
      </c>
      <c r="CU15">
        <f>ROUND(AT15*Source!I35*AH15*AL15,2)</f>
        <v>0</v>
      </c>
      <c r="CV15">
        <f>ROUND(Y15*Source!I35,7)</f>
        <v>0</v>
      </c>
      <c r="CW15">
        <v>0</v>
      </c>
      <c r="CX15">
        <f>ROUND(Y15*Source!I35,7)</f>
        <v>0</v>
      </c>
      <c r="CY15">
        <f>AD15</f>
        <v>598.54</v>
      </c>
      <c r="CZ15">
        <f>AH15</f>
        <v>598.54</v>
      </c>
      <c r="DA15">
        <f>AL15</f>
        <v>1</v>
      </c>
      <c r="DB15">
        <f>ROUND((ROUND(AT15*CZ15,2)*ROUND(0.6,7)),6)</f>
        <v>5386.86</v>
      </c>
      <c r="DC15">
        <f>ROUND((ROUND(AT15*AG15,2)*ROUND(0.6,7)),6)</f>
        <v>0</v>
      </c>
      <c r="DD15" t="s">
        <v>3</v>
      </c>
      <c r="DE15" t="s">
        <v>3</v>
      </c>
      <c r="DF15">
        <f t="shared" si="0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48330150</v>
      </c>
      <c r="C16">
        <v>48328549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763</v>
      </c>
      <c r="J16" t="s">
        <v>3</v>
      </c>
      <c r="K16" t="s">
        <v>764</v>
      </c>
      <c r="L16">
        <v>1191</v>
      </c>
      <c r="N16">
        <v>1013</v>
      </c>
      <c r="O16" t="s">
        <v>762</v>
      </c>
      <c r="P16" t="s">
        <v>762</v>
      </c>
      <c r="Q16">
        <v>1</v>
      </c>
      <c r="W16">
        <v>0</v>
      </c>
      <c r="X16">
        <v>-1417349443</v>
      </c>
      <c r="Y16">
        <f>(AT16*ROUND(0.6,7))</f>
        <v>1.1160000000000001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1.86</v>
      </c>
      <c r="AU16" t="s">
        <v>35</v>
      </c>
      <c r="AV16">
        <v>2</v>
      </c>
      <c r="AW16">
        <v>2</v>
      </c>
      <c r="AX16">
        <v>48330190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ROUND((ROUND(AT16*CZ16,2)*ROUND(0.6,7)),6)</f>
        <v>0</v>
      </c>
      <c r="DC16">
        <f>ROUND((ROUND(AT16*AG16,2)*ROUND(0.6,7)),6)</f>
        <v>0</v>
      </c>
      <c r="DD16" t="s">
        <v>3</v>
      </c>
      <c r="DE16" t="s">
        <v>3</v>
      </c>
      <c r="DF16">
        <f t="shared" si="0"/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48330150</v>
      </c>
      <c r="C17">
        <v>48328549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783</v>
      </c>
      <c r="J17" t="s">
        <v>784</v>
      </c>
      <c r="K17" t="s">
        <v>785</v>
      </c>
      <c r="L17">
        <v>1368</v>
      </c>
      <c r="N17">
        <v>1011</v>
      </c>
      <c r="O17" t="s">
        <v>768</v>
      </c>
      <c r="P17" t="s">
        <v>768</v>
      </c>
      <c r="Q17">
        <v>1</v>
      </c>
      <c r="W17">
        <v>0</v>
      </c>
      <c r="X17">
        <v>-372792620</v>
      </c>
      <c r="Y17">
        <f>(AT17*ROUND(0.6,7))</f>
        <v>1.1160000000000001</v>
      </c>
      <c r="AA17">
        <v>0</v>
      </c>
      <c r="AB17">
        <v>1234.43</v>
      </c>
      <c r="AC17">
        <v>746.36</v>
      </c>
      <c r="AD17">
        <v>0</v>
      </c>
      <c r="AE17">
        <v>0</v>
      </c>
      <c r="AF17">
        <v>995.51</v>
      </c>
      <c r="AG17">
        <v>746.36</v>
      </c>
      <c r="AH17">
        <v>0</v>
      </c>
      <c r="AI17">
        <v>1</v>
      </c>
      <c r="AJ17">
        <v>1.24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1.86</v>
      </c>
      <c r="AU17" t="s">
        <v>35</v>
      </c>
      <c r="AV17">
        <v>1</v>
      </c>
      <c r="AW17">
        <v>2</v>
      </c>
      <c r="AX17">
        <v>48330191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1851.6486</v>
      </c>
      <c r="BL17">
        <v>1388.2296000000001</v>
      </c>
      <c r="BM17">
        <v>0</v>
      </c>
      <c r="BN17">
        <v>0</v>
      </c>
      <c r="BO17">
        <v>1.86</v>
      </c>
      <c r="BP17">
        <v>1</v>
      </c>
      <c r="BQ17">
        <v>0</v>
      </c>
      <c r="BR17">
        <v>1110.9891600000001</v>
      </c>
      <c r="BS17">
        <v>832.93776000000014</v>
      </c>
      <c r="BT17">
        <v>0</v>
      </c>
      <c r="BU17">
        <v>0</v>
      </c>
      <c r="BV17">
        <v>1.1160000000000001</v>
      </c>
      <c r="BW17">
        <v>1</v>
      </c>
      <c r="CV17">
        <v>0</v>
      </c>
      <c r="CW17">
        <f>ROUND(Y17*Source!I35*DO17,7)</f>
        <v>0</v>
      </c>
      <c r="CX17">
        <f>ROUND(Y17*Source!I35,7)</f>
        <v>0</v>
      </c>
      <c r="CY17">
        <f>AB17</f>
        <v>1234.43</v>
      </c>
      <c r="CZ17">
        <f>AF17</f>
        <v>995.51</v>
      </c>
      <c r="DA17">
        <f>AJ17</f>
        <v>1.24</v>
      </c>
      <c r="DB17">
        <f>ROUND((ROUND(AT17*CZ17,2)*ROUND(0.6,7)),6)</f>
        <v>1110.99</v>
      </c>
      <c r="DC17">
        <f>ROUND((ROUND(AT17*AG17,2)*ROUND(0.6,7)),6)</f>
        <v>832.93799999999999</v>
      </c>
      <c r="DD17" t="s">
        <v>3</v>
      </c>
      <c r="DE17" t="s">
        <v>3</v>
      </c>
      <c r="DF17">
        <f t="shared" si="0"/>
        <v>0</v>
      </c>
      <c r="DG17">
        <f>ROUND(ROUND(AF17*AJ17,2)*CX17,2)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0</v>
      </c>
      <c r="DL17" t="s">
        <v>786</v>
      </c>
      <c r="DM17">
        <v>5</v>
      </c>
      <c r="DN17" t="s">
        <v>762</v>
      </c>
      <c r="DO17">
        <v>1</v>
      </c>
    </row>
    <row r="18" spans="1:119" x14ac:dyDescent="0.2">
      <c r="A18">
        <f>ROW(Source!A35)</f>
        <v>35</v>
      </c>
      <c r="B18">
        <v>48330150</v>
      </c>
      <c r="C18">
        <v>48328549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787</v>
      </c>
      <c r="J18" t="s">
        <v>788</v>
      </c>
      <c r="K18" t="s">
        <v>789</v>
      </c>
      <c r="L18">
        <v>1301</v>
      </c>
      <c r="N18">
        <v>1003</v>
      </c>
      <c r="O18" t="s">
        <v>510</v>
      </c>
      <c r="P18" t="s">
        <v>510</v>
      </c>
      <c r="Q18">
        <v>1</v>
      </c>
      <c r="W18">
        <v>0</v>
      </c>
      <c r="X18">
        <v>2099697938</v>
      </c>
      <c r="Y18">
        <f t="shared" ref="Y18:Y26" si="4">(AT18*ROUND(0,7))</f>
        <v>0</v>
      </c>
      <c r="AA18">
        <v>22.08</v>
      </c>
      <c r="AB18">
        <v>0</v>
      </c>
      <c r="AC18">
        <v>0</v>
      </c>
      <c r="AD18">
        <v>0</v>
      </c>
      <c r="AE18">
        <v>14.43</v>
      </c>
      <c r="AF18">
        <v>0</v>
      </c>
      <c r="AG18">
        <v>0</v>
      </c>
      <c r="AH18">
        <v>0</v>
      </c>
      <c r="AI18">
        <v>1.53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0.03</v>
      </c>
      <c r="AU18" t="s">
        <v>34</v>
      </c>
      <c r="AV18">
        <v>0</v>
      </c>
      <c r="AW18">
        <v>2</v>
      </c>
      <c r="AX18">
        <v>48330192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0.43289999999999995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 t="shared" ref="CY18:CY27" si="5">AA18</f>
        <v>22.08</v>
      </c>
      <c r="CZ18">
        <f t="shared" ref="CZ18:CZ27" si="6">AE18</f>
        <v>14.43</v>
      </c>
      <c r="DA18">
        <f t="shared" ref="DA18:DA27" si="7">AI18</f>
        <v>1.53</v>
      </c>
      <c r="DB18">
        <f t="shared" ref="DB18:DB26" si="8">ROUND((ROUND(AT18*CZ18,2)*ROUND(0,7)),6)</f>
        <v>0</v>
      </c>
      <c r="DC18">
        <f t="shared" ref="DC18:DC26" si="9">ROUND((ROUND(AT18*AG18,2)*ROUND(0,7)),6)</f>
        <v>0</v>
      </c>
      <c r="DD18" t="s">
        <v>3</v>
      </c>
      <c r="DE18" t="s">
        <v>3</v>
      </c>
      <c r="DF18">
        <f t="shared" ref="DF18:DF26" si="10">ROUND(ROUND(AE18*AI18,2)*CX18,2)</f>
        <v>0</v>
      </c>
      <c r="DG18">
        <f t="shared" ref="DG18:DG44" si="11">ROUND(ROUND(AF18,2)*CX18,2)</f>
        <v>0</v>
      </c>
      <c r="DH18">
        <f t="shared" si="1"/>
        <v>0</v>
      </c>
      <c r="DI18">
        <f t="shared" si="2"/>
        <v>0</v>
      </c>
      <c r="DJ18">
        <f t="shared" ref="DJ18:DJ27" si="12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48330150</v>
      </c>
      <c r="C19">
        <v>48328549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790</v>
      </c>
      <c r="J19" t="s">
        <v>791</v>
      </c>
      <c r="K19" t="s">
        <v>792</v>
      </c>
      <c r="L19">
        <v>1455</v>
      </c>
      <c r="N19">
        <v>1013</v>
      </c>
      <c r="O19" t="s">
        <v>438</v>
      </c>
      <c r="P19" t="s">
        <v>438</v>
      </c>
      <c r="Q19">
        <v>1</v>
      </c>
      <c r="W19">
        <v>0</v>
      </c>
      <c r="X19">
        <v>1669892644</v>
      </c>
      <c r="Y19">
        <f t="shared" si="4"/>
        <v>0</v>
      </c>
      <c r="AA19">
        <v>90.03</v>
      </c>
      <c r="AB19">
        <v>0</v>
      </c>
      <c r="AC19">
        <v>0</v>
      </c>
      <c r="AD19">
        <v>0</v>
      </c>
      <c r="AE19">
        <v>78.97</v>
      </c>
      <c r="AF19">
        <v>0</v>
      </c>
      <c r="AG19">
        <v>0</v>
      </c>
      <c r="AH19">
        <v>0</v>
      </c>
      <c r="AI19">
        <v>1.1399999999999999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2E-3</v>
      </c>
      <c r="AU19" t="s">
        <v>34</v>
      </c>
      <c r="AV19">
        <v>0</v>
      </c>
      <c r="AW19">
        <v>2</v>
      </c>
      <c r="AX19">
        <v>48330193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0.15794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0</v>
      </c>
      <c r="CY19">
        <f t="shared" si="5"/>
        <v>90.03</v>
      </c>
      <c r="CZ19">
        <f t="shared" si="6"/>
        <v>78.97</v>
      </c>
      <c r="DA19">
        <f t="shared" si="7"/>
        <v>1.1399999999999999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 t="shared" si="10"/>
        <v>0</v>
      </c>
      <c r="DG19">
        <f t="shared" si="11"/>
        <v>0</v>
      </c>
      <c r="DH19">
        <f t="shared" si="1"/>
        <v>0</v>
      </c>
      <c r="DI19">
        <f t="shared" si="2"/>
        <v>0</v>
      </c>
      <c r="DJ19">
        <f t="shared" si="12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48330150</v>
      </c>
      <c r="C20">
        <v>48328549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W20">
        <v>0</v>
      </c>
      <c r="X20">
        <v>-353874833</v>
      </c>
      <c r="Y20">
        <f t="shared" si="4"/>
        <v>0</v>
      </c>
      <c r="AA20">
        <v>194.17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1.1100000000000001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0.17</v>
      </c>
      <c r="AU20" t="s">
        <v>34</v>
      </c>
      <c r="AV20">
        <v>0</v>
      </c>
      <c r="AW20">
        <v>2</v>
      </c>
      <c r="AX20">
        <v>48330194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29.738100000000003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0</v>
      </c>
      <c r="CY20">
        <f t="shared" si="5"/>
        <v>194.17</v>
      </c>
      <c r="CZ20">
        <f t="shared" si="6"/>
        <v>174.93</v>
      </c>
      <c r="DA20">
        <f t="shared" si="7"/>
        <v>1.1100000000000001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10"/>
        <v>0</v>
      </c>
      <c r="DG20">
        <f t="shared" si="11"/>
        <v>0</v>
      </c>
      <c r="DH20">
        <f t="shared" si="1"/>
        <v>0</v>
      </c>
      <c r="DI20">
        <f t="shared" si="2"/>
        <v>0</v>
      </c>
      <c r="DJ20">
        <f t="shared" si="12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48330150</v>
      </c>
      <c r="C21">
        <v>48328549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793</v>
      </c>
      <c r="J21" t="s">
        <v>794</v>
      </c>
      <c r="K21" t="s">
        <v>795</v>
      </c>
      <c r="L21">
        <v>1371</v>
      </c>
      <c r="N21">
        <v>1013</v>
      </c>
      <c r="O21" t="s">
        <v>21</v>
      </c>
      <c r="P21" t="s">
        <v>21</v>
      </c>
      <c r="Q21">
        <v>1</v>
      </c>
      <c r="W21">
        <v>0</v>
      </c>
      <c r="X21">
        <v>-2094646867</v>
      </c>
      <c r="Y21">
        <f t="shared" si="4"/>
        <v>0</v>
      </c>
      <c r="AA21">
        <v>988.14</v>
      </c>
      <c r="AB21">
        <v>0</v>
      </c>
      <c r="AC21">
        <v>0</v>
      </c>
      <c r="AD21">
        <v>0</v>
      </c>
      <c r="AE21">
        <v>654.4</v>
      </c>
      <c r="AF21">
        <v>0</v>
      </c>
      <c r="AG21">
        <v>0</v>
      </c>
      <c r="AH21">
        <v>0</v>
      </c>
      <c r="AI21">
        <v>1.51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34</v>
      </c>
      <c r="AV21">
        <v>0</v>
      </c>
      <c r="AW21">
        <v>2</v>
      </c>
      <c r="AX21">
        <v>48330195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130.88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0</v>
      </c>
      <c r="CY21">
        <f t="shared" si="5"/>
        <v>988.14</v>
      </c>
      <c r="CZ21">
        <f t="shared" si="6"/>
        <v>654.4</v>
      </c>
      <c r="DA21">
        <f t="shared" si="7"/>
        <v>1.51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 t="shared" si="11"/>
        <v>0</v>
      </c>
      <c r="DH21">
        <f t="shared" si="1"/>
        <v>0</v>
      </c>
      <c r="DI21">
        <f t="shared" si="2"/>
        <v>0</v>
      </c>
      <c r="DJ21">
        <f t="shared" si="12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48330150</v>
      </c>
      <c r="C22">
        <v>48328549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796</v>
      </c>
      <c r="J22" t="s">
        <v>797</v>
      </c>
      <c r="K22" t="s">
        <v>798</v>
      </c>
      <c r="L22">
        <v>1302</v>
      </c>
      <c r="N22">
        <v>1003</v>
      </c>
      <c r="O22" t="s">
        <v>444</v>
      </c>
      <c r="P22" t="s">
        <v>444</v>
      </c>
      <c r="Q22">
        <v>10</v>
      </c>
      <c r="W22">
        <v>0</v>
      </c>
      <c r="X22">
        <v>1930951242</v>
      </c>
      <c r="Y22">
        <f t="shared" si="4"/>
        <v>0</v>
      </c>
      <c r="AA22">
        <v>535.24</v>
      </c>
      <c r="AB22">
        <v>0</v>
      </c>
      <c r="AC22">
        <v>0</v>
      </c>
      <c r="AD22">
        <v>0</v>
      </c>
      <c r="AE22">
        <v>695.12</v>
      </c>
      <c r="AF22">
        <v>0</v>
      </c>
      <c r="AG22">
        <v>0</v>
      </c>
      <c r="AH22">
        <v>0</v>
      </c>
      <c r="AI22">
        <v>0.77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10.5</v>
      </c>
      <c r="AU22" t="s">
        <v>34</v>
      </c>
      <c r="AV22">
        <v>0</v>
      </c>
      <c r="AW22">
        <v>2</v>
      </c>
      <c r="AX22">
        <v>48330196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7298.76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</v>
      </c>
      <c r="CY22">
        <f t="shared" si="5"/>
        <v>535.24</v>
      </c>
      <c r="CZ22">
        <f t="shared" si="6"/>
        <v>695.12</v>
      </c>
      <c r="DA22">
        <f t="shared" si="7"/>
        <v>0.77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 t="shared" si="11"/>
        <v>0</v>
      </c>
      <c r="DH22">
        <f t="shared" si="1"/>
        <v>0</v>
      </c>
      <c r="DI22">
        <f t="shared" si="2"/>
        <v>0</v>
      </c>
      <c r="DJ22">
        <f t="shared" si="12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48330150</v>
      </c>
      <c r="C23">
        <v>48328549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799</v>
      </c>
      <c r="J23" t="s">
        <v>800</v>
      </c>
      <c r="K23" t="s">
        <v>801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W23">
        <v>0</v>
      </c>
      <c r="X23">
        <v>2136374749</v>
      </c>
      <c r="Y23">
        <f t="shared" si="4"/>
        <v>0</v>
      </c>
      <c r="AA23">
        <v>538608.19999999995</v>
      </c>
      <c r="AB23">
        <v>0</v>
      </c>
      <c r="AC23">
        <v>0</v>
      </c>
      <c r="AD23">
        <v>0</v>
      </c>
      <c r="AE23">
        <v>390295.8</v>
      </c>
      <c r="AF23">
        <v>0</v>
      </c>
      <c r="AG23">
        <v>0</v>
      </c>
      <c r="AH23">
        <v>0</v>
      </c>
      <c r="AI23">
        <v>1.38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6.6E-3</v>
      </c>
      <c r="AU23" t="s">
        <v>34</v>
      </c>
      <c r="AV23">
        <v>0</v>
      </c>
      <c r="AW23">
        <v>2</v>
      </c>
      <c r="AX23">
        <v>48330197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2575.95228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0</v>
      </c>
      <c r="CY23">
        <f t="shared" si="5"/>
        <v>538608.19999999995</v>
      </c>
      <c r="CZ23">
        <f t="shared" si="6"/>
        <v>390295.8</v>
      </c>
      <c r="DA23">
        <f t="shared" si="7"/>
        <v>1.38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10"/>
        <v>0</v>
      </c>
      <c r="DG23">
        <f t="shared" si="11"/>
        <v>0</v>
      </c>
      <c r="DH23">
        <f t="shared" si="1"/>
        <v>0</v>
      </c>
      <c r="DI23">
        <f t="shared" si="2"/>
        <v>0</v>
      </c>
      <c r="DJ23">
        <f t="shared" si="12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48330150</v>
      </c>
      <c r="C24">
        <v>48328549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802</v>
      </c>
      <c r="J24" t="s">
        <v>803</v>
      </c>
      <c r="K24" t="s">
        <v>804</v>
      </c>
      <c r="L24">
        <v>1371</v>
      </c>
      <c r="N24">
        <v>1013</v>
      </c>
      <c r="O24" t="s">
        <v>21</v>
      </c>
      <c r="P24" t="s">
        <v>21</v>
      </c>
      <c r="Q24">
        <v>1</v>
      </c>
      <c r="W24">
        <v>0</v>
      </c>
      <c r="X24">
        <v>-1914775497</v>
      </c>
      <c r="Y24">
        <f t="shared" si="4"/>
        <v>0</v>
      </c>
      <c r="AA24">
        <v>318.08</v>
      </c>
      <c r="AB24">
        <v>0</v>
      </c>
      <c r="AC24">
        <v>0</v>
      </c>
      <c r="AD24">
        <v>0</v>
      </c>
      <c r="AE24">
        <v>230.49</v>
      </c>
      <c r="AF24">
        <v>0</v>
      </c>
      <c r="AG24">
        <v>0</v>
      </c>
      <c r="AH24">
        <v>0</v>
      </c>
      <c r="AI24">
        <v>1.38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2.5830000000000002</v>
      </c>
      <c r="AU24" t="s">
        <v>34</v>
      </c>
      <c r="AV24">
        <v>0</v>
      </c>
      <c r="AW24">
        <v>2</v>
      </c>
      <c r="AX24">
        <v>48330198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595.35567000000003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</v>
      </c>
      <c r="CY24">
        <f t="shared" si="5"/>
        <v>318.08</v>
      </c>
      <c r="CZ24">
        <f t="shared" si="6"/>
        <v>230.49</v>
      </c>
      <c r="DA24">
        <f t="shared" si="7"/>
        <v>1.38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11"/>
        <v>0</v>
      </c>
      <c r="DH24">
        <f t="shared" si="1"/>
        <v>0</v>
      </c>
      <c r="DI24">
        <f t="shared" si="2"/>
        <v>0</v>
      </c>
      <c r="DJ24">
        <f t="shared" si="12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48330150</v>
      </c>
      <c r="C25">
        <v>48328549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805</v>
      </c>
      <c r="J25" t="s">
        <v>806</v>
      </c>
      <c r="K25" t="s">
        <v>807</v>
      </c>
      <c r="L25">
        <v>1425</v>
      </c>
      <c r="N25">
        <v>1013</v>
      </c>
      <c r="O25" t="s">
        <v>44</v>
      </c>
      <c r="P25" t="s">
        <v>44</v>
      </c>
      <c r="Q25">
        <v>1</v>
      </c>
      <c r="W25">
        <v>0</v>
      </c>
      <c r="X25">
        <v>-1475806766</v>
      </c>
      <c r="Y25">
        <f t="shared" si="4"/>
        <v>0</v>
      </c>
      <c r="AA25">
        <v>32113.37</v>
      </c>
      <c r="AB25">
        <v>0</v>
      </c>
      <c r="AC25">
        <v>0</v>
      </c>
      <c r="AD25">
        <v>0</v>
      </c>
      <c r="AE25">
        <v>23270.560000000001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1.7999999999999999E-2</v>
      </c>
      <c r="AU25" t="s">
        <v>34</v>
      </c>
      <c r="AV25">
        <v>0</v>
      </c>
      <c r="AW25">
        <v>2</v>
      </c>
      <c r="AX25">
        <v>48330199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418.87007999999997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</v>
      </c>
      <c r="CY25">
        <f t="shared" si="5"/>
        <v>32113.37</v>
      </c>
      <c r="CZ25">
        <f t="shared" si="6"/>
        <v>23270.560000000001</v>
      </c>
      <c r="DA25">
        <f t="shared" si="7"/>
        <v>1.38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11"/>
        <v>0</v>
      </c>
      <c r="DH25">
        <f t="shared" si="1"/>
        <v>0</v>
      </c>
      <c r="DI25">
        <f t="shared" si="2"/>
        <v>0</v>
      </c>
      <c r="DJ25">
        <f t="shared" si="12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48330150</v>
      </c>
      <c r="C26">
        <v>48328549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808</v>
      </c>
      <c r="J26" t="s">
        <v>809</v>
      </c>
      <c r="K26" t="s">
        <v>810</v>
      </c>
      <c r="L26">
        <v>1425</v>
      </c>
      <c r="N26">
        <v>1013</v>
      </c>
      <c r="O26" t="s">
        <v>44</v>
      </c>
      <c r="P26" t="s">
        <v>44</v>
      </c>
      <c r="Q26">
        <v>1</v>
      </c>
      <c r="W26">
        <v>0</v>
      </c>
      <c r="X26">
        <v>-161531648</v>
      </c>
      <c r="Y26">
        <f t="shared" si="4"/>
        <v>0</v>
      </c>
      <c r="AA26">
        <v>358.84</v>
      </c>
      <c r="AB26">
        <v>0</v>
      </c>
      <c r="AC26">
        <v>0</v>
      </c>
      <c r="AD26">
        <v>0</v>
      </c>
      <c r="AE26">
        <v>260.02999999999997</v>
      </c>
      <c r="AF26">
        <v>0</v>
      </c>
      <c r="AG26">
        <v>0</v>
      </c>
      <c r="AH26">
        <v>0</v>
      </c>
      <c r="AI26">
        <v>1.38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2.53E-2</v>
      </c>
      <c r="AU26" t="s">
        <v>34</v>
      </c>
      <c r="AV26">
        <v>0</v>
      </c>
      <c r="AW26">
        <v>2</v>
      </c>
      <c r="AX26">
        <v>48330200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6.5787589999999989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0</v>
      </c>
      <c r="CY26">
        <f t="shared" si="5"/>
        <v>358.84</v>
      </c>
      <c r="CZ26">
        <f t="shared" si="6"/>
        <v>260.02999999999997</v>
      </c>
      <c r="DA26">
        <f t="shared" si="7"/>
        <v>1.38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 t="shared" si="10"/>
        <v>0</v>
      </c>
      <c r="DG26">
        <f t="shared" si="11"/>
        <v>0</v>
      </c>
      <c r="DH26">
        <f t="shared" si="1"/>
        <v>0</v>
      </c>
      <c r="DI26">
        <f t="shared" si="2"/>
        <v>0</v>
      </c>
      <c r="DJ26">
        <f t="shared" si="12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48330150</v>
      </c>
      <c r="C27">
        <v>48328549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W27">
        <v>0</v>
      </c>
      <c r="X27">
        <v>274903907</v>
      </c>
      <c r="Y27">
        <f>AT27</f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48330201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</v>
      </c>
      <c r="CY27">
        <f t="shared" si="5"/>
        <v>0</v>
      </c>
      <c r="CZ27">
        <f t="shared" si="6"/>
        <v>0</v>
      </c>
      <c r="DA27">
        <f t="shared" si="7"/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</v>
      </c>
      <c r="DG27">
        <f t="shared" si="11"/>
        <v>0</v>
      </c>
      <c r="DH27">
        <f t="shared" si="1"/>
        <v>0</v>
      </c>
      <c r="DI27">
        <f t="shared" si="2"/>
        <v>0</v>
      </c>
      <c r="DJ27">
        <f t="shared" si="12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48330150</v>
      </c>
      <c r="C28">
        <v>48328577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811</v>
      </c>
      <c r="J28" t="s">
        <v>3</v>
      </c>
      <c r="K28" t="s">
        <v>812</v>
      </c>
      <c r="L28">
        <v>1191</v>
      </c>
      <c r="N28">
        <v>1013</v>
      </c>
      <c r="O28" t="s">
        <v>762</v>
      </c>
      <c r="P28" t="s">
        <v>762</v>
      </c>
      <c r="Q28">
        <v>1</v>
      </c>
      <c r="W28">
        <v>0</v>
      </c>
      <c r="X28">
        <v>-50752015</v>
      </c>
      <c r="Y28">
        <f>(AT28*ROUND(0.6,7))</f>
        <v>4.452</v>
      </c>
      <c r="AA28">
        <v>0</v>
      </c>
      <c r="AB28">
        <v>0</v>
      </c>
      <c r="AC28">
        <v>0</v>
      </c>
      <c r="AD28">
        <v>678.51</v>
      </c>
      <c r="AE28">
        <v>0</v>
      </c>
      <c r="AF28">
        <v>0</v>
      </c>
      <c r="AG28">
        <v>0</v>
      </c>
      <c r="AH28">
        <v>678.51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7.42</v>
      </c>
      <c r="AU28" t="s">
        <v>35</v>
      </c>
      <c r="AV28">
        <v>1</v>
      </c>
      <c r="AW28">
        <v>2</v>
      </c>
      <c r="AX28">
        <v>48330203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5034.5442000000003</v>
      </c>
      <c r="BN28">
        <v>7.42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3020.7265199999997</v>
      </c>
      <c r="BU28">
        <v>4.452</v>
      </c>
      <c r="BV28">
        <v>0</v>
      </c>
      <c r="BW28">
        <v>1</v>
      </c>
      <c r="CU28">
        <f>ROUND(AT28*Source!I37*AH28*AL28,2)</f>
        <v>0</v>
      </c>
      <c r="CV28">
        <f>ROUND(Y28*Source!I37,7)</f>
        <v>0</v>
      </c>
      <c r="CW28">
        <v>0</v>
      </c>
      <c r="CX28">
        <f>ROUND(Y28*Source!I37,7)</f>
        <v>0</v>
      </c>
      <c r="CY28">
        <f>AD28</f>
        <v>678.51</v>
      </c>
      <c r="CZ28">
        <f>AH28</f>
        <v>678.51</v>
      </c>
      <c r="DA28">
        <f>AL28</f>
        <v>1</v>
      </c>
      <c r="DB28">
        <f>ROUND((ROUND(AT28*CZ28,2)*ROUND(0.6,7)),6)</f>
        <v>3020.7240000000002</v>
      </c>
      <c r="DC28">
        <f>ROUND((ROUND(AT28*AG28,2)*ROUND(0.6,7)),6)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1"/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48330150</v>
      </c>
      <c r="C29">
        <v>48328577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763</v>
      </c>
      <c r="J29" t="s">
        <v>3</v>
      </c>
      <c r="K29" t="s">
        <v>764</v>
      </c>
      <c r="L29">
        <v>1191</v>
      </c>
      <c r="N29">
        <v>1013</v>
      </c>
      <c r="O29" t="s">
        <v>762</v>
      </c>
      <c r="P29" t="s">
        <v>762</v>
      </c>
      <c r="Q29">
        <v>1</v>
      </c>
      <c r="W29">
        <v>0</v>
      </c>
      <c r="X29">
        <v>-1417349443</v>
      </c>
      <c r="Y29">
        <f>(AT29*ROUND(0.6,7))</f>
        <v>0.61199999999999999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1.02</v>
      </c>
      <c r="AU29" t="s">
        <v>35</v>
      </c>
      <c r="AV29">
        <v>2</v>
      </c>
      <c r="AW29">
        <v>2</v>
      </c>
      <c r="AX29">
        <v>48330204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</v>
      </c>
      <c r="CY29">
        <f>AD29</f>
        <v>0</v>
      </c>
      <c r="CZ29">
        <f>AH29</f>
        <v>0</v>
      </c>
      <c r="DA29">
        <f>AL29</f>
        <v>1</v>
      </c>
      <c r="DB29">
        <f>ROUND((ROUND(AT29*CZ29,2)*ROUND(0.6,7)),6)</f>
        <v>0</v>
      </c>
      <c r="DC29">
        <f>ROUND((ROUND(AT29*AG29,2)*ROUND(0.6,7)),6)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11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48330150</v>
      </c>
      <c r="C30">
        <v>48328577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777</v>
      </c>
      <c r="J30" t="s">
        <v>778</v>
      </c>
      <c r="K30" t="s">
        <v>779</v>
      </c>
      <c r="L30">
        <v>1368</v>
      </c>
      <c r="N30">
        <v>1011</v>
      </c>
      <c r="O30" t="s">
        <v>768</v>
      </c>
      <c r="P30" t="s">
        <v>768</v>
      </c>
      <c r="Q30">
        <v>1</v>
      </c>
      <c r="W30">
        <v>0</v>
      </c>
      <c r="X30">
        <v>850633116</v>
      </c>
      <c r="Y30">
        <f>(AT30*ROUND(0.6,7))</f>
        <v>0.36599999999999999</v>
      </c>
      <c r="AA30">
        <v>0</v>
      </c>
      <c r="AB30">
        <v>1611.94</v>
      </c>
      <c r="AC30">
        <v>872.37</v>
      </c>
      <c r="AD30">
        <v>0</v>
      </c>
      <c r="AE30">
        <v>0</v>
      </c>
      <c r="AF30">
        <v>1611.94</v>
      </c>
      <c r="AG30">
        <v>872.37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0.61</v>
      </c>
      <c r="AU30" t="s">
        <v>35</v>
      </c>
      <c r="AV30">
        <v>1</v>
      </c>
      <c r="AW30">
        <v>2</v>
      </c>
      <c r="AX30">
        <v>48330205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983.28340000000003</v>
      </c>
      <c r="BL30">
        <v>532.14570000000003</v>
      </c>
      <c r="BM30">
        <v>0</v>
      </c>
      <c r="BN30">
        <v>0</v>
      </c>
      <c r="BO30">
        <v>0.61</v>
      </c>
      <c r="BP30">
        <v>1</v>
      </c>
      <c r="BQ30">
        <v>0</v>
      </c>
      <c r="BR30">
        <v>589.97004000000004</v>
      </c>
      <c r="BS30">
        <v>319.28742</v>
      </c>
      <c r="BT30">
        <v>0</v>
      </c>
      <c r="BU30">
        <v>0</v>
      </c>
      <c r="BV30">
        <v>0.36599999999999999</v>
      </c>
      <c r="BW30">
        <v>1</v>
      </c>
      <c r="CV30">
        <v>0</v>
      </c>
      <c r="CW30">
        <f>ROUND(Y30*Source!I37*DO30,7)</f>
        <v>0</v>
      </c>
      <c r="CX30">
        <f>ROUND(Y30*Source!I37,7)</f>
        <v>0</v>
      </c>
      <c r="CY30">
        <f>AB30</f>
        <v>1611.94</v>
      </c>
      <c r="CZ30">
        <f>AF30</f>
        <v>1611.94</v>
      </c>
      <c r="DA30">
        <f>AJ30</f>
        <v>1</v>
      </c>
      <c r="DB30">
        <f>ROUND((ROUND(AT30*CZ30,2)*ROUND(0.6,7)),6)</f>
        <v>589.96799999999996</v>
      </c>
      <c r="DC30">
        <f>ROUND((ROUND(AT30*AG30,2)*ROUND(0.6,7)),6)</f>
        <v>319.29000000000002</v>
      </c>
      <c r="DD30" t="s">
        <v>3</v>
      </c>
      <c r="DE30" t="s">
        <v>3</v>
      </c>
      <c r="DF30">
        <f>ROUND(ROUND(AE30,2)*CX30,2)</f>
        <v>0</v>
      </c>
      <c r="DG30">
        <f t="shared" si="11"/>
        <v>0</v>
      </c>
      <c r="DH30">
        <f t="shared" si="1"/>
        <v>0</v>
      </c>
      <c r="DI30">
        <f t="shared" si="2"/>
        <v>0</v>
      </c>
      <c r="DJ30">
        <f>DG30+DH30</f>
        <v>0</v>
      </c>
      <c r="DK30">
        <v>1</v>
      </c>
      <c r="DL30" t="s">
        <v>780</v>
      </c>
      <c r="DM30">
        <v>6</v>
      </c>
      <c r="DN30" t="s">
        <v>762</v>
      </c>
      <c r="DO30">
        <v>1</v>
      </c>
    </row>
    <row r="31" spans="1:119" x14ac:dyDescent="0.2">
      <c r="A31">
        <f>ROW(Source!A37)</f>
        <v>37</v>
      </c>
      <c r="B31">
        <v>48330150</v>
      </c>
      <c r="C31">
        <v>48328577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770</v>
      </c>
      <c r="J31" t="s">
        <v>771</v>
      </c>
      <c r="K31" t="s">
        <v>772</v>
      </c>
      <c r="L31">
        <v>1368</v>
      </c>
      <c r="N31">
        <v>1011</v>
      </c>
      <c r="O31" t="s">
        <v>768</v>
      </c>
      <c r="P31" t="s">
        <v>768</v>
      </c>
      <c r="Q31">
        <v>1</v>
      </c>
      <c r="W31">
        <v>0</v>
      </c>
      <c r="X31">
        <v>-950105757</v>
      </c>
      <c r="Y31">
        <f>(AT31*ROUND(0.6,7))</f>
        <v>0.24599999999999997</v>
      </c>
      <c r="AA31">
        <v>0</v>
      </c>
      <c r="AB31">
        <v>649.04999999999995</v>
      </c>
      <c r="AC31">
        <v>649.42999999999995</v>
      </c>
      <c r="AD31">
        <v>0</v>
      </c>
      <c r="AE31">
        <v>0</v>
      </c>
      <c r="AF31">
        <v>649.04999999999995</v>
      </c>
      <c r="AG31">
        <v>649.42999999999995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0.41</v>
      </c>
      <c r="AU31" t="s">
        <v>35</v>
      </c>
      <c r="AV31">
        <v>1</v>
      </c>
      <c r="AW31">
        <v>2</v>
      </c>
      <c r="AX31">
        <v>48330206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266.11049999999994</v>
      </c>
      <c r="BL31">
        <v>266.26629999999994</v>
      </c>
      <c r="BM31">
        <v>0</v>
      </c>
      <c r="BN31">
        <v>0</v>
      </c>
      <c r="BO31">
        <v>0.41</v>
      </c>
      <c r="BP31">
        <v>1</v>
      </c>
      <c r="BQ31">
        <v>0</v>
      </c>
      <c r="BR31">
        <v>159.66629999999998</v>
      </c>
      <c r="BS31">
        <v>159.75977999999998</v>
      </c>
      <c r="BT31">
        <v>0</v>
      </c>
      <c r="BU31">
        <v>0</v>
      </c>
      <c r="BV31">
        <v>0.24599999999999997</v>
      </c>
      <c r="BW31">
        <v>1</v>
      </c>
      <c r="CV31">
        <v>0</v>
      </c>
      <c r="CW31">
        <f>ROUND(Y31*Source!I37*DO31,7)</f>
        <v>0</v>
      </c>
      <c r="CX31">
        <f>ROUND(Y31*Source!I37,7)</f>
        <v>0</v>
      </c>
      <c r="CY31">
        <f>AB31</f>
        <v>649.04999999999995</v>
      </c>
      <c r="CZ31">
        <f>AF31</f>
        <v>649.04999999999995</v>
      </c>
      <c r="DA31">
        <f>AJ31</f>
        <v>1</v>
      </c>
      <c r="DB31">
        <f>ROUND((ROUND(AT31*CZ31,2)*ROUND(0.6,7)),6)</f>
        <v>159.666</v>
      </c>
      <c r="DC31">
        <f>ROUND((ROUND(AT31*AG31,2)*ROUND(0.6,7)),6)</f>
        <v>159.762</v>
      </c>
      <c r="DD31" t="s">
        <v>3</v>
      </c>
      <c r="DE31" t="s">
        <v>3</v>
      </c>
      <c r="DF31">
        <f>ROUND(ROUND(AE31,2)*CX31,2)</f>
        <v>0</v>
      </c>
      <c r="DG31">
        <f t="shared" si="11"/>
        <v>0</v>
      </c>
      <c r="DH31">
        <f t="shared" si="1"/>
        <v>0</v>
      </c>
      <c r="DI31">
        <f t="shared" si="2"/>
        <v>0</v>
      </c>
      <c r="DJ31">
        <f>DG31+DH31</f>
        <v>0</v>
      </c>
      <c r="DK31">
        <v>1</v>
      </c>
      <c r="DL31" t="s">
        <v>769</v>
      </c>
      <c r="DM31">
        <v>4</v>
      </c>
      <c r="DN31" t="s">
        <v>762</v>
      </c>
      <c r="DO31">
        <v>1</v>
      </c>
    </row>
    <row r="32" spans="1:119" x14ac:dyDescent="0.2">
      <c r="A32">
        <f>ROW(Source!A37)</f>
        <v>37</v>
      </c>
      <c r="B32">
        <v>48330150</v>
      </c>
      <c r="C32">
        <v>48328577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813</v>
      </c>
      <c r="J32" t="s">
        <v>814</v>
      </c>
      <c r="K32" t="s">
        <v>815</v>
      </c>
      <c r="L32">
        <v>1346</v>
      </c>
      <c r="N32">
        <v>1009</v>
      </c>
      <c r="O32" t="s">
        <v>83</v>
      </c>
      <c r="P32" t="s">
        <v>83</v>
      </c>
      <c r="Q32">
        <v>1</v>
      </c>
      <c r="W32">
        <v>0</v>
      </c>
      <c r="X32">
        <v>-1189743638</v>
      </c>
      <c r="Y32">
        <f t="shared" ref="Y32:Y42" si="13">(AT32*ROUND(0,7))</f>
        <v>0</v>
      </c>
      <c r="AA32">
        <v>388.41</v>
      </c>
      <c r="AB32">
        <v>0</v>
      </c>
      <c r="AC32">
        <v>0</v>
      </c>
      <c r="AD32">
        <v>0</v>
      </c>
      <c r="AE32">
        <v>238.29</v>
      </c>
      <c r="AF32">
        <v>0</v>
      </c>
      <c r="AG32">
        <v>0</v>
      </c>
      <c r="AH32">
        <v>0</v>
      </c>
      <c r="AI32">
        <v>1.63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34</v>
      </c>
      <c r="AV32">
        <v>0</v>
      </c>
      <c r="AW32">
        <v>2</v>
      </c>
      <c r="AX32">
        <v>48330207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2.3828999999999998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0</v>
      </c>
      <c r="CY32">
        <f t="shared" ref="CY32:CY42" si="14">AA32</f>
        <v>388.41</v>
      </c>
      <c r="CZ32">
        <f t="shared" ref="CZ32:CZ42" si="15">AE32</f>
        <v>238.29</v>
      </c>
      <c r="DA32">
        <f t="shared" ref="DA32:DA42" si="16">AI32</f>
        <v>1.63</v>
      </c>
      <c r="DB32">
        <f t="shared" ref="DB32:DB42" si="17">ROUND((ROUND(AT32*CZ32,2)*ROUND(0,7)),6)</f>
        <v>0</v>
      </c>
      <c r="DC32">
        <f t="shared" ref="DC32:DC42" si="18"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1"/>
        <v>0</v>
      </c>
      <c r="DI32">
        <f t="shared" si="2"/>
        <v>0</v>
      </c>
      <c r="DJ32">
        <f t="shared" ref="DJ32:DJ42" si="19"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48330150</v>
      </c>
      <c r="C33">
        <v>48328577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816</v>
      </c>
      <c r="J33" t="s">
        <v>817</v>
      </c>
      <c r="K33" t="s">
        <v>818</v>
      </c>
      <c r="L33">
        <v>1346</v>
      </c>
      <c r="N33">
        <v>1009</v>
      </c>
      <c r="O33" t="s">
        <v>83</v>
      </c>
      <c r="P33" t="s">
        <v>83</v>
      </c>
      <c r="Q33">
        <v>1</v>
      </c>
      <c r="W33">
        <v>0</v>
      </c>
      <c r="X33">
        <v>-1994148501</v>
      </c>
      <c r="Y33">
        <f t="shared" si="13"/>
        <v>0</v>
      </c>
      <c r="AA33">
        <v>95.4</v>
      </c>
      <c r="AB33">
        <v>0</v>
      </c>
      <c r="AC33">
        <v>0</v>
      </c>
      <c r="AD33">
        <v>0</v>
      </c>
      <c r="AE33">
        <v>58.53</v>
      </c>
      <c r="AF33">
        <v>0</v>
      </c>
      <c r="AG33">
        <v>0</v>
      </c>
      <c r="AH33">
        <v>0</v>
      </c>
      <c r="AI33">
        <v>1.63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0.03</v>
      </c>
      <c r="AU33" t="s">
        <v>34</v>
      </c>
      <c r="AV33">
        <v>0</v>
      </c>
      <c r="AW33">
        <v>2</v>
      </c>
      <c r="AX33">
        <v>48330208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1.7559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0</v>
      </c>
      <c r="CY33">
        <f t="shared" si="14"/>
        <v>95.4</v>
      </c>
      <c r="CZ33">
        <f t="shared" si="15"/>
        <v>58.53</v>
      </c>
      <c r="DA33">
        <f t="shared" si="16"/>
        <v>1.63</v>
      </c>
      <c r="DB33">
        <f t="shared" si="17"/>
        <v>0</v>
      </c>
      <c r="DC33">
        <f t="shared" si="18"/>
        <v>0</v>
      </c>
      <c r="DD33" t="s">
        <v>3</v>
      </c>
      <c r="DE33" t="s">
        <v>3</v>
      </c>
      <c r="DF33">
        <f>ROUND(ROUND(AE33*AI33,2)*CX33,2)</f>
        <v>0</v>
      </c>
      <c r="DG33">
        <f t="shared" si="11"/>
        <v>0</v>
      </c>
      <c r="DH33">
        <f t="shared" si="1"/>
        <v>0</v>
      </c>
      <c r="DI33">
        <f t="shared" si="2"/>
        <v>0</v>
      </c>
      <c r="DJ33">
        <f t="shared" si="19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48330150</v>
      </c>
      <c r="C34">
        <v>48328577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W34">
        <v>0</v>
      </c>
      <c r="X34">
        <v>-353874833</v>
      </c>
      <c r="Y34">
        <f t="shared" si="13"/>
        <v>0</v>
      </c>
      <c r="AA34">
        <v>194.17</v>
      </c>
      <c r="AB34">
        <v>0</v>
      </c>
      <c r="AC34">
        <v>0</v>
      </c>
      <c r="AD34">
        <v>0</v>
      </c>
      <c r="AE34">
        <v>174.93</v>
      </c>
      <c r="AF34">
        <v>0</v>
      </c>
      <c r="AG34">
        <v>0</v>
      </c>
      <c r="AH34">
        <v>0</v>
      </c>
      <c r="AI34">
        <v>1.1100000000000001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34</v>
      </c>
      <c r="AV34">
        <v>0</v>
      </c>
      <c r="AW34">
        <v>2</v>
      </c>
      <c r="AX34">
        <v>48330209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0</v>
      </c>
      <c r="CY34">
        <f t="shared" si="14"/>
        <v>194.17</v>
      </c>
      <c r="CZ34">
        <f t="shared" si="15"/>
        <v>174.93</v>
      </c>
      <c r="DA34">
        <f t="shared" si="16"/>
        <v>1.1100000000000001</v>
      </c>
      <c r="DB34">
        <f t="shared" si="17"/>
        <v>0</v>
      </c>
      <c r="DC34">
        <f t="shared" si="18"/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"/>
        <v>0</v>
      </c>
      <c r="DI34">
        <f t="shared" si="2"/>
        <v>0</v>
      </c>
      <c r="DJ34">
        <f t="shared" si="19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48330150</v>
      </c>
      <c r="C35">
        <v>48328577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819</v>
      </c>
      <c r="J35" t="s">
        <v>820</v>
      </c>
      <c r="K35" t="s">
        <v>821</v>
      </c>
      <c r="L35">
        <v>1346</v>
      </c>
      <c r="N35">
        <v>1009</v>
      </c>
      <c r="O35" t="s">
        <v>83</v>
      </c>
      <c r="P35" t="s">
        <v>83</v>
      </c>
      <c r="Q35">
        <v>1</v>
      </c>
      <c r="W35">
        <v>0</v>
      </c>
      <c r="X35">
        <v>447926158</v>
      </c>
      <c r="Y35">
        <f t="shared" si="13"/>
        <v>0</v>
      </c>
      <c r="AA35">
        <v>86.97</v>
      </c>
      <c r="AB35">
        <v>0</v>
      </c>
      <c r="AC35">
        <v>0</v>
      </c>
      <c r="AD35">
        <v>0</v>
      </c>
      <c r="AE35">
        <v>56.11</v>
      </c>
      <c r="AF35">
        <v>0</v>
      </c>
      <c r="AG35">
        <v>0</v>
      </c>
      <c r="AH35">
        <v>0</v>
      </c>
      <c r="AI35">
        <v>1.55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34</v>
      </c>
      <c r="AV35">
        <v>0</v>
      </c>
      <c r="AW35">
        <v>2</v>
      </c>
      <c r="AX35">
        <v>48330210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1.1222000000000001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</v>
      </c>
      <c r="CY35">
        <f t="shared" si="14"/>
        <v>86.97</v>
      </c>
      <c r="CZ35">
        <f t="shared" si="15"/>
        <v>56.11</v>
      </c>
      <c r="DA35">
        <f t="shared" si="16"/>
        <v>1.55</v>
      </c>
      <c r="DB35">
        <f t="shared" si="17"/>
        <v>0</v>
      </c>
      <c r="DC35">
        <f t="shared" si="18"/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"/>
        <v>0</v>
      </c>
      <c r="DI35">
        <f t="shared" si="2"/>
        <v>0</v>
      </c>
      <c r="DJ35">
        <f t="shared" si="19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48330150</v>
      </c>
      <c r="C36">
        <v>48328577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W36">
        <v>0</v>
      </c>
      <c r="X36">
        <v>-1111733769</v>
      </c>
      <c r="Y36">
        <f t="shared" si="13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34</v>
      </c>
      <c r="AV36">
        <v>0</v>
      </c>
      <c r="AW36">
        <v>2</v>
      </c>
      <c r="AX36">
        <v>48330211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0</v>
      </c>
      <c r="CY36">
        <f t="shared" si="14"/>
        <v>0</v>
      </c>
      <c r="CZ36">
        <f t="shared" si="15"/>
        <v>0</v>
      </c>
      <c r="DA36">
        <f t="shared" si="16"/>
        <v>1</v>
      </c>
      <c r="DB36">
        <f t="shared" si="17"/>
        <v>0</v>
      </c>
      <c r="DC36">
        <f t="shared" si="18"/>
        <v>0</v>
      </c>
      <c r="DD36" t="s">
        <v>3</v>
      </c>
      <c r="DE36" t="s">
        <v>3</v>
      </c>
      <c r="DF36">
        <f>ROUND(ROUND(AE36,2)*CX36,2)</f>
        <v>0</v>
      </c>
      <c r="DG36">
        <f t="shared" si="11"/>
        <v>0</v>
      </c>
      <c r="DH36">
        <f t="shared" si="1"/>
        <v>0</v>
      </c>
      <c r="DI36">
        <f t="shared" si="2"/>
        <v>0</v>
      </c>
      <c r="DJ36">
        <f t="shared" si="19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48330150</v>
      </c>
      <c r="C37">
        <v>48328577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W37">
        <v>0</v>
      </c>
      <c r="X37">
        <v>1613753229</v>
      </c>
      <c r="Y37">
        <f t="shared" si="13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34</v>
      </c>
      <c r="AV37">
        <v>0</v>
      </c>
      <c r="AW37">
        <v>2</v>
      </c>
      <c r="AX37">
        <v>48330212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</v>
      </c>
      <c r="CY37">
        <f t="shared" si="14"/>
        <v>0</v>
      </c>
      <c r="CZ37">
        <f t="shared" si="15"/>
        <v>0</v>
      </c>
      <c r="DA37">
        <f t="shared" si="16"/>
        <v>1</v>
      </c>
      <c r="DB37">
        <f t="shared" si="17"/>
        <v>0</v>
      </c>
      <c r="DC37">
        <f t="shared" si="18"/>
        <v>0</v>
      </c>
      <c r="DD37" t="s">
        <v>3</v>
      </c>
      <c r="DE37" t="s">
        <v>3</v>
      </c>
      <c r="DF37">
        <f>ROUND(ROUND(AE37,2)*CX37,2)</f>
        <v>0</v>
      </c>
      <c r="DG37">
        <f t="shared" si="11"/>
        <v>0</v>
      </c>
      <c r="DH37">
        <f t="shared" si="1"/>
        <v>0</v>
      </c>
      <c r="DI37">
        <f t="shared" si="2"/>
        <v>0</v>
      </c>
      <c r="DJ37">
        <f t="shared" si="19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48330150</v>
      </c>
      <c r="C38">
        <v>48328577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822</v>
      </c>
      <c r="J38" t="s">
        <v>823</v>
      </c>
      <c r="K38" t="s">
        <v>824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W38">
        <v>0</v>
      </c>
      <c r="X38">
        <v>-1423024806</v>
      </c>
      <c r="Y38">
        <f t="shared" si="13"/>
        <v>0</v>
      </c>
      <c r="AA38">
        <v>105627.69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1.32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34</v>
      </c>
      <c r="AV38">
        <v>0</v>
      </c>
      <c r="AW38">
        <v>2</v>
      </c>
      <c r="AX38">
        <v>48330213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0</v>
      </c>
      <c r="CY38">
        <f t="shared" si="14"/>
        <v>105627.69</v>
      </c>
      <c r="CZ38">
        <f t="shared" si="15"/>
        <v>80020.98</v>
      </c>
      <c r="DA38">
        <f t="shared" si="16"/>
        <v>1.32</v>
      </c>
      <c r="DB38">
        <f t="shared" si="17"/>
        <v>0</v>
      </c>
      <c r="DC38">
        <f t="shared" si="18"/>
        <v>0</v>
      </c>
      <c r="DD38" t="s">
        <v>3</v>
      </c>
      <c r="DE38" t="s">
        <v>3</v>
      </c>
      <c r="DF38">
        <f>ROUND(ROUND(AE38*AI38,2)*CX38,2)</f>
        <v>0</v>
      </c>
      <c r="DG38">
        <f t="shared" si="11"/>
        <v>0</v>
      </c>
      <c r="DH38">
        <f t="shared" si="1"/>
        <v>0</v>
      </c>
      <c r="DI38">
        <f t="shared" si="2"/>
        <v>0</v>
      </c>
      <c r="DJ38">
        <f t="shared" si="19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48330150</v>
      </c>
      <c r="C39">
        <v>48328577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825</v>
      </c>
      <c r="J39" t="s">
        <v>826</v>
      </c>
      <c r="K39" t="s">
        <v>827</v>
      </c>
      <c r="L39">
        <v>1346</v>
      </c>
      <c r="N39">
        <v>1009</v>
      </c>
      <c r="O39" t="s">
        <v>83</v>
      </c>
      <c r="P39" t="s">
        <v>83</v>
      </c>
      <c r="Q39">
        <v>1</v>
      </c>
      <c r="W39">
        <v>0</v>
      </c>
      <c r="X39">
        <v>-1638992392</v>
      </c>
      <c r="Y39">
        <f t="shared" si="13"/>
        <v>0</v>
      </c>
      <c r="AA39">
        <v>90.29</v>
      </c>
      <c r="AB39">
        <v>0</v>
      </c>
      <c r="AC39">
        <v>0</v>
      </c>
      <c r="AD39">
        <v>0</v>
      </c>
      <c r="AE39">
        <v>60.6</v>
      </c>
      <c r="AF39">
        <v>0</v>
      </c>
      <c r="AG39">
        <v>0</v>
      </c>
      <c r="AH39">
        <v>0</v>
      </c>
      <c r="AI39">
        <v>1.49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0.12</v>
      </c>
      <c r="AU39" t="s">
        <v>34</v>
      </c>
      <c r="AV39">
        <v>0</v>
      </c>
      <c r="AW39">
        <v>2</v>
      </c>
      <c r="AX39">
        <v>48330214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7.2720000000000002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0</v>
      </c>
      <c r="CY39">
        <f t="shared" si="14"/>
        <v>90.29</v>
      </c>
      <c r="CZ39">
        <f t="shared" si="15"/>
        <v>60.6</v>
      </c>
      <c r="DA39">
        <f t="shared" si="16"/>
        <v>1.49</v>
      </c>
      <c r="DB39">
        <f t="shared" si="17"/>
        <v>0</v>
      </c>
      <c r="DC39">
        <f t="shared" si="18"/>
        <v>0</v>
      </c>
      <c r="DD39" t="s">
        <v>3</v>
      </c>
      <c r="DE39" t="s">
        <v>3</v>
      </c>
      <c r="DF39">
        <f>ROUND(ROUND(AE39*AI39,2)*CX39,2)</f>
        <v>0</v>
      </c>
      <c r="DG39">
        <f t="shared" si="11"/>
        <v>0</v>
      </c>
      <c r="DH39">
        <f t="shared" si="1"/>
        <v>0</v>
      </c>
      <c r="DI39">
        <f t="shared" si="2"/>
        <v>0</v>
      </c>
      <c r="DJ39">
        <f t="shared" si="1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48330150</v>
      </c>
      <c r="C40">
        <v>48328577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W40">
        <v>0</v>
      </c>
      <c r="X40">
        <v>-2074906300</v>
      </c>
      <c r="Y40">
        <f t="shared" si="13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34</v>
      </c>
      <c r="AV40">
        <v>0</v>
      </c>
      <c r="AW40">
        <v>2</v>
      </c>
      <c r="AX40">
        <v>48330215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 t="shared" si="14"/>
        <v>0</v>
      </c>
      <c r="CZ40">
        <f t="shared" si="15"/>
        <v>0</v>
      </c>
      <c r="DA40">
        <f t="shared" si="16"/>
        <v>1</v>
      </c>
      <c r="DB40">
        <f t="shared" si="17"/>
        <v>0</v>
      </c>
      <c r="DC40">
        <f t="shared" si="18"/>
        <v>0</v>
      </c>
      <c r="DD40" t="s">
        <v>3</v>
      </c>
      <c r="DE40" t="s">
        <v>3</v>
      </c>
      <c r="DF40">
        <f t="shared" ref="DF40:DF71" si="20">ROUND(ROUND(AE40,2)*CX40,2)</f>
        <v>0</v>
      </c>
      <c r="DG40">
        <f t="shared" si="11"/>
        <v>0</v>
      </c>
      <c r="DH40">
        <f t="shared" si="1"/>
        <v>0</v>
      </c>
      <c r="DI40">
        <f t="shared" si="2"/>
        <v>0</v>
      </c>
      <c r="DJ40">
        <f t="shared" si="1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48330150</v>
      </c>
      <c r="C41">
        <v>48328577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W41">
        <v>0</v>
      </c>
      <c r="X41">
        <v>1740798612</v>
      </c>
      <c r="Y41">
        <f t="shared" si="13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34</v>
      </c>
      <c r="AV41">
        <v>0</v>
      </c>
      <c r="AW41">
        <v>2</v>
      </c>
      <c r="AX41">
        <v>48330216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 t="shared" si="14"/>
        <v>0</v>
      </c>
      <c r="CZ41">
        <f t="shared" si="15"/>
        <v>0</v>
      </c>
      <c r="DA41">
        <f t="shared" si="16"/>
        <v>1</v>
      </c>
      <c r="DB41">
        <f t="shared" si="17"/>
        <v>0</v>
      </c>
      <c r="DC41">
        <f t="shared" si="18"/>
        <v>0</v>
      </c>
      <c r="DD41" t="s">
        <v>3</v>
      </c>
      <c r="DE41" t="s">
        <v>3</v>
      </c>
      <c r="DF41">
        <f t="shared" si="20"/>
        <v>0</v>
      </c>
      <c r="DG41">
        <f t="shared" si="11"/>
        <v>0</v>
      </c>
      <c r="DH41">
        <f t="shared" si="1"/>
        <v>0</v>
      </c>
      <c r="DI41">
        <f t="shared" si="2"/>
        <v>0</v>
      </c>
      <c r="DJ41">
        <f t="shared" si="1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48330150</v>
      </c>
      <c r="C42">
        <v>48328577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W42">
        <v>0</v>
      </c>
      <c r="X42">
        <v>1533393836</v>
      </c>
      <c r="Y42">
        <f t="shared" si="13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34</v>
      </c>
      <c r="AV42">
        <v>0</v>
      </c>
      <c r="AW42">
        <v>2</v>
      </c>
      <c r="AX42">
        <v>48330217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</v>
      </c>
      <c r="CY42">
        <f t="shared" si="14"/>
        <v>0</v>
      </c>
      <c r="CZ42">
        <f t="shared" si="15"/>
        <v>0</v>
      </c>
      <c r="DA42">
        <f t="shared" si="16"/>
        <v>1</v>
      </c>
      <c r="DB42">
        <f t="shared" si="17"/>
        <v>0</v>
      </c>
      <c r="DC42">
        <f t="shared" si="18"/>
        <v>0</v>
      </c>
      <c r="DD42" t="s">
        <v>3</v>
      </c>
      <c r="DE42" t="s">
        <v>3</v>
      </c>
      <c r="DF42">
        <f t="shared" si="20"/>
        <v>0</v>
      </c>
      <c r="DG42">
        <f t="shared" si="11"/>
        <v>0</v>
      </c>
      <c r="DH42">
        <f t="shared" si="1"/>
        <v>0</v>
      </c>
      <c r="DI42">
        <f t="shared" si="2"/>
        <v>0</v>
      </c>
      <c r="DJ42">
        <f t="shared" si="1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48330150</v>
      </c>
      <c r="C43">
        <v>48328614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828</v>
      </c>
      <c r="J43" t="s">
        <v>3</v>
      </c>
      <c r="K43" t="s">
        <v>829</v>
      </c>
      <c r="L43">
        <v>1191</v>
      </c>
      <c r="N43">
        <v>1013</v>
      </c>
      <c r="O43" t="s">
        <v>762</v>
      </c>
      <c r="P43" t="s">
        <v>762</v>
      </c>
      <c r="Q43">
        <v>1</v>
      </c>
      <c r="W43">
        <v>0</v>
      </c>
      <c r="X43">
        <v>-715079457</v>
      </c>
      <c r="Y43">
        <f t="shared" ref="Y43:Y74" si="21">AT43</f>
        <v>0.81</v>
      </c>
      <c r="AA43">
        <v>0</v>
      </c>
      <c r="AB43">
        <v>0</v>
      </c>
      <c r="AC43">
        <v>0</v>
      </c>
      <c r="AD43">
        <v>613.08000000000004</v>
      </c>
      <c r="AE43">
        <v>0</v>
      </c>
      <c r="AF43">
        <v>0</v>
      </c>
      <c r="AG43">
        <v>0</v>
      </c>
      <c r="AH43">
        <v>613.08000000000004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0.81</v>
      </c>
      <c r="AU43" t="s">
        <v>3</v>
      </c>
      <c r="AV43">
        <v>1</v>
      </c>
      <c r="AW43">
        <v>2</v>
      </c>
      <c r="AX43">
        <v>48330224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496.59480000000008</v>
      </c>
      <c r="BN43">
        <v>0.81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496.59480000000008</v>
      </c>
      <c r="BU43">
        <v>0.81</v>
      </c>
      <c r="BV43">
        <v>0</v>
      </c>
      <c r="BW43">
        <v>1</v>
      </c>
      <c r="CU43">
        <f>ROUND(AT43*Source!I44*AH43*AL43,2)</f>
        <v>0</v>
      </c>
      <c r="CV43">
        <f>ROUND(Y43*Source!I44,7)</f>
        <v>0</v>
      </c>
      <c r="CW43">
        <v>0</v>
      </c>
      <c r="CX43">
        <f>ROUND(Y43*Source!I44,7)</f>
        <v>0</v>
      </c>
      <c r="CY43">
        <f>AD43</f>
        <v>613.08000000000004</v>
      </c>
      <c r="CZ43">
        <f>AH43</f>
        <v>613.08000000000004</v>
      </c>
      <c r="DA43">
        <f>AL43</f>
        <v>1</v>
      </c>
      <c r="DB43">
        <f t="shared" ref="DB43:DB74" si="22">ROUND(ROUND(AT43*CZ43,2),6)</f>
        <v>496.59</v>
      </c>
      <c r="DC43">
        <f t="shared" ref="DC43:DC74" si="23">ROUND(ROUND(AT43*AG43,2),6)</f>
        <v>0</v>
      </c>
      <c r="DD43" t="s">
        <v>3</v>
      </c>
      <c r="DE43" t="s">
        <v>3</v>
      </c>
      <c r="DF43">
        <f t="shared" si="20"/>
        <v>0</v>
      </c>
      <c r="DG43">
        <f t="shared" si="11"/>
        <v>0</v>
      </c>
      <c r="DH43">
        <f t="shared" si="1"/>
        <v>0</v>
      </c>
      <c r="DI43">
        <f t="shared" si="2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48330150</v>
      </c>
      <c r="C44">
        <v>48328614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763</v>
      </c>
      <c r="J44" t="s">
        <v>3</v>
      </c>
      <c r="K44" t="s">
        <v>764</v>
      </c>
      <c r="L44">
        <v>1191</v>
      </c>
      <c r="N44">
        <v>1013</v>
      </c>
      <c r="O44" t="s">
        <v>762</v>
      </c>
      <c r="P44" t="s">
        <v>762</v>
      </c>
      <c r="Q44">
        <v>1</v>
      </c>
      <c r="W44">
        <v>0</v>
      </c>
      <c r="X44">
        <v>-1417349443</v>
      </c>
      <c r="Y44">
        <f t="shared" si="21"/>
        <v>0.48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0.48</v>
      </c>
      <c r="AU44" t="s">
        <v>3</v>
      </c>
      <c r="AV44">
        <v>2</v>
      </c>
      <c r="AW44">
        <v>2</v>
      </c>
      <c r="AX44">
        <v>48330225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22"/>
        <v>0</v>
      </c>
      <c r="DC44">
        <f t="shared" si="23"/>
        <v>0</v>
      </c>
      <c r="DD44" t="s">
        <v>3</v>
      </c>
      <c r="DE44" t="s">
        <v>3</v>
      </c>
      <c r="DF44">
        <f t="shared" si="20"/>
        <v>0</v>
      </c>
      <c r="DG44">
        <f t="shared" si="11"/>
        <v>0</v>
      </c>
      <c r="DH44">
        <f t="shared" si="1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48330150</v>
      </c>
      <c r="C45">
        <v>48328614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830</v>
      </c>
      <c r="J45" t="s">
        <v>831</v>
      </c>
      <c r="K45" t="s">
        <v>832</v>
      </c>
      <c r="L45">
        <v>1368</v>
      </c>
      <c r="N45">
        <v>1011</v>
      </c>
      <c r="O45" t="s">
        <v>768</v>
      </c>
      <c r="P45" t="s">
        <v>768</v>
      </c>
      <c r="Q45">
        <v>1</v>
      </c>
      <c r="W45">
        <v>0</v>
      </c>
      <c r="X45">
        <v>944335294</v>
      </c>
      <c r="Y45">
        <f t="shared" si="21"/>
        <v>0.44</v>
      </c>
      <c r="AA45">
        <v>0</v>
      </c>
      <c r="AB45">
        <v>2673.63</v>
      </c>
      <c r="AC45">
        <v>746.36</v>
      </c>
      <c r="AD45">
        <v>0</v>
      </c>
      <c r="AE45">
        <v>0</v>
      </c>
      <c r="AF45">
        <v>2088.77</v>
      </c>
      <c r="AG45">
        <v>746.36</v>
      </c>
      <c r="AH45">
        <v>0</v>
      </c>
      <c r="AI45">
        <v>1</v>
      </c>
      <c r="AJ45">
        <v>1.28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0.44</v>
      </c>
      <c r="AU45" t="s">
        <v>3</v>
      </c>
      <c r="AV45">
        <v>1</v>
      </c>
      <c r="AW45">
        <v>2</v>
      </c>
      <c r="AX45">
        <v>48330226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919.05880000000002</v>
      </c>
      <c r="BL45">
        <v>328.39839999999998</v>
      </c>
      <c r="BM45">
        <v>0</v>
      </c>
      <c r="BN45">
        <v>0</v>
      </c>
      <c r="BO45">
        <v>0.44</v>
      </c>
      <c r="BP45">
        <v>1</v>
      </c>
      <c r="BQ45">
        <v>0</v>
      </c>
      <c r="BR45">
        <v>919.05880000000002</v>
      </c>
      <c r="BS45">
        <v>328.39839999999998</v>
      </c>
      <c r="BT45">
        <v>0</v>
      </c>
      <c r="BU45">
        <v>0</v>
      </c>
      <c r="BV45">
        <v>0.44</v>
      </c>
      <c r="BW45">
        <v>1</v>
      </c>
      <c r="CV45">
        <v>0</v>
      </c>
      <c r="CW45">
        <f>ROUND(Y45*Source!I44*DO45,7)</f>
        <v>0</v>
      </c>
      <c r="CX45">
        <f>ROUND(Y45*Source!I44,7)</f>
        <v>0</v>
      </c>
      <c r="CY45">
        <f>AB45</f>
        <v>2673.63</v>
      </c>
      <c r="CZ45">
        <f>AF45</f>
        <v>2088.77</v>
      </c>
      <c r="DA45">
        <f>AJ45</f>
        <v>1.28</v>
      </c>
      <c r="DB45">
        <f t="shared" si="22"/>
        <v>919.06</v>
      </c>
      <c r="DC45">
        <f t="shared" si="23"/>
        <v>328.4</v>
      </c>
      <c r="DD45" t="s">
        <v>3</v>
      </c>
      <c r="DE45" t="s">
        <v>3</v>
      </c>
      <c r="DF45">
        <f t="shared" si="20"/>
        <v>0</v>
      </c>
      <c r="DG45">
        <f>ROUND(ROUND(AF45*AJ45,2)*CX45,2)</f>
        <v>0</v>
      </c>
      <c r="DH45">
        <f t="shared" si="1"/>
        <v>0</v>
      </c>
      <c r="DI45">
        <f t="shared" si="2"/>
        <v>0</v>
      </c>
      <c r="DJ45">
        <f>DG45+DH45</f>
        <v>0</v>
      </c>
      <c r="DK45">
        <v>0</v>
      </c>
      <c r="DL45" t="s">
        <v>786</v>
      </c>
      <c r="DM45">
        <v>5</v>
      </c>
      <c r="DN45" t="s">
        <v>762</v>
      </c>
      <c r="DO45">
        <v>1</v>
      </c>
    </row>
    <row r="46" spans="1:119" x14ac:dyDescent="0.2">
      <c r="A46">
        <f>ROW(Source!A44)</f>
        <v>44</v>
      </c>
      <c r="B46">
        <v>48330150</v>
      </c>
      <c r="C46">
        <v>48328614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770</v>
      </c>
      <c r="J46" t="s">
        <v>771</v>
      </c>
      <c r="K46" t="s">
        <v>772</v>
      </c>
      <c r="L46">
        <v>1368</v>
      </c>
      <c r="N46">
        <v>1011</v>
      </c>
      <c r="O46" t="s">
        <v>768</v>
      </c>
      <c r="P46" t="s">
        <v>768</v>
      </c>
      <c r="Q46">
        <v>1</v>
      </c>
      <c r="W46">
        <v>0</v>
      </c>
      <c r="X46">
        <v>-950105757</v>
      </c>
      <c r="Y46">
        <f t="shared" si="21"/>
        <v>0.04</v>
      </c>
      <c r="AA46">
        <v>0</v>
      </c>
      <c r="AB46">
        <v>649.04999999999995</v>
      </c>
      <c r="AC46">
        <v>649.42999999999995</v>
      </c>
      <c r="AD46">
        <v>0</v>
      </c>
      <c r="AE46">
        <v>0</v>
      </c>
      <c r="AF46">
        <v>649.04999999999995</v>
      </c>
      <c r="AG46">
        <v>649.42999999999995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0.04</v>
      </c>
      <c r="AU46" t="s">
        <v>3</v>
      </c>
      <c r="AV46">
        <v>1</v>
      </c>
      <c r="AW46">
        <v>2</v>
      </c>
      <c r="AX46">
        <v>48330227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25.962</v>
      </c>
      <c r="BL46">
        <v>25.9772</v>
      </c>
      <c r="BM46">
        <v>0</v>
      </c>
      <c r="BN46">
        <v>0</v>
      </c>
      <c r="BO46">
        <v>0.04</v>
      </c>
      <c r="BP46">
        <v>1</v>
      </c>
      <c r="BQ46">
        <v>0</v>
      </c>
      <c r="BR46">
        <v>25.962</v>
      </c>
      <c r="BS46">
        <v>25.9772</v>
      </c>
      <c r="BT46">
        <v>0</v>
      </c>
      <c r="BU46">
        <v>0</v>
      </c>
      <c r="BV46">
        <v>0.04</v>
      </c>
      <c r="BW46">
        <v>1</v>
      </c>
      <c r="CV46">
        <v>0</v>
      </c>
      <c r="CW46">
        <f>ROUND(Y46*Source!I44*DO46,7)</f>
        <v>0</v>
      </c>
      <c r="CX46">
        <f>ROUND(Y46*Source!I44,7)</f>
        <v>0</v>
      </c>
      <c r="CY46">
        <f>AB46</f>
        <v>649.04999999999995</v>
      </c>
      <c r="CZ46">
        <f>AF46</f>
        <v>649.04999999999995</v>
      </c>
      <c r="DA46">
        <f>AJ46</f>
        <v>1</v>
      </c>
      <c r="DB46">
        <f t="shared" si="22"/>
        <v>25.96</v>
      </c>
      <c r="DC46">
        <f t="shared" si="23"/>
        <v>25.98</v>
      </c>
      <c r="DD46" t="s">
        <v>3</v>
      </c>
      <c r="DE46" t="s">
        <v>3</v>
      </c>
      <c r="DF46">
        <f t="shared" si="20"/>
        <v>0</v>
      </c>
      <c r="DG46">
        <f>ROUND(ROUND(AF46,2)*CX46,2)</f>
        <v>0</v>
      </c>
      <c r="DH46">
        <f t="shared" si="1"/>
        <v>0</v>
      </c>
      <c r="DI46">
        <f t="shared" si="2"/>
        <v>0</v>
      </c>
      <c r="DJ46">
        <f>DG46+DH46</f>
        <v>0</v>
      </c>
      <c r="DK46">
        <v>1</v>
      </c>
      <c r="DL46" t="s">
        <v>769</v>
      </c>
      <c r="DM46">
        <v>4</v>
      </c>
      <c r="DN46" t="s">
        <v>762</v>
      </c>
      <c r="DO46">
        <v>1</v>
      </c>
    </row>
    <row r="47" spans="1:119" x14ac:dyDescent="0.2">
      <c r="A47">
        <f>ROW(Source!A45)</f>
        <v>45</v>
      </c>
      <c r="B47">
        <v>48330150</v>
      </c>
      <c r="C47">
        <v>48328623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828</v>
      </c>
      <c r="J47" t="s">
        <v>3</v>
      </c>
      <c r="K47" t="s">
        <v>829</v>
      </c>
      <c r="L47">
        <v>1191</v>
      </c>
      <c r="N47">
        <v>1013</v>
      </c>
      <c r="O47" t="s">
        <v>762</v>
      </c>
      <c r="P47" t="s">
        <v>762</v>
      </c>
      <c r="Q47">
        <v>1</v>
      </c>
      <c r="W47">
        <v>0</v>
      </c>
      <c r="X47">
        <v>-715079457</v>
      </c>
      <c r="Y47">
        <f t="shared" si="21"/>
        <v>1.75</v>
      </c>
      <c r="AA47">
        <v>0</v>
      </c>
      <c r="AB47">
        <v>0</v>
      </c>
      <c r="AC47">
        <v>0</v>
      </c>
      <c r="AD47">
        <v>613.08000000000004</v>
      </c>
      <c r="AE47">
        <v>0</v>
      </c>
      <c r="AF47">
        <v>0</v>
      </c>
      <c r="AG47">
        <v>0</v>
      </c>
      <c r="AH47">
        <v>613.08000000000004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1.75</v>
      </c>
      <c r="AU47" t="s">
        <v>3</v>
      </c>
      <c r="AV47">
        <v>1</v>
      </c>
      <c r="AW47">
        <v>2</v>
      </c>
      <c r="AX47">
        <v>48330228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1072.8900000000001</v>
      </c>
      <c r="BN47">
        <v>1.75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1072.8900000000001</v>
      </c>
      <c r="BU47">
        <v>1.75</v>
      </c>
      <c r="BV47">
        <v>0</v>
      </c>
      <c r="BW47">
        <v>1</v>
      </c>
      <c r="CU47">
        <f>ROUND(AT47*Source!I45*AH47*AL47,2)</f>
        <v>1072.8900000000001</v>
      </c>
      <c r="CV47">
        <f>ROUND(Y47*Source!I45,7)</f>
        <v>1.75</v>
      </c>
      <c r="CW47">
        <v>0</v>
      </c>
      <c r="CX47">
        <f>ROUND(Y47*Source!I45,7)</f>
        <v>1.75</v>
      </c>
      <c r="CY47">
        <f>AD47</f>
        <v>613.08000000000004</v>
      </c>
      <c r="CZ47">
        <f>AH47</f>
        <v>613.08000000000004</v>
      </c>
      <c r="DA47">
        <f>AL47</f>
        <v>1</v>
      </c>
      <c r="DB47">
        <f t="shared" si="22"/>
        <v>1072.8900000000001</v>
      </c>
      <c r="DC47">
        <f t="shared" si="23"/>
        <v>0</v>
      </c>
      <c r="DD47" t="s">
        <v>3</v>
      </c>
      <c r="DE47" t="s">
        <v>3</v>
      </c>
      <c r="DF47">
        <f t="shared" si="20"/>
        <v>0</v>
      </c>
      <c r="DG47">
        <f>ROUND(ROUND(AF47,2)*CX47,2)</f>
        <v>0</v>
      </c>
      <c r="DH47">
        <f t="shared" si="1"/>
        <v>0</v>
      </c>
      <c r="DI47">
        <f t="shared" si="2"/>
        <v>1072.8900000000001</v>
      </c>
      <c r="DJ47">
        <f>DI47</f>
        <v>1072.8900000000001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48330150</v>
      </c>
      <c r="C48">
        <v>48328623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763</v>
      </c>
      <c r="J48" t="s">
        <v>3</v>
      </c>
      <c r="K48" t="s">
        <v>764</v>
      </c>
      <c r="L48">
        <v>1191</v>
      </c>
      <c r="N48">
        <v>1013</v>
      </c>
      <c r="O48" t="s">
        <v>762</v>
      </c>
      <c r="P48" t="s">
        <v>762</v>
      </c>
      <c r="Q48">
        <v>1</v>
      </c>
      <c r="W48">
        <v>0</v>
      </c>
      <c r="X48">
        <v>-1417349443</v>
      </c>
      <c r="Y48">
        <f t="shared" si="21"/>
        <v>1.89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1.89</v>
      </c>
      <c r="AU48" t="s">
        <v>3</v>
      </c>
      <c r="AV48">
        <v>2</v>
      </c>
      <c r="AW48">
        <v>2</v>
      </c>
      <c r="AX48">
        <v>48330229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ROUND(Y48*Source!I45,7)</f>
        <v>1.89</v>
      </c>
      <c r="CY48">
        <f>AD48</f>
        <v>0</v>
      </c>
      <c r="CZ48">
        <f>AH48</f>
        <v>0</v>
      </c>
      <c r="DA48">
        <f>AL48</f>
        <v>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si="20"/>
        <v>0</v>
      </c>
      <c r="DG48">
        <f>ROUND(ROUND(AF48,2)*CX48,2)</f>
        <v>0</v>
      </c>
      <c r="DH48">
        <f t="shared" si="1"/>
        <v>0</v>
      </c>
      <c r="DI48">
        <f t="shared" si="2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48330150</v>
      </c>
      <c r="C49">
        <v>48328623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830</v>
      </c>
      <c r="J49" t="s">
        <v>831</v>
      </c>
      <c r="K49" t="s">
        <v>832</v>
      </c>
      <c r="L49">
        <v>1368</v>
      </c>
      <c r="N49">
        <v>1011</v>
      </c>
      <c r="O49" t="s">
        <v>768</v>
      </c>
      <c r="P49" t="s">
        <v>768</v>
      </c>
      <c r="Q49">
        <v>1</v>
      </c>
      <c r="W49">
        <v>0</v>
      </c>
      <c r="X49">
        <v>944335294</v>
      </c>
      <c r="Y49">
        <f t="shared" si="21"/>
        <v>0.96</v>
      </c>
      <c r="AA49">
        <v>0</v>
      </c>
      <c r="AB49">
        <v>2673.63</v>
      </c>
      <c r="AC49">
        <v>746.36</v>
      </c>
      <c r="AD49">
        <v>0</v>
      </c>
      <c r="AE49">
        <v>0</v>
      </c>
      <c r="AF49">
        <v>2088.77</v>
      </c>
      <c r="AG49">
        <v>746.36</v>
      </c>
      <c r="AH49">
        <v>0</v>
      </c>
      <c r="AI49">
        <v>1</v>
      </c>
      <c r="AJ49">
        <v>1.28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0.96</v>
      </c>
      <c r="AU49" t="s">
        <v>3</v>
      </c>
      <c r="AV49">
        <v>1</v>
      </c>
      <c r="AW49">
        <v>2</v>
      </c>
      <c r="AX49">
        <v>48330230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2005.2192</v>
      </c>
      <c r="BL49">
        <v>716.50559999999996</v>
      </c>
      <c r="BM49">
        <v>0</v>
      </c>
      <c r="BN49">
        <v>0</v>
      </c>
      <c r="BO49">
        <v>0.96</v>
      </c>
      <c r="BP49">
        <v>1</v>
      </c>
      <c r="BQ49">
        <v>0</v>
      </c>
      <c r="BR49">
        <v>2005.2192</v>
      </c>
      <c r="BS49">
        <v>716.50559999999996</v>
      </c>
      <c r="BT49">
        <v>0</v>
      </c>
      <c r="BU49">
        <v>0</v>
      </c>
      <c r="BV49">
        <v>0.96</v>
      </c>
      <c r="BW49">
        <v>1</v>
      </c>
      <c r="CV49">
        <v>0</v>
      </c>
      <c r="CW49">
        <f>ROUND(Y49*Source!I45*DO49,7)</f>
        <v>0.96</v>
      </c>
      <c r="CX49">
        <f>ROUND(Y49*Source!I45,7)</f>
        <v>0.96</v>
      </c>
      <c r="CY49">
        <f>AB49</f>
        <v>2673.63</v>
      </c>
      <c r="CZ49">
        <f>AF49</f>
        <v>2088.77</v>
      </c>
      <c r="DA49">
        <f>AJ49</f>
        <v>1.28</v>
      </c>
      <c r="DB49">
        <f t="shared" si="22"/>
        <v>2005.22</v>
      </c>
      <c r="DC49">
        <f t="shared" si="23"/>
        <v>716.51</v>
      </c>
      <c r="DD49" t="s">
        <v>3</v>
      </c>
      <c r="DE49" t="s">
        <v>3</v>
      </c>
      <c r="DF49">
        <f t="shared" si="20"/>
        <v>0</v>
      </c>
      <c r="DG49">
        <f>ROUND(ROUND(AF49*AJ49,2)*CX49,2)</f>
        <v>2566.6799999999998</v>
      </c>
      <c r="DH49">
        <f t="shared" si="1"/>
        <v>716.51</v>
      </c>
      <c r="DI49">
        <f t="shared" si="2"/>
        <v>0</v>
      </c>
      <c r="DJ49">
        <f>DG49+DH49</f>
        <v>3283.1899999999996</v>
      </c>
      <c r="DK49">
        <v>0</v>
      </c>
      <c r="DL49" t="s">
        <v>786</v>
      </c>
      <c r="DM49">
        <v>5</v>
      </c>
      <c r="DN49" t="s">
        <v>762</v>
      </c>
      <c r="DO49">
        <v>1</v>
      </c>
    </row>
    <row r="50" spans="1:119" x14ac:dyDescent="0.2">
      <c r="A50">
        <f>ROW(Source!A45)</f>
        <v>45</v>
      </c>
      <c r="B50">
        <v>48330150</v>
      </c>
      <c r="C50">
        <v>48328623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765</v>
      </c>
      <c r="J50" t="s">
        <v>766</v>
      </c>
      <c r="K50" t="s">
        <v>767</v>
      </c>
      <c r="L50">
        <v>1368</v>
      </c>
      <c r="N50">
        <v>1011</v>
      </c>
      <c r="O50" t="s">
        <v>768</v>
      </c>
      <c r="P50" t="s">
        <v>768</v>
      </c>
      <c r="Q50">
        <v>1</v>
      </c>
      <c r="W50">
        <v>0</v>
      </c>
      <c r="X50">
        <v>1933698176</v>
      </c>
      <c r="Y50">
        <f t="shared" si="21"/>
        <v>0.84</v>
      </c>
      <c r="AA50">
        <v>0</v>
      </c>
      <c r="AB50">
        <v>502.76</v>
      </c>
      <c r="AC50">
        <v>649.42999999999995</v>
      </c>
      <c r="AD50">
        <v>0</v>
      </c>
      <c r="AE50">
        <v>0</v>
      </c>
      <c r="AF50">
        <v>346.73</v>
      </c>
      <c r="AG50">
        <v>649.42999999999995</v>
      </c>
      <c r="AH50">
        <v>0</v>
      </c>
      <c r="AI50">
        <v>1</v>
      </c>
      <c r="AJ50">
        <v>1.45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0.84</v>
      </c>
      <c r="AU50" t="s">
        <v>3</v>
      </c>
      <c r="AV50">
        <v>1</v>
      </c>
      <c r="AW50">
        <v>2</v>
      </c>
      <c r="AX50">
        <v>48330231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291.25319999999999</v>
      </c>
      <c r="BL50">
        <v>545.52119999999991</v>
      </c>
      <c r="BM50">
        <v>0</v>
      </c>
      <c r="BN50">
        <v>0</v>
      </c>
      <c r="BO50">
        <v>0.84</v>
      </c>
      <c r="BP50">
        <v>1</v>
      </c>
      <c r="BQ50">
        <v>0</v>
      </c>
      <c r="BR50">
        <v>291.25319999999999</v>
      </c>
      <c r="BS50">
        <v>545.52119999999991</v>
      </c>
      <c r="BT50">
        <v>0</v>
      </c>
      <c r="BU50">
        <v>0</v>
      </c>
      <c r="BV50">
        <v>0.84</v>
      </c>
      <c r="BW50">
        <v>1</v>
      </c>
      <c r="CV50">
        <v>0</v>
      </c>
      <c r="CW50">
        <f>ROUND(Y50*Source!I45*DO50,7)</f>
        <v>0.84</v>
      </c>
      <c r="CX50">
        <f>ROUND(Y50*Source!I45,7)</f>
        <v>0.84</v>
      </c>
      <c r="CY50">
        <f>AB50</f>
        <v>502.76</v>
      </c>
      <c r="CZ50">
        <f>AF50</f>
        <v>346.73</v>
      </c>
      <c r="DA50">
        <f>AJ50</f>
        <v>1.45</v>
      </c>
      <c r="DB50">
        <f t="shared" si="22"/>
        <v>291.25</v>
      </c>
      <c r="DC50">
        <f t="shared" si="23"/>
        <v>545.52</v>
      </c>
      <c r="DD50" t="s">
        <v>3</v>
      </c>
      <c r="DE50" t="s">
        <v>3</v>
      </c>
      <c r="DF50">
        <f t="shared" si="20"/>
        <v>0</v>
      </c>
      <c r="DG50">
        <f>ROUND(ROUND(AF50*AJ50,2)*CX50,2)</f>
        <v>422.32</v>
      </c>
      <c r="DH50">
        <f t="shared" si="1"/>
        <v>545.52</v>
      </c>
      <c r="DI50">
        <f t="shared" si="2"/>
        <v>0</v>
      </c>
      <c r="DJ50">
        <f>DG50+DH50</f>
        <v>967.83999999999992</v>
      </c>
      <c r="DK50">
        <v>0</v>
      </c>
      <c r="DL50" t="s">
        <v>769</v>
      </c>
      <c r="DM50">
        <v>4</v>
      </c>
      <c r="DN50" t="s">
        <v>762</v>
      </c>
      <c r="DO50">
        <v>1</v>
      </c>
    </row>
    <row r="51" spans="1:119" x14ac:dyDescent="0.2">
      <c r="A51">
        <f>ROW(Source!A45)</f>
        <v>45</v>
      </c>
      <c r="B51">
        <v>48330150</v>
      </c>
      <c r="C51">
        <v>48328623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770</v>
      </c>
      <c r="J51" t="s">
        <v>771</v>
      </c>
      <c r="K51" t="s">
        <v>772</v>
      </c>
      <c r="L51">
        <v>1368</v>
      </c>
      <c r="N51">
        <v>1011</v>
      </c>
      <c r="O51" t="s">
        <v>768</v>
      </c>
      <c r="P51" t="s">
        <v>768</v>
      </c>
      <c r="Q51">
        <v>1</v>
      </c>
      <c r="W51">
        <v>0</v>
      </c>
      <c r="X51">
        <v>-950105757</v>
      </c>
      <c r="Y51">
        <f t="shared" si="21"/>
        <v>0.09</v>
      </c>
      <c r="AA51">
        <v>0</v>
      </c>
      <c r="AB51">
        <v>649.04999999999995</v>
      </c>
      <c r="AC51">
        <v>649.42999999999995</v>
      </c>
      <c r="AD51">
        <v>0</v>
      </c>
      <c r="AE51">
        <v>0</v>
      </c>
      <c r="AF51">
        <v>649.04999999999995</v>
      </c>
      <c r="AG51">
        <v>649.42999999999995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0.09</v>
      </c>
      <c r="AU51" t="s">
        <v>3</v>
      </c>
      <c r="AV51">
        <v>1</v>
      </c>
      <c r="AW51">
        <v>2</v>
      </c>
      <c r="AX51">
        <v>48330232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58.414499999999997</v>
      </c>
      <c r="BL51">
        <v>58.448699999999995</v>
      </c>
      <c r="BM51">
        <v>0</v>
      </c>
      <c r="BN51">
        <v>0</v>
      </c>
      <c r="BO51">
        <v>0.09</v>
      </c>
      <c r="BP51">
        <v>1</v>
      </c>
      <c r="BQ51">
        <v>0</v>
      </c>
      <c r="BR51">
        <v>58.414499999999997</v>
      </c>
      <c r="BS51">
        <v>58.448699999999995</v>
      </c>
      <c r="BT51">
        <v>0</v>
      </c>
      <c r="BU51">
        <v>0</v>
      </c>
      <c r="BV51">
        <v>0.09</v>
      </c>
      <c r="BW51">
        <v>1</v>
      </c>
      <c r="CV51">
        <v>0</v>
      </c>
      <c r="CW51">
        <f>ROUND(Y51*Source!I45*DO51,7)</f>
        <v>0.09</v>
      </c>
      <c r="CX51">
        <f>ROUND(Y51*Source!I45,7)</f>
        <v>0.09</v>
      </c>
      <c r="CY51">
        <f>AB51</f>
        <v>649.04999999999995</v>
      </c>
      <c r="CZ51">
        <f>AF51</f>
        <v>649.04999999999995</v>
      </c>
      <c r="DA51">
        <f>AJ51</f>
        <v>1</v>
      </c>
      <c r="DB51">
        <f t="shared" si="22"/>
        <v>58.41</v>
      </c>
      <c r="DC51">
        <f t="shared" si="23"/>
        <v>58.45</v>
      </c>
      <c r="DD51" t="s">
        <v>3</v>
      </c>
      <c r="DE51" t="s">
        <v>3</v>
      </c>
      <c r="DF51">
        <f t="shared" si="20"/>
        <v>0</v>
      </c>
      <c r="DG51">
        <f>ROUND(ROUND(AF51,2)*CX51,2)</f>
        <v>58.41</v>
      </c>
      <c r="DH51">
        <f t="shared" si="1"/>
        <v>58.45</v>
      </c>
      <c r="DI51">
        <f t="shared" si="2"/>
        <v>0</v>
      </c>
      <c r="DJ51">
        <f>DG51+DH51</f>
        <v>116.86</v>
      </c>
      <c r="DK51">
        <v>1</v>
      </c>
      <c r="DL51" t="s">
        <v>769</v>
      </c>
      <c r="DM51">
        <v>4</v>
      </c>
      <c r="DN51" t="s">
        <v>762</v>
      </c>
      <c r="DO51">
        <v>1</v>
      </c>
    </row>
    <row r="52" spans="1:119" x14ac:dyDescent="0.2">
      <c r="A52">
        <f>ROW(Source!A46)</f>
        <v>46</v>
      </c>
      <c r="B52">
        <v>48330150</v>
      </c>
      <c r="C52">
        <v>48328634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828</v>
      </c>
      <c r="J52" t="s">
        <v>3</v>
      </c>
      <c r="K52" t="s">
        <v>829</v>
      </c>
      <c r="L52">
        <v>1191</v>
      </c>
      <c r="N52">
        <v>1013</v>
      </c>
      <c r="O52" t="s">
        <v>762</v>
      </c>
      <c r="P52" t="s">
        <v>762</v>
      </c>
      <c r="Q52">
        <v>1</v>
      </c>
      <c r="W52">
        <v>0</v>
      </c>
      <c r="X52">
        <v>-715079457</v>
      </c>
      <c r="Y52">
        <f t="shared" si="21"/>
        <v>2.56</v>
      </c>
      <c r="AA52">
        <v>0</v>
      </c>
      <c r="AB52">
        <v>0</v>
      </c>
      <c r="AC52">
        <v>0</v>
      </c>
      <c r="AD52">
        <v>613.08000000000004</v>
      </c>
      <c r="AE52">
        <v>0</v>
      </c>
      <c r="AF52">
        <v>0</v>
      </c>
      <c r="AG52">
        <v>0</v>
      </c>
      <c r="AH52">
        <v>613.08000000000004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2.56</v>
      </c>
      <c r="AU52" t="s">
        <v>3</v>
      </c>
      <c r="AV52">
        <v>1</v>
      </c>
      <c r="AW52">
        <v>2</v>
      </c>
      <c r="AX52">
        <v>48330233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1569.4848000000002</v>
      </c>
      <c r="BN52">
        <v>2.56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1569.4848000000002</v>
      </c>
      <c r="BU52">
        <v>2.56</v>
      </c>
      <c r="BV52">
        <v>0</v>
      </c>
      <c r="BW52">
        <v>1</v>
      </c>
      <c r="CU52">
        <f>ROUND(AT52*Source!I46*AH52*AL52,2)</f>
        <v>0</v>
      </c>
      <c r="CV52">
        <f>ROUND(Y52*Source!I46,7)</f>
        <v>0</v>
      </c>
      <c r="CW52">
        <v>0</v>
      </c>
      <c r="CX52">
        <f>ROUND(Y52*Source!I46,7)</f>
        <v>0</v>
      </c>
      <c r="CY52">
        <f>AD52</f>
        <v>613.08000000000004</v>
      </c>
      <c r="CZ52">
        <f>AH52</f>
        <v>613.08000000000004</v>
      </c>
      <c r="DA52">
        <f>AL52</f>
        <v>1</v>
      </c>
      <c r="DB52">
        <f t="shared" si="22"/>
        <v>1569.48</v>
      </c>
      <c r="DC52">
        <f t="shared" si="23"/>
        <v>0</v>
      </c>
      <c r="DD52" t="s">
        <v>3</v>
      </c>
      <c r="DE52" t="s">
        <v>3</v>
      </c>
      <c r="DF52">
        <f t="shared" si="20"/>
        <v>0</v>
      </c>
      <c r="DG52">
        <f>ROUND(ROUND(AF52,2)*CX52,2)</f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48330150</v>
      </c>
      <c r="C53">
        <v>48328634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763</v>
      </c>
      <c r="J53" t="s">
        <v>3</v>
      </c>
      <c r="K53" t="s">
        <v>764</v>
      </c>
      <c r="L53">
        <v>1191</v>
      </c>
      <c r="N53">
        <v>1013</v>
      </c>
      <c r="O53" t="s">
        <v>762</v>
      </c>
      <c r="P53" t="s">
        <v>762</v>
      </c>
      <c r="Q53">
        <v>1</v>
      </c>
      <c r="W53">
        <v>0</v>
      </c>
      <c r="X53">
        <v>-1417349443</v>
      </c>
      <c r="Y53">
        <f t="shared" si="21"/>
        <v>2.75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2.75</v>
      </c>
      <c r="AU53" t="s">
        <v>3</v>
      </c>
      <c r="AV53">
        <v>2</v>
      </c>
      <c r="AW53">
        <v>2</v>
      </c>
      <c r="AX53">
        <v>48330234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ROUND(Y53*Source!I46,7)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22"/>
        <v>0</v>
      </c>
      <c r="DC53">
        <f t="shared" si="23"/>
        <v>0</v>
      </c>
      <c r="DD53" t="s">
        <v>3</v>
      </c>
      <c r="DE53" t="s">
        <v>3</v>
      </c>
      <c r="DF53">
        <f t="shared" si="20"/>
        <v>0</v>
      </c>
      <c r="DG53">
        <f>ROUND(ROUND(AF53,2)*CX53,2)</f>
        <v>0</v>
      </c>
      <c r="DH53">
        <f t="shared" si="1"/>
        <v>0</v>
      </c>
      <c r="DI53">
        <f t="shared" si="2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48330150</v>
      </c>
      <c r="C54">
        <v>48328634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830</v>
      </c>
      <c r="J54" t="s">
        <v>831</v>
      </c>
      <c r="K54" t="s">
        <v>832</v>
      </c>
      <c r="L54">
        <v>1368</v>
      </c>
      <c r="N54">
        <v>1011</v>
      </c>
      <c r="O54" t="s">
        <v>768</v>
      </c>
      <c r="P54" t="s">
        <v>768</v>
      </c>
      <c r="Q54">
        <v>1</v>
      </c>
      <c r="W54">
        <v>0</v>
      </c>
      <c r="X54">
        <v>944335294</v>
      </c>
      <c r="Y54">
        <f t="shared" si="21"/>
        <v>1.4</v>
      </c>
      <c r="AA54">
        <v>0</v>
      </c>
      <c r="AB54">
        <v>2673.63</v>
      </c>
      <c r="AC54">
        <v>746.36</v>
      </c>
      <c r="AD54">
        <v>0</v>
      </c>
      <c r="AE54">
        <v>0</v>
      </c>
      <c r="AF54">
        <v>2088.77</v>
      </c>
      <c r="AG54">
        <v>746.36</v>
      </c>
      <c r="AH54">
        <v>0</v>
      </c>
      <c r="AI54">
        <v>1</v>
      </c>
      <c r="AJ54">
        <v>1.28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1.4</v>
      </c>
      <c r="AU54" t="s">
        <v>3</v>
      </c>
      <c r="AV54">
        <v>1</v>
      </c>
      <c r="AW54">
        <v>2</v>
      </c>
      <c r="AX54">
        <v>48330235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2924.2779999999998</v>
      </c>
      <c r="BL54">
        <v>1044.904</v>
      </c>
      <c r="BM54">
        <v>0</v>
      </c>
      <c r="BN54">
        <v>0</v>
      </c>
      <c r="BO54">
        <v>1.4</v>
      </c>
      <c r="BP54">
        <v>1</v>
      </c>
      <c r="BQ54">
        <v>0</v>
      </c>
      <c r="BR54">
        <v>2924.2779999999998</v>
      </c>
      <c r="BS54">
        <v>1044.904</v>
      </c>
      <c r="BT54">
        <v>0</v>
      </c>
      <c r="BU54">
        <v>0</v>
      </c>
      <c r="BV54">
        <v>1.4</v>
      </c>
      <c r="BW54">
        <v>1</v>
      </c>
      <c r="CV54">
        <v>0</v>
      </c>
      <c r="CW54">
        <f>ROUND(Y54*Source!I46*DO54,7)</f>
        <v>0</v>
      </c>
      <c r="CX54">
        <f>ROUND(Y54*Source!I46,7)</f>
        <v>0</v>
      </c>
      <c r="CY54">
        <f>AB54</f>
        <v>2673.63</v>
      </c>
      <c r="CZ54">
        <f>AF54</f>
        <v>2088.77</v>
      </c>
      <c r="DA54">
        <f>AJ54</f>
        <v>1.28</v>
      </c>
      <c r="DB54">
        <f t="shared" si="22"/>
        <v>2924.28</v>
      </c>
      <c r="DC54">
        <f t="shared" si="23"/>
        <v>1044.9000000000001</v>
      </c>
      <c r="DD54" t="s">
        <v>3</v>
      </c>
      <c r="DE54" t="s">
        <v>3</v>
      </c>
      <c r="DF54">
        <f t="shared" si="20"/>
        <v>0</v>
      </c>
      <c r="DG54">
        <f>ROUND(ROUND(AF54*AJ54,2)*CX54,2)</f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0</v>
      </c>
      <c r="DL54" t="s">
        <v>786</v>
      </c>
      <c r="DM54">
        <v>5</v>
      </c>
      <c r="DN54" t="s">
        <v>762</v>
      </c>
      <c r="DO54">
        <v>1</v>
      </c>
    </row>
    <row r="55" spans="1:119" x14ac:dyDescent="0.2">
      <c r="A55">
        <f>ROW(Source!A46)</f>
        <v>46</v>
      </c>
      <c r="B55">
        <v>48330150</v>
      </c>
      <c r="C55">
        <v>48328634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765</v>
      </c>
      <c r="J55" t="s">
        <v>766</v>
      </c>
      <c r="K55" t="s">
        <v>767</v>
      </c>
      <c r="L55">
        <v>1368</v>
      </c>
      <c r="N55">
        <v>1011</v>
      </c>
      <c r="O55" t="s">
        <v>768</v>
      </c>
      <c r="P55" t="s">
        <v>768</v>
      </c>
      <c r="Q55">
        <v>1</v>
      </c>
      <c r="W55">
        <v>0</v>
      </c>
      <c r="X55">
        <v>1933698176</v>
      </c>
      <c r="Y55">
        <f t="shared" si="21"/>
        <v>1.23</v>
      </c>
      <c r="AA55">
        <v>0</v>
      </c>
      <c r="AB55">
        <v>502.76</v>
      </c>
      <c r="AC55">
        <v>649.42999999999995</v>
      </c>
      <c r="AD55">
        <v>0</v>
      </c>
      <c r="AE55">
        <v>0</v>
      </c>
      <c r="AF55">
        <v>346.73</v>
      </c>
      <c r="AG55">
        <v>649.42999999999995</v>
      </c>
      <c r="AH55">
        <v>0</v>
      </c>
      <c r="AI55">
        <v>1</v>
      </c>
      <c r="AJ55">
        <v>1.45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1.23</v>
      </c>
      <c r="AU55" t="s">
        <v>3</v>
      </c>
      <c r="AV55">
        <v>1</v>
      </c>
      <c r="AW55">
        <v>2</v>
      </c>
      <c r="AX55">
        <v>48330236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426.47790000000003</v>
      </c>
      <c r="BL55">
        <v>798.79889999999989</v>
      </c>
      <c r="BM55">
        <v>0</v>
      </c>
      <c r="BN55">
        <v>0</v>
      </c>
      <c r="BO55">
        <v>1.23</v>
      </c>
      <c r="BP55">
        <v>1</v>
      </c>
      <c r="BQ55">
        <v>0</v>
      </c>
      <c r="BR55">
        <v>426.47790000000003</v>
      </c>
      <c r="BS55">
        <v>798.79889999999989</v>
      </c>
      <c r="BT55">
        <v>0</v>
      </c>
      <c r="BU55">
        <v>0</v>
      </c>
      <c r="BV55">
        <v>1.23</v>
      </c>
      <c r="BW55">
        <v>1</v>
      </c>
      <c r="CV55">
        <v>0</v>
      </c>
      <c r="CW55">
        <f>ROUND(Y55*Source!I46*DO55,7)</f>
        <v>0</v>
      </c>
      <c r="CX55">
        <f>ROUND(Y55*Source!I46,7)</f>
        <v>0</v>
      </c>
      <c r="CY55">
        <f>AB55</f>
        <v>502.76</v>
      </c>
      <c r="CZ55">
        <f>AF55</f>
        <v>346.73</v>
      </c>
      <c r="DA55">
        <f>AJ55</f>
        <v>1.45</v>
      </c>
      <c r="DB55">
        <f t="shared" si="22"/>
        <v>426.48</v>
      </c>
      <c r="DC55">
        <f t="shared" si="23"/>
        <v>798.8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0</v>
      </c>
      <c r="DL55" t="s">
        <v>769</v>
      </c>
      <c r="DM55">
        <v>4</v>
      </c>
      <c r="DN55" t="s">
        <v>762</v>
      </c>
      <c r="DO55">
        <v>1</v>
      </c>
    </row>
    <row r="56" spans="1:119" x14ac:dyDescent="0.2">
      <c r="A56">
        <f>ROW(Source!A46)</f>
        <v>46</v>
      </c>
      <c r="B56">
        <v>48330150</v>
      </c>
      <c r="C56">
        <v>48328634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770</v>
      </c>
      <c r="J56" t="s">
        <v>771</v>
      </c>
      <c r="K56" t="s">
        <v>772</v>
      </c>
      <c r="L56">
        <v>1368</v>
      </c>
      <c r="N56">
        <v>1011</v>
      </c>
      <c r="O56" t="s">
        <v>768</v>
      </c>
      <c r="P56" t="s">
        <v>768</v>
      </c>
      <c r="Q56">
        <v>1</v>
      </c>
      <c r="W56">
        <v>0</v>
      </c>
      <c r="X56">
        <v>-950105757</v>
      </c>
      <c r="Y56">
        <f t="shared" si="21"/>
        <v>0.12</v>
      </c>
      <c r="AA56">
        <v>0</v>
      </c>
      <c r="AB56">
        <v>649.04999999999995</v>
      </c>
      <c r="AC56">
        <v>649.42999999999995</v>
      </c>
      <c r="AD56">
        <v>0</v>
      </c>
      <c r="AE56">
        <v>0</v>
      </c>
      <c r="AF56">
        <v>649.04999999999995</v>
      </c>
      <c r="AG56">
        <v>649.42999999999995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0.12</v>
      </c>
      <c r="AU56" t="s">
        <v>3</v>
      </c>
      <c r="AV56">
        <v>1</v>
      </c>
      <c r="AW56">
        <v>2</v>
      </c>
      <c r="AX56">
        <v>48330237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77.885999999999996</v>
      </c>
      <c r="BL56">
        <v>77.931599999999989</v>
      </c>
      <c r="BM56">
        <v>0</v>
      </c>
      <c r="BN56">
        <v>0</v>
      </c>
      <c r="BO56">
        <v>0.12</v>
      </c>
      <c r="BP56">
        <v>1</v>
      </c>
      <c r="BQ56">
        <v>0</v>
      </c>
      <c r="BR56">
        <v>77.885999999999996</v>
      </c>
      <c r="BS56">
        <v>77.931599999999989</v>
      </c>
      <c r="BT56">
        <v>0</v>
      </c>
      <c r="BU56">
        <v>0</v>
      </c>
      <c r="BV56">
        <v>0.12</v>
      </c>
      <c r="BW56">
        <v>1</v>
      </c>
      <c r="CV56">
        <v>0</v>
      </c>
      <c r="CW56">
        <f>ROUND(Y56*Source!I46*DO56,7)</f>
        <v>0</v>
      </c>
      <c r="CX56">
        <f>ROUND(Y56*Source!I46,7)</f>
        <v>0</v>
      </c>
      <c r="CY56">
        <f>AB56</f>
        <v>649.04999999999995</v>
      </c>
      <c r="CZ56">
        <f>AF56</f>
        <v>649.04999999999995</v>
      </c>
      <c r="DA56">
        <f>AJ56</f>
        <v>1</v>
      </c>
      <c r="DB56">
        <f t="shared" si="22"/>
        <v>77.89</v>
      </c>
      <c r="DC56">
        <f t="shared" si="23"/>
        <v>77.930000000000007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1"/>
        <v>0</v>
      </c>
      <c r="DI56">
        <f t="shared" si="2"/>
        <v>0</v>
      </c>
      <c r="DJ56">
        <f>DG56+DH56</f>
        <v>0</v>
      </c>
      <c r="DK56">
        <v>1</v>
      </c>
      <c r="DL56" t="s">
        <v>769</v>
      </c>
      <c r="DM56">
        <v>4</v>
      </c>
      <c r="DN56" t="s">
        <v>762</v>
      </c>
      <c r="DO56">
        <v>1</v>
      </c>
    </row>
    <row r="57" spans="1:119" x14ac:dyDescent="0.2">
      <c r="A57">
        <f>ROW(Source!A47)</f>
        <v>47</v>
      </c>
      <c r="B57">
        <v>48330150</v>
      </c>
      <c r="C57">
        <v>48328645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828</v>
      </c>
      <c r="J57" t="s">
        <v>3</v>
      </c>
      <c r="K57" t="s">
        <v>829</v>
      </c>
      <c r="L57">
        <v>1191</v>
      </c>
      <c r="N57">
        <v>1013</v>
      </c>
      <c r="O57" t="s">
        <v>762</v>
      </c>
      <c r="P57" t="s">
        <v>762</v>
      </c>
      <c r="Q57">
        <v>1</v>
      </c>
      <c r="W57">
        <v>0</v>
      </c>
      <c r="X57">
        <v>-715079457</v>
      </c>
      <c r="Y57">
        <f t="shared" si="21"/>
        <v>1.24</v>
      </c>
      <c r="AA57">
        <v>0</v>
      </c>
      <c r="AB57">
        <v>0</v>
      </c>
      <c r="AC57">
        <v>0</v>
      </c>
      <c r="AD57">
        <v>613.08000000000004</v>
      </c>
      <c r="AE57">
        <v>0</v>
      </c>
      <c r="AF57">
        <v>0</v>
      </c>
      <c r="AG57">
        <v>0</v>
      </c>
      <c r="AH57">
        <v>613.08000000000004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1.24</v>
      </c>
      <c r="AU57" t="s">
        <v>3</v>
      </c>
      <c r="AV57">
        <v>1</v>
      </c>
      <c r="AW57">
        <v>2</v>
      </c>
      <c r="AX57">
        <v>48330238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760.2192</v>
      </c>
      <c r="BN57">
        <v>1.24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760.2192</v>
      </c>
      <c r="BU57">
        <v>1.24</v>
      </c>
      <c r="BV57">
        <v>0</v>
      </c>
      <c r="BW57">
        <v>1</v>
      </c>
      <c r="CU57">
        <f>ROUND(AT57*Source!I47*AH57*AL57,2)</f>
        <v>0</v>
      </c>
      <c r="CV57">
        <f>ROUND(Y57*Source!I47,7)</f>
        <v>0</v>
      </c>
      <c r="CW57">
        <v>0</v>
      </c>
      <c r="CX57">
        <f>ROUND(Y57*Source!I47,7)</f>
        <v>0</v>
      </c>
      <c r="CY57">
        <f>AD57</f>
        <v>613.08000000000004</v>
      </c>
      <c r="CZ57">
        <f>AH57</f>
        <v>613.08000000000004</v>
      </c>
      <c r="DA57">
        <f>AL57</f>
        <v>1</v>
      </c>
      <c r="DB57">
        <f t="shared" si="22"/>
        <v>760.22</v>
      </c>
      <c r="DC57">
        <f t="shared" si="23"/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 t="shared" si="1"/>
        <v>0</v>
      </c>
      <c r="DI57">
        <f t="shared" si="2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48330150</v>
      </c>
      <c r="C58">
        <v>48328645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763</v>
      </c>
      <c r="J58" t="s">
        <v>3</v>
      </c>
      <c r="K58" t="s">
        <v>764</v>
      </c>
      <c r="L58">
        <v>1191</v>
      </c>
      <c r="N58">
        <v>1013</v>
      </c>
      <c r="O58" t="s">
        <v>762</v>
      </c>
      <c r="P58" t="s">
        <v>762</v>
      </c>
      <c r="Q58">
        <v>1</v>
      </c>
      <c r="W58">
        <v>0</v>
      </c>
      <c r="X58">
        <v>-1417349443</v>
      </c>
      <c r="Y58">
        <f t="shared" si="21"/>
        <v>1.1000000000000001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1.1000000000000001</v>
      </c>
      <c r="AU58" t="s">
        <v>3</v>
      </c>
      <c r="AV58">
        <v>2</v>
      </c>
      <c r="AW58">
        <v>2</v>
      </c>
      <c r="AX58">
        <v>48330239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22"/>
        <v>0</v>
      </c>
      <c r="DC58">
        <f t="shared" si="23"/>
        <v>0</v>
      </c>
      <c r="DD58" t="s">
        <v>3</v>
      </c>
      <c r="DE58" t="s">
        <v>3</v>
      </c>
      <c r="DF58">
        <f t="shared" si="20"/>
        <v>0</v>
      </c>
      <c r="DG58">
        <f>ROUND(ROUND(AF58,2)*CX58,2)</f>
        <v>0</v>
      </c>
      <c r="DH58">
        <f t="shared" si="1"/>
        <v>0</v>
      </c>
      <c r="DI58">
        <f t="shared" si="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48330150</v>
      </c>
      <c r="C59">
        <v>48328645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830</v>
      </c>
      <c r="J59" t="s">
        <v>831</v>
      </c>
      <c r="K59" t="s">
        <v>832</v>
      </c>
      <c r="L59">
        <v>1368</v>
      </c>
      <c r="N59">
        <v>1011</v>
      </c>
      <c r="O59" t="s">
        <v>768</v>
      </c>
      <c r="P59" t="s">
        <v>768</v>
      </c>
      <c r="Q59">
        <v>1</v>
      </c>
      <c r="W59">
        <v>0</v>
      </c>
      <c r="X59">
        <v>944335294</v>
      </c>
      <c r="Y59">
        <f t="shared" si="21"/>
        <v>1.04</v>
      </c>
      <c r="AA59">
        <v>0</v>
      </c>
      <c r="AB59">
        <v>2673.63</v>
      </c>
      <c r="AC59">
        <v>746.36</v>
      </c>
      <c r="AD59">
        <v>0</v>
      </c>
      <c r="AE59">
        <v>0</v>
      </c>
      <c r="AF59">
        <v>2088.77</v>
      </c>
      <c r="AG59">
        <v>746.36</v>
      </c>
      <c r="AH59">
        <v>0</v>
      </c>
      <c r="AI59">
        <v>1</v>
      </c>
      <c r="AJ59">
        <v>1.28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1.04</v>
      </c>
      <c r="AU59" t="s">
        <v>3</v>
      </c>
      <c r="AV59">
        <v>1</v>
      </c>
      <c r="AW59">
        <v>2</v>
      </c>
      <c r="AX59">
        <v>48330240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2172.3208</v>
      </c>
      <c r="BL59">
        <v>776.21440000000007</v>
      </c>
      <c r="BM59">
        <v>0</v>
      </c>
      <c r="BN59">
        <v>0</v>
      </c>
      <c r="BO59">
        <v>1.04</v>
      </c>
      <c r="BP59">
        <v>1</v>
      </c>
      <c r="BQ59">
        <v>0</v>
      </c>
      <c r="BR59">
        <v>2172.3208</v>
      </c>
      <c r="BS59">
        <v>776.21440000000007</v>
      </c>
      <c r="BT59">
        <v>0</v>
      </c>
      <c r="BU59">
        <v>0</v>
      </c>
      <c r="BV59">
        <v>1.04</v>
      </c>
      <c r="BW59">
        <v>1</v>
      </c>
      <c r="CV59">
        <v>0</v>
      </c>
      <c r="CW59">
        <f>ROUND(Y59*Source!I47*DO59,7)</f>
        <v>0</v>
      </c>
      <c r="CX59">
        <f>ROUND(Y59*Source!I47,7)</f>
        <v>0</v>
      </c>
      <c r="CY59">
        <f>AB59</f>
        <v>2673.63</v>
      </c>
      <c r="CZ59">
        <f>AF59</f>
        <v>2088.77</v>
      </c>
      <c r="DA59">
        <f>AJ59</f>
        <v>1.28</v>
      </c>
      <c r="DB59">
        <f t="shared" si="22"/>
        <v>2172.3200000000002</v>
      </c>
      <c r="DC59">
        <f t="shared" si="23"/>
        <v>776.21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</v>
      </c>
      <c r="DH59">
        <f t="shared" si="1"/>
        <v>0</v>
      </c>
      <c r="DI59">
        <f t="shared" si="2"/>
        <v>0</v>
      </c>
      <c r="DJ59">
        <f>DG59+DH59</f>
        <v>0</v>
      </c>
      <c r="DK59">
        <v>0</v>
      </c>
      <c r="DL59" t="s">
        <v>786</v>
      </c>
      <c r="DM59">
        <v>5</v>
      </c>
      <c r="DN59" t="s">
        <v>762</v>
      </c>
      <c r="DO59">
        <v>1</v>
      </c>
    </row>
    <row r="60" spans="1:119" x14ac:dyDescent="0.2">
      <c r="A60">
        <f>ROW(Source!A47)</f>
        <v>47</v>
      </c>
      <c r="B60">
        <v>48330150</v>
      </c>
      <c r="C60">
        <v>48328645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770</v>
      </c>
      <c r="J60" t="s">
        <v>771</v>
      </c>
      <c r="K60" t="s">
        <v>772</v>
      </c>
      <c r="L60">
        <v>1368</v>
      </c>
      <c r="N60">
        <v>1011</v>
      </c>
      <c r="O60" t="s">
        <v>768</v>
      </c>
      <c r="P60" t="s">
        <v>768</v>
      </c>
      <c r="Q60">
        <v>1</v>
      </c>
      <c r="W60">
        <v>0</v>
      </c>
      <c r="X60">
        <v>-950105757</v>
      </c>
      <c r="Y60">
        <f t="shared" si="21"/>
        <v>0.06</v>
      </c>
      <c r="AA60">
        <v>0</v>
      </c>
      <c r="AB60">
        <v>649.04999999999995</v>
      </c>
      <c r="AC60">
        <v>649.42999999999995</v>
      </c>
      <c r="AD60">
        <v>0</v>
      </c>
      <c r="AE60">
        <v>0</v>
      </c>
      <c r="AF60">
        <v>649.04999999999995</v>
      </c>
      <c r="AG60">
        <v>649.42999999999995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0.06</v>
      </c>
      <c r="AU60" t="s">
        <v>3</v>
      </c>
      <c r="AV60">
        <v>1</v>
      </c>
      <c r="AW60">
        <v>2</v>
      </c>
      <c r="AX60">
        <v>48330241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38.942999999999998</v>
      </c>
      <c r="BL60">
        <v>38.965799999999994</v>
      </c>
      <c r="BM60">
        <v>0</v>
      </c>
      <c r="BN60">
        <v>0</v>
      </c>
      <c r="BO60">
        <v>0.06</v>
      </c>
      <c r="BP60">
        <v>1</v>
      </c>
      <c r="BQ60">
        <v>0</v>
      </c>
      <c r="BR60">
        <v>38.942999999999998</v>
      </c>
      <c r="BS60">
        <v>38.965799999999994</v>
      </c>
      <c r="BT60">
        <v>0</v>
      </c>
      <c r="BU60">
        <v>0</v>
      </c>
      <c r="BV60">
        <v>0.06</v>
      </c>
      <c r="BW60">
        <v>1</v>
      </c>
      <c r="CV60">
        <v>0</v>
      </c>
      <c r="CW60">
        <f>ROUND(Y60*Source!I47*DO60,7)</f>
        <v>0</v>
      </c>
      <c r="CX60">
        <f>ROUND(Y60*Source!I47,7)</f>
        <v>0</v>
      </c>
      <c r="CY60">
        <f>AB60</f>
        <v>649.04999999999995</v>
      </c>
      <c r="CZ60">
        <f>AF60</f>
        <v>649.04999999999995</v>
      </c>
      <c r="DA60">
        <f>AJ60</f>
        <v>1</v>
      </c>
      <c r="DB60">
        <f t="shared" si="22"/>
        <v>38.94</v>
      </c>
      <c r="DC60">
        <f t="shared" si="23"/>
        <v>38.97</v>
      </c>
      <c r="DD60" t="s">
        <v>3</v>
      </c>
      <c r="DE60" t="s">
        <v>3</v>
      </c>
      <c r="DF60">
        <f t="shared" si="20"/>
        <v>0</v>
      </c>
      <c r="DG60">
        <f>ROUND(ROUND(AF60,2)*CX60,2)</f>
        <v>0</v>
      </c>
      <c r="DH60">
        <f t="shared" si="1"/>
        <v>0</v>
      </c>
      <c r="DI60">
        <f t="shared" si="2"/>
        <v>0</v>
      </c>
      <c r="DJ60">
        <f>DG60+DH60</f>
        <v>0</v>
      </c>
      <c r="DK60">
        <v>1</v>
      </c>
      <c r="DL60" t="s">
        <v>769</v>
      </c>
      <c r="DM60">
        <v>4</v>
      </c>
      <c r="DN60" t="s">
        <v>762</v>
      </c>
      <c r="DO60">
        <v>1</v>
      </c>
    </row>
    <row r="61" spans="1:119" x14ac:dyDescent="0.2">
      <c r="A61">
        <f>ROW(Source!A48)</f>
        <v>48</v>
      </c>
      <c r="B61">
        <v>48330150</v>
      </c>
      <c r="C61">
        <v>48328654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833</v>
      </c>
      <c r="J61" t="s">
        <v>3</v>
      </c>
      <c r="K61" t="s">
        <v>834</v>
      </c>
      <c r="L61">
        <v>1191</v>
      </c>
      <c r="N61">
        <v>1013</v>
      </c>
      <c r="O61" t="s">
        <v>762</v>
      </c>
      <c r="P61" t="s">
        <v>762</v>
      </c>
      <c r="Q61">
        <v>1</v>
      </c>
      <c r="W61">
        <v>0</v>
      </c>
      <c r="X61">
        <v>-1991603921</v>
      </c>
      <c r="Y61">
        <f t="shared" si="21"/>
        <v>0.2</v>
      </c>
      <c r="AA61">
        <v>0</v>
      </c>
      <c r="AB61">
        <v>0</v>
      </c>
      <c r="AC61">
        <v>0</v>
      </c>
      <c r="AD61">
        <v>552.5</v>
      </c>
      <c r="AE61">
        <v>0</v>
      </c>
      <c r="AF61">
        <v>0</v>
      </c>
      <c r="AG61">
        <v>0</v>
      </c>
      <c r="AH61">
        <v>552.5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48330242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110.5</v>
      </c>
      <c r="BN61">
        <v>0.2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110.5</v>
      </c>
      <c r="BU61">
        <v>0.2</v>
      </c>
      <c r="BV61">
        <v>0</v>
      </c>
      <c r="BW61">
        <v>1</v>
      </c>
      <c r="CU61">
        <f>ROUND(AT61*Source!I48*AH61*AL61,2)</f>
        <v>0</v>
      </c>
      <c r="CV61">
        <f>ROUND(Y61*Source!I48,7)</f>
        <v>0</v>
      </c>
      <c r="CW61">
        <v>0</v>
      </c>
      <c r="CX61">
        <f>ROUND(Y61*Source!I48,7)</f>
        <v>0</v>
      </c>
      <c r="CY61">
        <f>AD61</f>
        <v>552.5</v>
      </c>
      <c r="CZ61">
        <f>AH61</f>
        <v>552.5</v>
      </c>
      <c r="DA61">
        <f>AL61</f>
        <v>1</v>
      </c>
      <c r="DB61">
        <f t="shared" si="22"/>
        <v>110.5</v>
      </c>
      <c r="DC61">
        <f t="shared" si="23"/>
        <v>0</v>
      </c>
      <c r="DD61" t="s">
        <v>3</v>
      </c>
      <c r="DE61" t="s">
        <v>3</v>
      </c>
      <c r="DF61">
        <f t="shared" si="20"/>
        <v>0</v>
      </c>
      <c r="DG61">
        <f>ROUND(ROUND(AF61,2)*CX61,2)</f>
        <v>0</v>
      </c>
      <c r="DH61">
        <f t="shared" si="1"/>
        <v>0</v>
      </c>
      <c r="DI61">
        <f t="shared" si="2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ROW(Source!A48)</f>
        <v>48</v>
      </c>
      <c r="B62">
        <v>48330150</v>
      </c>
      <c r="C62">
        <v>48328654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763</v>
      </c>
      <c r="J62" t="s">
        <v>3</v>
      </c>
      <c r="K62" t="s">
        <v>764</v>
      </c>
      <c r="L62">
        <v>1191</v>
      </c>
      <c r="N62">
        <v>1013</v>
      </c>
      <c r="O62" t="s">
        <v>762</v>
      </c>
      <c r="P62" t="s">
        <v>762</v>
      </c>
      <c r="Q62">
        <v>1</v>
      </c>
      <c r="W62">
        <v>0</v>
      </c>
      <c r="X62">
        <v>-1417349443</v>
      </c>
      <c r="Y62">
        <f t="shared" si="21"/>
        <v>0.11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0.11</v>
      </c>
      <c r="AU62" t="s">
        <v>3</v>
      </c>
      <c r="AV62">
        <v>2</v>
      </c>
      <c r="AW62">
        <v>2</v>
      </c>
      <c r="AX62">
        <v>48330243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ROUND(Y62*Source!I48,7)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22"/>
        <v>0</v>
      </c>
      <c r="DC62">
        <f t="shared" si="23"/>
        <v>0</v>
      </c>
      <c r="DD62" t="s">
        <v>3</v>
      </c>
      <c r="DE62" t="s">
        <v>3</v>
      </c>
      <c r="DF62">
        <f t="shared" si="20"/>
        <v>0</v>
      </c>
      <c r="DG62">
        <f>ROUND(ROUND(AF62,2)*CX62,2)</f>
        <v>0</v>
      </c>
      <c r="DH62">
        <f t="shared" si="1"/>
        <v>0</v>
      </c>
      <c r="DI62">
        <f t="shared" si="2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ROW(Source!A48)</f>
        <v>48</v>
      </c>
      <c r="B63">
        <v>48330150</v>
      </c>
      <c r="C63">
        <v>48328654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835</v>
      </c>
      <c r="J63" t="s">
        <v>836</v>
      </c>
      <c r="K63" t="s">
        <v>837</v>
      </c>
      <c r="L63">
        <v>1368</v>
      </c>
      <c r="N63">
        <v>1011</v>
      </c>
      <c r="O63" t="s">
        <v>768</v>
      </c>
      <c r="P63" t="s">
        <v>768</v>
      </c>
      <c r="Q63">
        <v>1</v>
      </c>
      <c r="W63">
        <v>0</v>
      </c>
      <c r="X63">
        <v>-1323307150</v>
      </c>
      <c r="Y63">
        <f t="shared" si="21"/>
        <v>0.11</v>
      </c>
      <c r="AA63">
        <v>0</v>
      </c>
      <c r="AB63">
        <v>14.91</v>
      </c>
      <c r="AC63">
        <v>0</v>
      </c>
      <c r="AD63">
        <v>0</v>
      </c>
      <c r="AE63">
        <v>0</v>
      </c>
      <c r="AF63">
        <v>14.91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1</v>
      </c>
      <c r="AW63">
        <v>2</v>
      </c>
      <c r="AX63">
        <v>48330244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1.6401000000000001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1.6401000000000001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ROUND(Y63*Source!I48*DO63,7)</f>
        <v>0</v>
      </c>
      <c r="CX63">
        <f>ROUND(Y63*Source!I48,7)</f>
        <v>0</v>
      </c>
      <c r="CY63">
        <f>AB63</f>
        <v>14.91</v>
      </c>
      <c r="CZ63">
        <f>AF63</f>
        <v>14.91</v>
      </c>
      <c r="DA63">
        <f>AJ63</f>
        <v>1</v>
      </c>
      <c r="DB63">
        <f t="shared" si="22"/>
        <v>1.64</v>
      </c>
      <c r="DC63">
        <f t="shared" si="23"/>
        <v>0</v>
      </c>
      <c r="DD63" t="s">
        <v>3</v>
      </c>
      <c r="DE63" t="s">
        <v>3</v>
      </c>
      <c r="DF63">
        <f t="shared" si="20"/>
        <v>0</v>
      </c>
      <c r="DG63">
        <f>ROUND(ROUND(AF63,2)*CX63,2)</f>
        <v>0</v>
      </c>
      <c r="DH63">
        <f t="shared" si="1"/>
        <v>0</v>
      </c>
      <c r="DI63">
        <f t="shared" si="2"/>
        <v>0</v>
      </c>
      <c r="DJ63">
        <f>DG63+DH63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ROW(Source!A48)</f>
        <v>48</v>
      </c>
      <c r="B64">
        <v>48330150</v>
      </c>
      <c r="C64">
        <v>48328654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838</v>
      </c>
      <c r="J64" t="s">
        <v>839</v>
      </c>
      <c r="K64" t="s">
        <v>840</v>
      </c>
      <c r="L64">
        <v>1368</v>
      </c>
      <c r="N64">
        <v>1011</v>
      </c>
      <c r="O64" t="s">
        <v>768</v>
      </c>
      <c r="P64" t="s">
        <v>768</v>
      </c>
      <c r="Q64">
        <v>1</v>
      </c>
      <c r="W64">
        <v>0</v>
      </c>
      <c r="X64">
        <v>670530050</v>
      </c>
      <c r="Y64">
        <f t="shared" si="21"/>
        <v>0.11</v>
      </c>
      <c r="AA64">
        <v>0</v>
      </c>
      <c r="AB64">
        <v>614.79999999999995</v>
      </c>
      <c r="AC64">
        <v>649.42999999999995</v>
      </c>
      <c r="AD64">
        <v>0</v>
      </c>
      <c r="AE64">
        <v>0</v>
      </c>
      <c r="AF64">
        <v>487.94</v>
      </c>
      <c r="AG64">
        <v>649.42999999999995</v>
      </c>
      <c r="AH64">
        <v>0</v>
      </c>
      <c r="AI64">
        <v>1</v>
      </c>
      <c r="AJ64">
        <v>1.26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0.11</v>
      </c>
      <c r="AU64" t="s">
        <v>3</v>
      </c>
      <c r="AV64">
        <v>1</v>
      </c>
      <c r="AW64">
        <v>2</v>
      </c>
      <c r="AX64">
        <v>48330245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53.673400000000001</v>
      </c>
      <c r="BL64">
        <v>71.437299999999993</v>
      </c>
      <c r="BM64">
        <v>0</v>
      </c>
      <c r="BN64">
        <v>0</v>
      </c>
      <c r="BO64">
        <v>0.11</v>
      </c>
      <c r="BP64">
        <v>1</v>
      </c>
      <c r="BQ64">
        <v>0</v>
      </c>
      <c r="BR64">
        <v>53.673400000000001</v>
      </c>
      <c r="BS64">
        <v>71.437299999999993</v>
      </c>
      <c r="BT64">
        <v>0</v>
      </c>
      <c r="BU64">
        <v>0</v>
      </c>
      <c r="BV64">
        <v>0.11</v>
      </c>
      <c r="BW64">
        <v>1</v>
      </c>
      <c r="CV64">
        <v>0</v>
      </c>
      <c r="CW64">
        <f>ROUND(Y64*Source!I48*DO64,7)</f>
        <v>0</v>
      </c>
      <c r="CX64">
        <f>ROUND(Y64*Source!I48,7)</f>
        <v>0</v>
      </c>
      <c r="CY64">
        <f>AB64</f>
        <v>614.79999999999995</v>
      </c>
      <c r="CZ64">
        <f>AF64</f>
        <v>487.94</v>
      </c>
      <c r="DA64">
        <f>AJ64</f>
        <v>1.26</v>
      </c>
      <c r="DB64">
        <f t="shared" si="22"/>
        <v>53.67</v>
      </c>
      <c r="DC64">
        <f t="shared" si="23"/>
        <v>71.44</v>
      </c>
      <c r="DD64" t="s">
        <v>3</v>
      </c>
      <c r="DE64" t="s">
        <v>3</v>
      </c>
      <c r="DF64">
        <f t="shared" si="20"/>
        <v>0</v>
      </c>
      <c r="DG64">
        <f>ROUND(ROUND(AF64*AJ64,2)*CX64,2)</f>
        <v>0</v>
      </c>
      <c r="DH64">
        <f t="shared" si="1"/>
        <v>0</v>
      </c>
      <c r="DI64">
        <f t="shared" si="2"/>
        <v>0</v>
      </c>
      <c r="DJ64">
        <f>DG64+DH64</f>
        <v>0</v>
      </c>
      <c r="DK64">
        <v>0</v>
      </c>
      <c r="DL64" t="s">
        <v>769</v>
      </c>
      <c r="DM64">
        <v>4</v>
      </c>
      <c r="DN64" t="s">
        <v>762</v>
      </c>
      <c r="DO64">
        <v>1</v>
      </c>
    </row>
    <row r="65" spans="1:119" x14ac:dyDescent="0.2">
      <c r="A65">
        <f>ROW(Source!A49)</f>
        <v>49</v>
      </c>
      <c r="B65">
        <v>48330150</v>
      </c>
      <c r="C65">
        <v>48328663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833</v>
      </c>
      <c r="J65" t="s">
        <v>3</v>
      </c>
      <c r="K65" t="s">
        <v>834</v>
      </c>
      <c r="L65">
        <v>1191</v>
      </c>
      <c r="N65">
        <v>1013</v>
      </c>
      <c r="O65" t="s">
        <v>762</v>
      </c>
      <c r="P65" t="s">
        <v>762</v>
      </c>
      <c r="Q65">
        <v>1</v>
      </c>
      <c r="W65">
        <v>0</v>
      </c>
      <c r="X65">
        <v>-1991603921</v>
      </c>
      <c r="Y65">
        <f t="shared" si="21"/>
        <v>0.41</v>
      </c>
      <c r="AA65">
        <v>0</v>
      </c>
      <c r="AB65">
        <v>0</v>
      </c>
      <c r="AC65">
        <v>0</v>
      </c>
      <c r="AD65">
        <v>552.5</v>
      </c>
      <c r="AE65">
        <v>0</v>
      </c>
      <c r="AF65">
        <v>0</v>
      </c>
      <c r="AG65">
        <v>0</v>
      </c>
      <c r="AH65">
        <v>552.5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0.41</v>
      </c>
      <c r="AU65" t="s">
        <v>3</v>
      </c>
      <c r="AV65">
        <v>1</v>
      </c>
      <c r="AW65">
        <v>2</v>
      </c>
      <c r="AX65">
        <v>48330246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226.52499999999998</v>
      </c>
      <c r="BN65">
        <v>0.41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226.52499999999998</v>
      </c>
      <c r="BU65">
        <v>0.41</v>
      </c>
      <c r="BV65">
        <v>0</v>
      </c>
      <c r="BW65">
        <v>1</v>
      </c>
      <c r="CU65">
        <f>ROUND(AT65*Source!I49*AH65*AL65,2)</f>
        <v>0</v>
      </c>
      <c r="CV65">
        <f>ROUND(Y65*Source!I49,7)</f>
        <v>0</v>
      </c>
      <c r="CW65">
        <v>0</v>
      </c>
      <c r="CX65">
        <f>ROUND(Y65*Source!I49,7)</f>
        <v>0</v>
      </c>
      <c r="CY65">
        <f>AD65</f>
        <v>552.5</v>
      </c>
      <c r="CZ65">
        <f>AH65</f>
        <v>552.5</v>
      </c>
      <c r="DA65">
        <f>AL65</f>
        <v>1</v>
      </c>
      <c r="DB65">
        <f t="shared" si="22"/>
        <v>226.53</v>
      </c>
      <c r="DC65">
        <f t="shared" si="23"/>
        <v>0</v>
      </c>
      <c r="DD65" t="s">
        <v>3</v>
      </c>
      <c r="DE65" t="s">
        <v>3</v>
      </c>
      <c r="DF65">
        <f t="shared" si="20"/>
        <v>0</v>
      </c>
      <c r="DG65">
        <f>ROUND(ROUND(AF65,2)*CX65,2)</f>
        <v>0</v>
      </c>
      <c r="DH65">
        <f t="shared" ref="DH65:DH128" si="24">ROUND(ROUND(AG65,2)*CX65,2)</f>
        <v>0</v>
      </c>
      <c r="DI65">
        <f t="shared" ref="DI65:DI128" si="2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ROW(Source!A49)</f>
        <v>49</v>
      </c>
      <c r="B66">
        <v>48330150</v>
      </c>
      <c r="C66">
        <v>48328663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763</v>
      </c>
      <c r="J66" t="s">
        <v>3</v>
      </c>
      <c r="K66" t="s">
        <v>764</v>
      </c>
      <c r="L66">
        <v>1191</v>
      </c>
      <c r="N66">
        <v>1013</v>
      </c>
      <c r="O66" t="s">
        <v>762</v>
      </c>
      <c r="P66" t="s">
        <v>762</v>
      </c>
      <c r="Q66">
        <v>1</v>
      </c>
      <c r="W66">
        <v>0</v>
      </c>
      <c r="X66">
        <v>-1417349443</v>
      </c>
      <c r="Y66">
        <f t="shared" si="21"/>
        <v>0.44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0.44</v>
      </c>
      <c r="AU66" t="s">
        <v>3</v>
      </c>
      <c r="AV66">
        <v>2</v>
      </c>
      <c r="AW66">
        <v>2</v>
      </c>
      <c r="AX66">
        <v>48330247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0"/>
        <v>0</v>
      </c>
      <c r="DG66">
        <f>ROUND(ROUND(AF66,2)*CX66,2)</f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ROW(Source!A49)</f>
        <v>49</v>
      </c>
      <c r="B67">
        <v>48330150</v>
      </c>
      <c r="C67">
        <v>48328663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777</v>
      </c>
      <c r="J67" t="s">
        <v>778</v>
      </c>
      <c r="K67" t="s">
        <v>779</v>
      </c>
      <c r="L67">
        <v>1368</v>
      </c>
      <c r="N67">
        <v>1011</v>
      </c>
      <c r="O67" t="s">
        <v>768</v>
      </c>
      <c r="P67" t="s">
        <v>768</v>
      </c>
      <c r="Q67">
        <v>1</v>
      </c>
      <c r="W67">
        <v>0</v>
      </c>
      <c r="X67">
        <v>850633116</v>
      </c>
      <c r="Y67">
        <f t="shared" si="21"/>
        <v>0.22</v>
      </c>
      <c r="AA67">
        <v>0</v>
      </c>
      <c r="AB67">
        <v>1611.94</v>
      </c>
      <c r="AC67">
        <v>872.37</v>
      </c>
      <c r="AD67">
        <v>0</v>
      </c>
      <c r="AE67">
        <v>0</v>
      </c>
      <c r="AF67">
        <v>1611.94</v>
      </c>
      <c r="AG67">
        <v>872.37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0.22</v>
      </c>
      <c r="AU67" t="s">
        <v>3</v>
      </c>
      <c r="AV67">
        <v>1</v>
      </c>
      <c r="AW67">
        <v>2</v>
      </c>
      <c r="AX67">
        <v>48330248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354.6268</v>
      </c>
      <c r="BL67">
        <v>191.92140000000001</v>
      </c>
      <c r="BM67">
        <v>0</v>
      </c>
      <c r="BN67">
        <v>0</v>
      </c>
      <c r="BO67">
        <v>0.22</v>
      </c>
      <c r="BP67">
        <v>1</v>
      </c>
      <c r="BQ67">
        <v>0</v>
      </c>
      <c r="BR67">
        <v>354.6268</v>
      </c>
      <c r="BS67">
        <v>191.92140000000001</v>
      </c>
      <c r="BT67">
        <v>0</v>
      </c>
      <c r="BU67">
        <v>0</v>
      </c>
      <c r="BV67">
        <v>0.22</v>
      </c>
      <c r="BW67">
        <v>1</v>
      </c>
      <c r="CV67">
        <v>0</v>
      </c>
      <c r="CW67">
        <f>ROUND(Y67*Source!I49*DO67,7)</f>
        <v>0</v>
      </c>
      <c r="CX67">
        <f>ROUND(Y67*Source!I49,7)</f>
        <v>0</v>
      </c>
      <c r="CY67">
        <f>AB67</f>
        <v>1611.94</v>
      </c>
      <c r="CZ67">
        <f>AF67</f>
        <v>1611.94</v>
      </c>
      <c r="DA67">
        <f>AJ67</f>
        <v>1</v>
      </c>
      <c r="DB67">
        <f t="shared" si="22"/>
        <v>354.63</v>
      </c>
      <c r="DC67">
        <f t="shared" si="23"/>
        <v>191.92</v>
      </c>
      <c r="DD67" t="s">
        <v>3</v>
      </c>
      <c r="DE67" t="s">
        <v>3</v>
      </c>
      <c r="DF67">
        <f t="shared" si="20"/>
        <v>0</v>
      </c>
      <c r="DG67">
        <f>ROUND(ROUND(AF67,2)*CX67,2)</f>
        <v>0</v>
      </c>
      <c r="DH67">
        <f t="shared" si="24"/>
        <v>0</v>
      </c>
      <c r="DI67">
        <f t="shared" si="25"/>
        <v>0</v>
      </c>
      <c r="DJ67">
        <f>DG67+DH67</f>
        <v>0</v>
      </c>
      <c r="DK67">
        <v>1</v>
      </c>
      <c r="DL67" t="s">
        <v>780</v>
      </c>
      <c r="DM67">
        <v>6</v>
      </c>
      <c r="DN67" t="s">
        <v>762</v>
      </c>
      <c r="DO67">
        <v>1</v>
      </c>
    </row>
    <row r="68" spans="1:119" x14ac:dyDescent="0.2">
      <c r="A68">
        <f>ROW(Source!A49)</f>
        <v>49</v>
      </c>
      <c r="B68">
        <v>48330150</v>
      </c>
      <c r="C68">
        <v>48328663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835</v>
      </c>
      <c r="J68" t="s">
        <v>836</v>
      </c>
      <c r="K68" t="s">
        <v>837</v>
      </c>
      <c r="L68">
        <v>1368</v>
      </c>
      <c r="N68">
        <v>1011</v>
      </c>
      <c r="O68" t="s">
        <v>768</v>
      </c>
      <c r="P68" t="s">
        <v>768</v>
      </c>
      <c r="Q68">
        <v>1</v>
      </c>
      <c r="W68">
        <v>0</v>
      </c>
      <c r="X68">
        <v>-1323307150</v>
      </c>
      <c r="Y68">
        <f t="shared" si="21"/>
        <v>0.22</v>
      </c>
      <c r="AA68">
        <v>0</v>
      </c>
      <c r="AB68">
        <v>14.91</v>
      </c>
      <c r="AC68">
        <v>0</v>
      </c>
      <c r="AD68">
        <v>0</v>
      </c>
      <c r="AE68">
        <v>0</v>
      </c>
      <c r="AF68">
        <v>14.91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0.22</v>
      </c>
      <c r="AU68" t="s">
        <v>3</v>
      </c>
      <c r="AV68">
        <v>1</v>
      </c>
      <c r="AW68">
        <v>2</v>
      </c>
      <c r="AX68">
        <v>48330249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3.2802000000000002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3.2802000000000002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ROUND(Y68*Source!I49*DO68,7)</f>
        <v>0</v>
      </c>
      <c r="CX68">
        <f>ROUND(Y68*Source!I49,7)</f>
        <v>0</v>
      </c>
      <c r="CY68">
        <f>AB68</f>
        <v>14.91</v>
      </c>
      <c r="CZ68">
        <f>AF68</f>
        <v>14.91</v>
      </c>
      <c r="DA68">
        <f>AJ68</f>
        <v>1</v>
      </c>
      <c r="DB68">
        <f t="shared" si="22"/>
        <v>3.28</v>
      </c>
      <c r="DC68">
        <f t="shared" si="23"/>
        <v>0</v>
      </c>
      <c r="DD68" t="s">
        <v>3</v>
      </c>
      <c r="DE68" t="s">
        <v>3</v>
      </c>
      <c r="DF68">
        <f t="shared" si="20"/>
        <v>0</v>
      </c>
      <c r="DG68">
        <f>ROUND(ROUND(AF68,2)*CX68,2)</f>
        <v>0</v>
      </c>
      <c r="DH68">
        <f t="shared" si="24"/>
        <v>0</v>
      </c>
      <c r="DI68">
        <f t="shared" si="25"/>
        <v>0</v>
      </c>
      <c r="DJ68">
        <f>DG68+DH68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ROW(Source!A49)</f>
        <v>49</v>
      </c>
      <c r="B69">
        <v>48330150</v>
      </c>
      <c r="C69">
        <v>48328663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838</v>
      </c>
      <c r="J69" t="s">
        <v>839</v>
      </c>
      <c r="K69" t="s">
        <v>840</v>
      </c>
      <c r="L69">
        <v>1368</v>
      </c>
      <c r="N69">
        <v>1011</v>
      </c>
      <c r="O69" t="s">
        <v>768</v>
      </c>
      <c r="P69" t="s">
        <v>768</v>
      </c>
      <c r="Q69">
        <v>1</v>
      </c>
      <c r="W69">
        <v>0</v>
      </c>
      <c r="X69">
        <v>670530050</v>
      </c>
      <c r="Y69">
        <f t="shared" si="21"/>
        <v>0.22</v>
      </c>
      <c r="AA69">
        <v>0</v>
      </c>
      <c r="AB69">
        <v>614.79999999999995</v>
      </c>
      <c r="AC69">
        <v>649.42999999999995</v>
      </c>
      <c r="AD69">
        <v>0</v>
      </c>
      <c r="AE69">
        <v>0</v>
      </c>
      <c r="AF69">
        <v>487.94</v>
      </c>
      <c r="AG69">
        <v>649.42999999999995</v>
      </c>
      <c r="AH69">
        <v>0</v>
      </c>
      <c r="AI69">
        <v>1</v>
      </c>
      <c r="AJ69">
        <v>1.26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0.22</v>
      </c>
      <c r="AU69" t="s">
        <v>3</v>
      </c>
      <c r="AV69">
        <v>1</v>
      </c>
      <c r="AW69">
        <v>2</v>
      </c>
      <c r="AX69">
        <v>48330250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107.3468</v>
      </c>
      <c r="BL69">
        <v>142.87459999999999</v>
      </c>
      <c r="BM69">
        <v>0</v>
      </c>
      <c r="BN69">
        <v>0</v>
      </c>
      <c r="BO69">
        <v>0.22</v>
      </c>
      <c r="BP69">
        <v>1</v>
      </c>
      <c r="BQ69">
        <v>0</v>
      </c>
      <c r="BR69">
        <v>107.3468</v>
      </c>
      <c r="BS69">
        <v>142.87459999999999</v>
      </c>
      <c r="BT69">
        <v>0</v>
      </c>
      <c r="BU69">
        <v>0</v>
      </c>
      <c r="BV69">
        <v>0.22</v>
      </c>
      <c r="BW69">
        <v>1</v>
      </c>
      <c r="CV69">
        <v>0</v>
      </c>
      <c r="CW69">
        <f>ROUND(Y69*Source!I49*DO69,7)</f>
        <v>0</v>
      </c>
      <c r="CX69">
        <f>ROUND(Y69*Source!I49,7)</f>
        <v>0</v>
      </c>
      <c r="CY69">
        <f>AB69</f>
        <v>614.79999999999995</v>
      </c>
      <c r="CZ69">
        <f>AF69</f>
        <v>487.94</v>
      </c>
      <c r="DA69">
        <f>AJ69</f>
        <v>1.26</v>
      </c>
      <c r="DB69">
        <f t="shared" si="22"/>
        <v>107.35</v>
      </c>
      <c r="DC69">
        <f t="shared" si="23"/>
        <v>142.87</v>
      </c>
      <c r="DD69" t="s">
        <v>3</v>
      </c>
      <c r="DE69" t="s">
        <v>3</v>
      </c>
      <c r="DF69">
        <f t="shared" si="20"/>
        <v>0</v>
      </c>
      <c r="DG69">
        <f>ROUND(ROUND(AF69*AJ69,2)*CX69,2)</f>
        <v>0</v>
      </c>
      <c r="DH69">
        <f t="shared" si="24"/>
        <v>0</v>
      </c>
      <c r="DI69">
        <f t="shared" si="25"/>
        <v>0</v>
      </c>
      <c r="DJ69">
        <f>DG69+DH69</f>
        <v>0</v>
      </c>
      <c r="DK69">
        <v>0</v>
      </c>
      <c r="DL69" t="s">
        <v>769</v>
      </c>
      <c r="DM69">
        <v>4</v>
      </c>
      <c r="DN69" t="s">
        <v>762</v>
      </c>
      <c r="DO69">
        <v>1</v>
      </c>
    </row>
    <row r="70" spans="1:119" x14ac:dyDescent="0.2">
      <c r="A70">
        <f>ROW(Source!A50)</f>
        <v>50</v>
      </c>
      <c r="B70">
        <v>48330150</v>
      </c>
      <c r="C70">
        <v>48328674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833</v>
      </c>
      <c r="J70" t="s">
        <v>3</v>
      </c>
      <c r="K70" t="s">
        <v>834</v>
      </c>
      <c r="L70">
        <v>1191</v>
      </c>
      <c r="N70">
        <v>1013</v>
      </c>
      <c r="O70" t="s">
        <v>762</v>
      </c>
      <c r="P70" t="s">
        <v>762</v>
      </c>
      <c r="Q70">
        <v>1</v>
      </c>
      <c r="W70">
        <v>0</v>
      </c>
      <c r="X70">
        <v>-1991603921</v>
      </c>
      <c r="Y70">
        <f t="shared" si="21"/>
        <v>0.44</v>
      </c>
      <c r="AA70">
        <v>0</v>
      </c>
      <c r="AB70">
        <v>0</v>
      </c>
      <c r="AC70">
        <v>0</v>
      </c>
      <c r="AD70">
        <v>552.5</v>
      </c>
      <c r="AE70">
        <v>0</v>
      </c>
      <c r="AF70">
        <v>0</v>
      </c>
      <c r="AG70">
        <v>0</v>
      </c>
      <c r="AH70">
        <v>552.5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0.44</v>
      </c>
      <c r="AU70" t="s">
        <v>3</v>
      </c>
      <c r="AV70">
        <v>1</v>
      </c>
      <c r="AW70">
        <v>2</v>
      </c>
      <c r="AX70">
        <v>48330251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243.1</v>
      </c>
      <c r="BN70">
        <v>0.44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243.1</v>
      </c>
      <c r="BU70">
        <v>0.44</v>
      </c>
      <c r="BV70">
        <v>0</v>
      </c>
      <c r="BW70">
        <v>1</v>
      </c>
      <c r="CU70">
        <f>ROUND(AT70*Source!I50*AH70*AL70,2)</f>
        <v>486.2</v>
      </c>
      <c r="CV70">
        <f>ROUND(Y70*Source!I50,7)</f>
        <v>0.88</v>
      </c>
      <c r="CW70">
        <v>0</v>
      </c>
      <c r="CX70">
        <f>ROUND(Y70*Source!I50,7)</f>
        <v>0.88</v>
      </c>
      <c r="CY70">
        <f>AD70</f>
        <v>552.5</v>
      </c>
      <c r="CZ70">
        <f>AH70</f>
        <v>552.5</v>
      </c>
      <c r="DA70">
        <f>AL70</f>
        <v>1</v>
      </c>
      <c r="DB70">
        <f t="shared" si="22"/>
        <v>243.1</v>
      </c>
      <c r="DC70">
        <f t="shared" si="23"/>
        <v>0</v>
      </c>
      <c r="DD70" t="s">
        <v>3</v>
      </c>
      <c r="DE70" t="s">
        <v>3</v>
      </c>
      <c r="DF70">
        <f t="shared" si="20"/>
        <v>0</v>
      </c>
      <c r="DG70">
        <f>ROUND(ROUND(AF70,2)*CX70,2)</f>
        <v>0</v>
      </c>
      <c r="DH70">
        <f t="shared" si="24"/>
        <v>0</v>
      </c>
      <c r="DI70">
        <f t="shared" si="25"/>
        <v>486.2</v>
      </c>
      <c r="DJ70">
        <f>DI70</f>
        <v>486.2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ROW(Source!A50)</f>
        <v>50</v>
      </c>
      <c r="B71">
        <v>48330150</v>
      </c>
      <c r="C71">
        <v>48328674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763</v>
      </c>
      <c r="J71" t="s">
        <v>3</v>
      </c>
      <c r="K71" t="s">
        <v>764</v>
      </c>
      <c r="L71">
        <v>1191</v>
      </c>
      <c r="N71">
        <v>1013</v>
      </c>
      <c r="O71" t="s">
        <v>762</v>
      </c>
      <c r="P71" t="s">
        <v>762</v>
      </c>
      <c r="Q71">
        <v>1</v>
      </c>
      <c r="W71">
        <v>0</v>
      </c>
      <c r="X71">
        <v>-1417349443</v>
      </c>
      <c r="Y71">
        <f t="shared" si="21"/>
        <v>0.48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0.48</v>
      </c>
      <c r="AU71" t="s">
        <v>3</v>
      </c>
      <c r="AV71">
        <v>2</v>
      </c>
      <c r="AW71">
        <v>2</v>
      </c>
      <c r="AX71">
        <v>48330252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ROUND(Y71*Source!I50,7)</f>
        <v>0.96</v>
      </c>
      <c r="CY71">
        <f>AD71</f>
        <v>0</v>
      </c>
      <c r="CZ71">
        <f>AH71</f>
        <v>0</v>
      </c>
      <c r="DA71">
        <f>AL71</f>
        <v>1</v>
      </c>
      <c r="DB71">
        <f t="shared" si="22"/>
        <v>0</v>
      </c>
      <c r="DC71">
        <f t="shared" si="23"/>
        <v>0</v>
      </c>
      <c r="DD71" t="s">
        <v>3</v>
      </c>
      <c r="DE71" t="s">
        <v>3</v>
      </c>
      <c r="DF71">
        <f t="shared" si="20"/>
        <v>0</v>
      </c>
      <c r="DG71">
        <f>ROUND(ROUND(AF71,2)*CX71,2)</f>
        <v>0</v>
      </c>
      <c r="DH71">
        <f t="shared" si="24"/>
        <v>0</v>
      </c>
      <c r="DI71">
        <f t="shared" si="2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ROW(Source!A50)</f>
        <v>50</v>
      </c>
      <c r="B72">
        <v>48330150</v>
      </c>
      <c r="C72">
        <v>48328674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777</v>
      </c>
      <c r="J72" t="s">
        <v>778</v>
      </c>
      <c r="K72" t="s">
        <v>779</v>
      </c>
      <c r="L72">
        <v>1368</v>
      </c>
      <c r="N72">
        <v>1011</v>
      </c>
      <c r="O72" t="s">
        <v>768</v>
      </c>
      <c r="P72" t="s">
        <v>768</v>
      </c>
      <c r="Q72">
        <v>1</v>
      </c>
      <c r="W72">
        <v>0</v>
      </c>
      <c r="X72">
        <v>850633116</v>
      </c>
      <c r="Y72">
        <f t="shared" si="21"/>
        <v>0.24</v>
      </c>
      <c r="AA72">
        <v>0</v>
      </c>
      <c r="AB72">
        <v>1611.94</v>
      </c>
      <c r="AC72">
        <v>872.37</v>
      </c>
      <c r="AD72">
        <v>0</v>
      </c>
      <c r="AE72">
        <v>0</v>
      </c>
      <c r="AF72">
        <v>1611.94</v>
      </c>
      <c r="AG72">
        <v>872.37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0.24</v>
      </c>
      <c r="AU72" t="s">
        <v>3</v>
      </c>
      <c r="AV72">
        <v>1</v>
      </c>
      <c r="AW72">
        <v>2</v>
      </c>
      <c r="AX72">
        <v>48330253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386.86559999999997</v>
      </c>
      <c r="BL72">
        <v>209.36879999999999</v>
      </c>
      <c r="BM72">
        <v>0</v>
      </c>
      <c r="BN72">
        <v>0</v>
      </c>
      <c r="BO72">
        <v>0.24</v>
      </c>
      <c r="BP72">
        <v>1</v>
      </c>
      <c r="BQ72">
        <v>0</v>
      </c>
      <c r="BR72">
        <v>386.86559999999997</v>
      </c>
      <c r="BS72">
        <v>209.36879999999999</v>
      </c>
      <c r="BT72">
        <v>0</v>
      </c>
      <c r="BU72">
        <v>0</v>
      </c>
      <c r="BV72">
        <v>0.24</v>
      </c>
      <c r="BW72">
        <v>1</v>
      </c>
      <c r="CV72">
        <v>0</v>
      </c>
      <c r="CW72">
        <f>ROUND(Y72*Source!I50*DO72,7)</f>
        <v>0.48</v>
      </c>
      <c r="CX72">
        <f>ROUND(Y72*Source!I50,7)</f>
        <v>0.48</v>
      </c>
      <c r="CY72">
        <f>AB72</f>
        <v>1611.94</v>
      </c>
      <c r="CZ72">
        <f>AF72</f>
        <v>1611.94</v>
      </c>
      <c r="DA72">
        <f>AJ72</f>
        <v>1</v>
      </c>
      <c r="DB72">
        <f t="shared" si="22"/>
        <v>386.87</v>
      </c>
      <c r="DC72">
        <f t="shared" si="23"/>
        <v>209.37</v>
      </c>
      <c r="DD72" t="s">
        <v>3</v>
      </c>
      <c r="DE72" t="s">
        <v>3</v>
      </c>
      <c r="DF72">
        <f t="shared" ref="DF72:DF104" si="26">ROUND(ROUND(AE72,2)*CX72,2)</f>
        <v>0</v>
      </c>
      <c r="DG72">
        <f>ROUND(ROUND(AF72,2)*CX72,2)</f>
        <v>773.73</v>
      </c>
      <c r="DH72">
        <f t="shared" si="24"/>
        <v>418.74</v>
      </c>
      <c r="DI72">
        <f t="shared" si="25"/>
        <v>0</v>
      </c>
      <c r="DJ72">
        <f>DG72+DH72</f>
        <v>1192.47</v>
      </c>
      <c r="DK72">
        <v>1</v>
      </c>
      <c r="DL72" t="s">
        <v>780</v>
      </c>
      <c r="DM72">
        <v>6</v>
      </c>
      <c r="DN72" t="s">
        <v>762</v>
      </c>
      <c r="DO72">
        <v>1</v>
      </c>
    </row>
    <row r="73" spans="1:119" x14ac:dyDescent="0.2">
      <c r="A73">
        <f>ROW(Source!A50)</f>
        <v>50</v>
      </c>
      <c r="B73">
        <v>48330150</v>
      </c>
      <c r="C73">
        <v>48328674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835</v>
      </c>
      <c r="J73" t="s">
        <v>836</v>
      </c>
      <c r="K73" t="s">
        <v>837</v>
      </c>
      <c r="L73">
        <v>1368</v>
      </c>
      <c r="N73">
        <v>1011</v>
      </c>
      <c r="O73" t="s">
        <v>768</v>
      </c>
      <c r="P73" t="s">
        <v>768</v>
      </c>
      <c r="Q73">
        <v>1</v>
      </c>
      <c r="W73">
        <v>0</v>
      </c>
      <c r="X73">
        <v>-1323307150</v>
      </c>
      <c r="Y73">
        <f t="shared" si="21"/>
        <v>0.24</v>
      </c>
      <c r="AA73">
        <v>0</v>
      </c>
      <c r="AB73">
        <v>14.91</v>
      </c>
      <c r="AC73">
        <v>0</v>
      </c>
      <c r="AD73">
        <v>0</v>
      </c>
      <c r="AE73">
        <v>0</v>
      </c>
      <c r="AF73">
        <v>14.91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</v>
      </c>
      <c r="AU73" t="s">
        <v>3</v>
      </c>
      <c r="AV73">
        <v>1</v>
      </c>
      <c r="AW73">
        <v>2</v>
      </c>
      <c r="AX73">
        <v>48330254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3.5783999999999998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3.5783999999999998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ROUND(Y73*Source!I50*DO73,7)</f>
        <v>0</v>
      </c>
      <c r="CX73">
        <f>ROUND(Y73*Source!I50,7)</f>
        <v>0.48</v>
      </c>
      <c r="CY73">
        <f>AB73</f>
        <v>14.91</v>
      </c>
      <c r="CZ73">
        <f>AF73</f>
        <v>14.91</v>
      </c>
      <c r="DA73">
        <f>AJ73</f>
        <v>1</v>
      </c>
      <c r="DB73">
        <f t="shared" si="22"/>
        <v>3.58</v>
      </c>
      <c r="DC73">
        <f t="shared" si="23"/>
        <v>0</v>
      </c>
      <c r="DD73" t="s">
        <v>3</v>
      </c>
      <c r="DE73" t="s">
        <v>3</v>
      </c>
      <c r="DF73">
        <f t="shared" si="26"/>
        <v>0</v>
      </c>
      <c r="DG73">
        <f>ROUND(ROUND(AF73,2)*CX73,2)</f>
        <v>7.16</v>
      </c>
      <c r="DH73">
        <f t="shared" si="24"/>
        <v>0</v>
      </c>
      <c r="DI73">
        <f t="shared" si="25"/>
        <v>0</v>
      </c>
      <c r="DJ73">
        <f>DG73+DH73</f>
        <v>7.16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ROW(Source!A50)</f>
        <v>50</v>
      </c>
      <c r="B74">
        <v>48330150</v>
      </c>
      <c r="C74">
        <v>48328674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838</v>
      </c>
      <c r="J74" t="s">
        <v>839</v>
      </c>
      <c r="K74" t="s">
        <v>840</v>
      </c>
      <c r="L74">
        <v>1368</v>
      </c>
      <c r="N74">
        <v>1011</v>
      </c>
      <c r="O74" t="s">
        <v>768</v>
      </c>
      <c r="P74" t="s">
        <v>768</v>
      </c>
      <c r="Q74">
        <v>1</v>
      </c>
      <c r="W74">
        <v>0</v>
      </c>
      <c r="X74">
        <v>670530050</v>
      </c>
      <c r="Y74">
        <f t="shared" si="21"/>
        <v>0.24</v>
      </c>
      <c r="AA74">
        <v>0</v>
      </c>
      <c r="AB74">
        <v>614.79999999999995</v>
      </c>
      <c r="AC74">
        <v>649.42999999999995</v>
      </c>
      <c r="AD74">
        <v>0</v>
      </c>
      <c r="AE74">
        <v>0</v>
      </c>
      <c r="AF74">
        <v>487.94</v>
      </c>
      <c r="AG74">
        <v>649.42999999999995</v>
      </c>
      <c r="AH74">
        <v>0</v>
      </c>
      <c r="AI74">
        <v>1</v>
      </c>
      <c r="AJ74">
        <v>1.26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0.24</v>
      </c>
      <c r="AU74" t="s">
        <v>3</v>
      </c>
      <c r="AV74">
        <v>1</v>
      </c>
      <c r="AW74">
        <v>2</v>
      </c>
      <c r="AX74">
        <v>48330255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117.1056</v>
      </c>
      <c r="BL74">
        <v>155.86319999999998</v>
      </c>
      <c r="BM74">
        <v>0</v>
      </c>
      <c r="BN74">
        <v>0</v>
      </c>
      <c r="BO74">
        <v>0.24</v>
      </c>
      <c r="BP74">
        <v>1</v>
      </c>
      <c r="BQ74">
        <v>0</v>
      </c>
      <c r="BR74">
        <v>117.1056</v>
      </c>
      <c r="BS74">
        <v>155.86319999999998</v>
      </c>
      <c r="BT74">
        <v>0</v>
      </c>
      <c r="BU74">
        <v>0</v>
      </c>
      <c r="BV74">
        <v>0.24</v>
      </c>
      <c r="BW74">
        <v>1</v>
      </c>
      <c r="CV74">
        <v>0</v>
      </c>
      <c r="CW74">
        <f>ROUND(Y74*Source!I50*DO74,7)</f>
        <v>0.48</v>
      </c>
      <c r="CX74">
        <f>ROUND(Y74*Source!I50,7)</f>
        <v>0.48</v>
      </c>
      <c r="CY74">
        <f>AB74</f>
        <v>614.79999999999995</v>
      </c>
      <c r="CZ74">
        <f>AF74</f>
        <v>487.94</v>
      </c>
      <c r="DA74">
        <f>AJ74</f>
        <v>1.26</v>
      </c>
      <c r="DB74">
        <f t="shared" si="22"/>
        <v>117.11</v>
      </c>
      <c r="DC74">
        <f t="shared" si="23"/>
        <v>155.86000000000001</v>
      </c>
      <c r="DD74" t="s">
        <v>3</v>
      </c>
      <c r="DE74" t="s">
        <v>3</v>
      </c>
      <c r="DF74">
        <f t="shared" si="26"/>
        <v>0</v>
      </c>
      <c r="DG74">
        <f>ROUND(ROUND(AF74*AJ74,2)*CX74,2)</f>
        <v>295.10000000000002</v>
      </c>
      <c r="DH74">
        <f t="shared" si="24"/>
        <v>311.73</v>
      </c>
      <c r="DI74">
        <f t="shared" si="25"/>
        <v>0</v>
      </c>
      <c r="DJ74">
        <f>DG74+DH74</f>
        <v>606.83000000000004</v>
      </c>
      <c r="DK74">
        <v>0</v>
      </c>
      <c r="DL74" t="s">
        <v>769</v>
      </c>
      <c r="DM74">
        <v>4</v>
      </c>
      <c r="DN74" t="s">
        <v>762</v>
      </c>
      <c r="DO74">
        <v>1</v>
      </c>
    </row>
    <row r="75" spans="1:119" x14ac:dyDescent="0.2">
      <c r="A75">
        <f>ROW(Source!A51)</f>
        <v>51</v>
      </c>
      <c r="B75">
        <v>48330150</v>
      </c>
      <c r="C75">
        <v>48328685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833</v>
      </c>
      <c r="J75" t="s">
        <v>3</v>
      </c>
      <c r="K75" t="s">
        <v>834</v>
      </c>
      <c r="L75">
        <v>1191</v>
      </c>
      <c r="N75">
        <v>1013</v>
      </c>
      <c r="O75" t="s">
        <v>762</v>
      </c>
      <c r="P75" t="s">
        <v>762</v>
      </c>
      <c r="Q75">
        <v>1</v>
      </c>
      <c r="W75">
        <v>0</v>
      </c>
      <c r="X75">
        <v>-1991603921</v>
      </c>
      <c r="Y75">
        <f t="shared" ref="Y75:Y106" si="27">AT75</f>
        <v>0.25</v>
      </c>
      <c r="AA75">
        <v>0</v>
      </c>
      <c r="AB75">
        <v>0</v>
      </c>
      <c r="AC75">
        <v>0</v>
      </c>
      <c r="AD75">
        <v>552.5</v>
      </c>
      <c r="AE75">
        <v>0</v>
      </c>
      <c r="AF75">
        <v>0</v>
      </c>
      <c r="AG75">
        <v>0</v>
      </c>
      <c r="AH75">
        <v>552.5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0.25</v>
      </c>
      <c r="AU75" t="s">
        <v>3</v>
      </c>
      <c r="AV75">
        <v>1</v>
      </c>
      <c r="AW75">
        <v>2</v>
      </c>
      <c r="AX75">
        <v>48330256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138.125</v>
      </c>
      <c r="BN75">
        <v>0.25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138.125</v>
      </c>
      <c r="BU75">
        <v>0.25</v>
      </c>
      <c r="BV75">
        <v>0</v>
      </c>
      <c r="BW75">
        <v>1</v>
      </c>
      <c r="CU75">
        <f>ROUND(AT75*Source!I51*AH75*AL75,2)</f>
        <v>0</v>
      </c>
      <c r="CV75">
        <f>ROUND(Y75*Source!I51,7)</f>
        <v>0</v>
      </c>
      <c r="CW75">
        <v>0</v>
      </c>
      <c r="CX75">
        <f>ROUND(Y75*Source!I51,7)</f>
        <v>0</v>
      </c>
      <c r="CY75">
        <f>AD75</f>
        <v>552.5</v>
      </c>
      <c r="CZ75">
        <f>AH75</f>
        <v>552.5</v>
      </c>
      <c r="DA75">
        <f>AL75</f>
        <v>1</v>
      </c>
      <c r="DB75">
        <f t="shared" ref="DB75:DB106" si="28">ROUND(ROUND(AT75*CZ75,2),6)</f>
        <v>138.13</v>
      </c>
      <c r="DC75">
        <f t="shared" ref="DC75:DC106" si="29">ROUND(ROUND(AT75*AG75,2),6)</f>
        <v>0</v>
      </c>
      <c r="DD75" t="s">
        <v>3</v>
      </c>
      <c r="DE75" t="s">
        <v>3</v>
      </c>
      <c r="DF75">
        <f t="shared" si="26"/>
        <v>0</v>
      </c>
      <c r="DG75">
        <f>ROUND(ROUND(AF75,2)*CX75,2)</f>
        <v>0</v>
      </c>
      <c r="DH75">
        <f t="shared" si="24"/>
        <v>0</v>
      </c>
      <c r="DI75">
        <f t="shared" si="25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48330150</v>
      </c>
      <c r="C76">
        <v>48328685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763</v>
      </c>
      <c r="J76" t="s">
        <v>3</v>
      </c>
      <c r="K76" t="s">
        <v>764</v>
      </c>
      <c r="L76">
        <v>1191</v>
      </c>
      <c r="N76">
        <v>1013</v>
      </c>
      <c r="O76" t="s">
        <v>762</v>
      </c>
      <c r="P76" t="s">
        <v>762</v>
      </c>
      <c r="Q76">
        <v>1</v>
      </c>
      <c r="W76">
        <v>0</v>
      </c>
      <c r="X76">
        <v>-1417349443</v>
      </c>
      <c r="Y76">
        <f t="shared" si="27"/>
        <v>0.14000000000000001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3</v>
      </c>
      <c r="AV76">
        <v>2</v>
      </c>
      <c r="AW76">
        <v>2</v>
      </c>
      <c r="AX76">
        <v>48330257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6"/>
        <v>0</v>
      </c>
      <c r="DG76">
        <f>ROUND(ROUND(AF76,2)*CX76,2)</f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48330150</v>
      </c>
      <c r="C77">
        <v>48328685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835</v>
      </c>
      <c r="J77" t="s">
        <v>836</v>
      </c>
      <c r="K77" t="s">
        <v>837</v>
      </c>
      <c r="L77">
        <v>1368</v>
      </c>
      <c r="N77">
        <v>1011</v>
      </c>
      <c r="O77" t="s">
        <v>768</v>
      </c>
      <c r="P77" t="s">
        <v>768</v>
      </c>
      <c r="Q77">
        <v>1</v>
      </c>
      <c r="W77">
        <v>0</v>
      </c>
      <c r="X77">
        <v>-1323307150</v>
      </c>
      <c r="Y77">
        <f t="shared" si="27"/>
        <v>0.14000000000000001</v>
      </c>
      <c r="AA77">
        <v>0</v>
      </c>
      <c r="AB77">
        <v>14.91</v>
      </c>
      <c r="AC77">
        <v>0</v>
      </c>
      <c r="AD77">
        <v>0</v>
      </c>
      <c r="AE77">
        <v>0</v>
      </c>
      <c r="AF77">
        <v>14.91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3</v>
      </c>
      <c r="AV77">
        <v>1</v>
      </c>
      <c r="AW77">
        <v>2</v>
      </c>
      <c r="AX77">
        <v>48330258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2.0874000000000001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2.0874000000000001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ROUND(Y77*Source!I51*DO77,7)</f>
        <v>0</v>
      </c>
      <c r="CX77">
        <f>ROUND(Y77*Source!I51,7)</f>
        <v>0</v>
      </c>
      <c r="CY77">
        <f>AB77</f>
        <v>14.91</v>
      </c>
      <c r="CZ77">
        <f>AF77</f>
        <v>14.91</v>
      </c>
      <c r="DA77">
        <f>AJ77</f>
        <v>1</v>
      </c>
      <c r="DB77">
        <f t="shared" si="28"/>
        <v>2.09</v>
      </c>
      <c r="DC77">
        <f t="shared" si="29"/>
        <v>0</v>
      </c>
      <c r="DD77" t="s">
        <v>3</v>
      </c>
      <c r="DE77" t="s">
        <v>3</v>
      </c>
      <c r="DF77">
        <f t="shared" si="26"/>
        <v>0</v>
      </c>
      <c r="DG77">
        <f>ROUND(ROUND(AF77,2)*CX77,2)</f>
        <v>0</v>
      </c>
      <c r="DH77">
        <f t="shared" si="24"/>
        <v>0</v>
      </c>
      <c r="DI77">
        <f t="shared" si="25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48330150</v>
      </c>
      <c r="C78">
        <v>48328685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838</v>
      </c>
      <c r="J78" t="s">
        <v>839</v>
      </c>
      <c r="K78" t="s">
        <v>840</v>
      </c>
      <c r="L78">
        <v>1368</v>
      </c>
      <c r="N78">
        <v>1011</v>
      </c>
      <c r="O78" t="s">
        <v>768</v>
      </c>
      <c r="P78" t="s">
        <v>768</v>
      </c>
      <c r="Q78">
        <v>1</v>
      </c>
      <c r="W78">
        <v>0</v>
      </c>
      <c r="X78">
        <v>670530050</v>
      </c>
      <c r="Y78">
        <f t="shared" si="27"/>
        <v>0.14000000000000001</v>
      </c>
      <c r="AA78">
        <v>0</v>
      </c>
      <c r="AB78">
        <v>614.79999999999995</v>
      </c>
      <c r="AC78">
        <v>649.42999999999995</v>
      </c>
      <c r="AD78">
        <v>0</v>
      </c>
      <c r="AE78">
        <v>0</v>
      </c>
      <c r="AF78">
        <v>487.94</v>
      </c>
      <c r="AG78">
        <v>649.42999999999995</v>
      </c>
      <c r="AH78">
        <v>0</v>
      </c>
      <c r="AI78">
        <v>1</v>
      </c>
      <c r="AJ78">
        <v>1.26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0.14000000000000001</v>
      </c>
      <c r="AU78" t="s">
        <v>3</v>
      </c>
      <c r="AV78">
        <v>1</v>
      </c>
      <c r="AW78">
        <v>2</v>
      </c>
      <c r="AX78">
        <v>48330259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68.311600000000013</v>
      </c>
      <c r="BL78">
        <v>90.920200000000008</v>
      </c>
      <c r="BM78">
        <v>0</v>
      </c>
      <c r="BN78">
        <v>0</v>
      </c>
      <c r="BO78">
        <v>0.14000000000000001</v>
      </c>
      <c r="BP78">
        <v>1</v>
      </c>
      <c r="BQ78">
        <v>0</v>
      </c>
      <c r="BR78">
        <v>68.311600000000013</v>
      </c>
      <c r="BS78">
        <v>90.920200000000008</v>
      </c>
      <c r="BT78">
        <v>0</v>
      </c>
      <c r="BU78">
        <v>0</v>
      </c>
      <c r="BV78">
        <v>0.14000000000000001</v>
      </c>
      <c r="BW78">
        <v>1</v>
      </c>
      <c r="CV78">
        <v>0</v>
      </c>
      <c r="CW78">
        <f>ROUND(Y78*Source!I51*DO78,7)</f>
        <v>0</v>
      </c>
      <c r="CX78">
        <f>ROUND(Y78*Source!I51,7)</f>
        <v>0</v>
      </c>
      <c r="CY78">
        <f>AB78</f>
        <v>614.79999999999995</v>
      </c>
      <c r="CZ78">
        <f>AF78</f>
        <v>487.94</v>
      </c>
      <c r="DA78">
        <f>AJ78</f>
        <v>1.26</v>
      </c>
      <c r="DB78">
        <f t="shared" si="28"/>
        <v>68.31</v>
      </c>
      <c r="DC78">
        <f t="shared" si="29"/>
        <v>90.92</v>
      </c>
      <c r="DD78" t="s">
        <v>3</v>
      </c>
      <c r="DE78" t="s">
        <v>3</v>
      </c>
      <c r="DF78">
        <f t="shared" si="26"/>
        <v>0</v>
      </c>
      <c r="DG78">
        <f>ROUND(ROUND(AF78*AJ78,2)*CX78,2)</f>
        <v>0</v>
      </c>
      <c r="DH78">
        <f t="shared" si="24"/>
        <v>0</v>
      </c>
      <c r="DI78">
        <f t="shared" si="25"/>
        <v>0</v>
      </c>
      <c r="DJ78">
        <f>DG78+DH78</f>
        <v>0</v>
      </c>
      <c r="DK78">
        <v>0</v>
      </c>
      <c r="DL78" t="s">
        <v>769</v>
      </c>
      <c r="DM78">
        <v>4</v>
      </c>
      <c r="DN78" t="s">
        <v>762</v>
      </c>
      <c r="DO78">
        <v>1</v>
      </c>
    </row>
    <row r="79" spans="1:119" x14ac:dyDescent="0.2">
      <c r="A79">
        <f>ROW(Source!A52)</f>
        <v>52</v>
      </c>
      <c r="B79">
        <v>48330150</v>
      </c>
      <c r="C79">
        <v>48328694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833</v>
      </c>
      <c r="J79" t="s">
        <v>3</v>
      </c>
      <c r="K79" t="s">
        <v>834</v>
      </c>
      <c r="L79">
        <v>1191</v>
      </c>
      <c r="N79">
        <v>1013</v>
      </c>
      <c r="O79" t="s">
        <v>762</v>
      </c>
      <c r="P79" t="s">
        <v>762</v>
      </c>
      <c r="Q79">
        <v>1</v>
      </c>
      <c r="W79">
        <v>0</v>
      </c>
      <c r="X79">
        <v>-1991603921</v>
      </c>
      <c r="Y79">
        <f t="shared" si="27"/>
        <v>0.3</v>
      </c>
      <c r="AA79">
        <v>0</v>
      </c>
      <c r="AB79">
        <v>0</v>
      </c>
      <c r="AC79">
        <v>0</v>
      </c>
      <c r="AD79">
        <v>552.5</v>
      </c>
      <c r="AE79">
        <v>0</v>
      </c>
      <c r="AF79">
        <v>0</v>
      </c>
      <c r="AG79">
        <v>0</v>
      </c>
      <c r="AH79">
        <v>552.5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0.3</v>
      </c>
      <c r="AU79" t="s">
        <v>3</v>
      </c>
      <c r="AV79">
        <v>1</v>
      </c>
      <c r="AW79">
        <v>2</v>
      </c>
      <c r="AX79">
        <v>48330260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165.75</v>
      </c>
      <c r="BN79">
        <v>0.3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165.75</v>
      </c>
      <c r="BU79">
        <v>0.3</v>
      </c>
      <c r="BV79">
        <v>0</v>
      </c>
      <c r="BW79">
        <v>1</v>
      </c>
      <c r="CU79">
        <f>ROUND(AT79*Source!I52*AH79*AL79,2)</f>
        <v>165.75</v>
      </c>
      <c r="CV79">
        <f>ROUND(Y79*Source!I52,7)</f>
        <v>0.3</v>
      </c>
      <c r="CW79">
        <v>0</v>
      </c>
      <c r="CX79">
        <f>ROUND(Y79*Source!I52,7)</f>
        <v>0.3</v>
      </c>
      <c r="CY79">
        <f>AD79</f>
        <v>552.5</v>
      </c>
      <c r="CZ79">
        <f>AH79</f>
        <v>552.5</v>
      </c>
      <c r="DA79">
        <f>AL79</f>
        <v>1</v>
      </c>
      <c r="DB79">
        <f t="shared" si="28"/>
        <v>165.75</v>
      </c>
      <c r="DC79">
        <f t="shared" si="29"/>
        <v>0</v>
      </c>
      <c r="DD79" t="s">
        <v>3</v>
      </c>
      <c r="DE79" t="s">
        <v>3</v>
      </c>
      <c r="DF79">
        <f t="shared" si="26"/>
        <v>0</v>
      </c>
      <c r="DG79">
        <f>ROUND(ROUND(AF79,2)*CX79,2)</f>
        <v>0</v>
      </c>
      <c r="DH79">
        <f t="shared" si="24"/>
        <v>0</v>
      </c>
      <c r="DI79">
        <f t="shared" si="25"/>
        <v>165.75</v>
      </c>
      <c r="DJ79">
        <f>DI79</f>
        <v>165.75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ROW(Source!A52)</f>
        <v>52</v>
      </c>
      <c r="B80">
        <v>48330150</v>
      </c>
      <c r="C80">
        <v>48328694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763</v>
      </c>
      <c r="J80" t="s">
        <v>3</v>
      </c>
      <c r="K80" t="s">
        <v>764</v>
      </c>
      <c r="L80">
        <v>1191</v>
      </c>
      <c r="N80">
        <v>1013</v>
      </c>
      <c r="O80" t="s">
        <v>762</v>
      </c>
      <c r="P80" t="s">
        <v>762</v>
      </c>
      <c r="Q80">
        <v>1</v>
      </c>
      <c r="W80">
        <v>0</v>
      </c>
      <c r="X80">
        <v>-1417349443</v>
      </c>
      <c r="Y80">
        <f t="shared" si="27"/>
        <v>0.16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2</v>
      </c>
      <c r="AW80">
        <v>2</v>
      </c>
      <c r="AX80">
        <v>48330261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ROUND(Y80*Source!I52,7)</f>
        <v>0.16</v>
      </c>
      <c r="CY80">
        <f>AD80</f>
        <v>0</v>
      </c>
      <c r="CZ80">
        <f>AH80</f>
        <v>0</v>
      </c>
      <c r="DA80">
        <f>AL80</f>
        <v>1</v>
      </c>
      <c r="DB80">
        <f t="shared" si="28"/>
        <v>0</v>
      </c>
      <c r="DC80">
        <f t="shared" si="29"/>
        <v>0</v>
      </c>
      <c r="DD80" t="s">
        <v>3</v>
      </c>
      <c r="DE80" t="s">
        <v>3</v>
      </c>
      <c r="DF80">
        <f t="shared" si="26"/>
        <v>0</v>
      </c>
      <c r="DG80">
        <f>ROUND(ROUND(AF80,2)*CX80,2)</f>
        <v>0</v>
      </c>
      <c r="DH80">
        <f t="shared" si="24"/>
        <v>0</v>
      </c>
      <c r="DI80">
        <f t="shared" si="2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ROW(Source!A52)</f>
        <v>52</v>
      </c>
      <c r="B81">
        <v>48330150</v>
      </c>
      <c r="C81">
        <v>48328694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835</v>
      </c>
      <c r="J81" t="s">
        <v>836</v>
      </c>
      <c r="K81" t="s">
        <v>837</v>
      </c>
      <c r="L81">
        <v>1368</v>
      </c>
      <c r="N81">
        <v>1011</v>
      </c>
      <c r="O81" t="s">
        <v>768</v>
      </c>
      <c r="P81" t="s">
        <v>768</v>
      </c>
      <c r="Q81">
        <v>1</v>
      </c>
      <c r="W81">
        <v>0</v>
      </c>
      <c r="X81">
        <v>-1323307150</v>
      </c>
      <c r="Y81">
        <f t="shared" si="27"/>
        <v>0.16</v>
      </c>
      <c r="AA81">
        <v>0</v>
      </c>
      <c r="AB81">
        <v>14.91</v>
      </c>
      <c r="AC81">
        <v>0</v>
      </c>
      <c r="AD81">
        <v>0</v>
      </c>
      <c r="AE81">
        <v>0</v>
      </c>
      <c r="AF81">
        <v>14.91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3</v>
      </c>
      <c r="AV81">
        <v>1</v>
      </c>
      <c r="AW81">
        <v>2</v>
      </c>
      <c r="AX81">
        <v>48330262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2.3856000000000002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2.3856000000000002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ROUND(Y81*Source!I52*DO81,7)</f>
        <v>0</v>
      </c>
      <c r="CX81">
        <f>ROUND(Y81*Source!I52,7)</f>
        <v>0.16</v>
      </c>
      <c r="CY81">
        <f>AB81</f>
        <v>14.91</v>
      </c>
      <c r="CZ81">
        <f>AF81</f>
        <v>14.91</v>
      </c>
      <c r="DA81">
        <f>AJ81</f>
        <v>1</v>
      </c>
      <c r="DB81">
        <f t="shared" si="28"/>
        <v>2.39</v>
      </c>
      <c r="DC81">
        <f t="shared" si="29"/>
        <v>0</v>
      </c>
      <c r="DD81" t="s">
        <v>3</v>
      </c>
      <c r="DE81" t="s">
        <v>3</v>
      </c>
      <c r="DF81">
        <f t="shared" si="26"/>
        <v>0</v>
      </c>
      <c r="DG81">
        <f>ROUND(ROUND(AF81,2)*CX81,2)</f>
        <v>2.39</v>
      </c>
      <c r="DH81">
        <f t="shared" si="24"/>
        <v>0</v>
      </c>
      <c r="DI81">
        <f t="shared" si="25"/>
        <v>0</v>
      </c>
      <c r="DJ81">
        <f>DG81+DH81</f>
        <v>2.39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ROW(Source!A52)</f>
        <v>52</v>
      </c>
      <c r="B82">
        <v>48330150</v>
      </c>
      <c r="C82">
        <v>48328694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838</v>
      </c>
      <c r="J82" t="s">
        <v>839</v>
      </c>
      <c r="K82" t="s">
        <v>840</v>
      </c>
      <c r="L82">
        <v>1368</v>
      </c>
      <c r="N82">
        <v>1011</v>
      </c>
      <c r="O82" t="s">
        <v>768</v>
      </c>
      <c r="P82" t="s">
        <v>768</v>
      </c>
      <c r="Q82">
        <v>1</v>
      </c>
      <c r="W82">
        <v>0</v>
      </c>
      <c r="X82">
        <v>670530050</v>
      </c>
      <c r="Y82">
        <f t="shared" si="27"/>
        <v>0.16</v>
      </c>
      <c r="AA82">
        <v>0</v>
      </c>
      <c r="AB82">
        <v>614.79999999999995</v>
      </c>
      <c r="AC82">
        <v>649.42999999999995</v>
      </c>
      <c r="AD82">
        <v>0</v>
      </c>
      <c r="AE82">
        <v>0</v>
      </c>
      <c r="AF82">
        <v>487.94</v>
      </c>
      <c r="AG82">
        <v>649.42999999999995</v>
      </c>
      <c r="AH82">
        <v>0</v>
      </c>
      <c r="AI82">
        <v>1</v>
      </c>
      <c r="AJ82">
        <v>1.26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0.16</v>
      </c>
      <c r="AU82" t="s">
        <v>3</v>
      </c>
      <c r="AV82">
        <v>1</v>
      </c>
      <c r="AW82">
        <v>2</v>
      </c>
      <c r="AX82">
        <v>48330263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78.070400000000006</v>
      </c>
      <c r="BL82">
        <v>103.9088</v>
      </c>
      <c r="BM82">
        <v>0</v>
      </c>
      <c r="BN82">
        <v>0</v>
      </c>
      <c r="BO82">
        <v>0.16</v>
      </c>
      <c r="BP82">
        <v>1</v>
      </c>
      <c r="BQ82">
        <v>0</v>
      </c>
      <c r="BR82">
        <v>78.070400000000006</v>
      </c>
      <c r="BS82">
        <v>103.9088</v>
      </c>
      <c r="BT82">
        <v>0</v>
      </c>
      <c r="BU82">
        <v>0</v>
      </c>
      <c r="BV82">
        <v>0.16</v>
      </c>
      <c r="BW82">
        <v>1</v>
      </c>
      <c r="CV82">
        <v>0</v>
      </c>
      <c r="CW82">
        <f>ROUND(Y82*Source!I52*DO82,7)</f>
        <v>0.16</v>
      </c>
      <c r="CX82">
        <f>ROUND(Y82*Source!I52,7)</f>
        <v>0.16</v>
      </c>
      <c r="CY82">
        <f>AB82</f>
        <v>614.79999999999995</v>
      </c>
      <c r="CZ82">
        <f>AF82</f>
        <v>487.94</v>
      </c>
      <c r="DA82">
        <f>AJ82</f>
        <v>1.26</v>
      </c>
      <c r="DB82">
        <f t="shared" si="28"/>
        <v>78.069999999999993</v>
      </c>
      <c r="DC82">
        <f t="shared" si="29"/>
        <v>103.91</v>
      </c>
      <c r="DD82" t="s">
        <v>3</v>
      </c>
      <c r="DE82" t="s">
        <v>3</v>
      </c>
      <c r="DF82">
        <f t="shared" si="26"/>
        <v>0</v>
      </c>
      <c r="DG82">
        <f>ROUND(ROUND(AF82*AJ82,2)*CX82,2)</f>
        <v>98.37</v>
      </c>
      <c r="DH82">
        <f t="shared" si="24"/>
        <v>103.91</v>
      </c>
      <c r="DI82">
        <f t="shared" si="25"/>
        <v>0</v>
      </c>
      <c r="DJ82">
        <f>DG82+DH82</f>
        <v>202.28</v>
      </c>
      <c r="DK82">
        <v>0</v>
      </c>
      <c r="DL82" t="s">
        <v>769</v>
      </c>
      <c r="DM82">
        <v>4</v>
      </c>
      <c r="DN82" t="s">
        <v>762</v>
      </c>
      <c r="DO82">
        <v>1</v>
      </c>
    </row>
    <row r="83" spans="1:119" x14ac:dyDescent="0.2">
      <c r="A83">
        <f>ROW(Source!A95)</f>
        <v>95</v>
      </c>
      <c r="B83">
        <v>48330150</v>
      </c>
      <c r="C83">
        <v>48328766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833</v>
      </c>
      <c r="J83" t="s">
        <v>3</v>
      </c>
      <c r="K83" t="s">
        <v>834</v>
      </c>
      <c r="L83">
        <v>1191</v>
      </c>
      <c r="N83">
        <v>1013</v>
      </c>
      <c r="O83" t="s">
        <v>762</v>
      </c>
      <c r="P83" t="s">
        <v>762</v>
      </c>
      <c r="Q83">
        <v>1</v>
      </c>
      <c r="W83">
        <v>0</v>
      </c>
      <c r="X83">
        <v>-1991603921</v>
      </c>
      <c r="Y83">
        <f t="shared" si="27"/>
        <v>0.44</v>
      </c>
      <c r="AA83">
        <v>0</v>
      </c>
      <c r="AB83">
        <v>0</v>
      </c>
      <c r="AC83">
        <v>0</v>
      </c>
      <c r="AD83">
        <v>552.5</v>
      </c>
      <c r="AE83">
        <v>0</v>
      </c>
      <c r="AF83">
        <v>0</v>
      </c>
      <c r="AG83">
        <v>0</v>
      </c>
      <c r="AH83">
        <v>552.5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0.44</v>
      </c>
      <c r="AU83" t="s">
        <v>3</v>
      </c>
      <c r="AV83">
        <v>1</v>
      </c>
      <c r="AW83">
        <v>2</v>
      </c>
      <c r="AX83">
        <v>48330264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243.1</v>
      </c>
      <c r="BN83">
        <v>0.44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243.1</v>
      </c>
      <c r="BU83">
        <v>0.44</v>
      </c>
      <c r="BV83">
        <v>0</v>
      </c>
      <c r="BW83">
        <v>1</v>
      </c>
      <c r="CU83">
        <f>ROUND(AT83*Source!I95*AH83*AL83,2)</f>
        <v>972.4</v>
      </c>
      <c r="CV83">
        <f>ROUND(Y83*Source!I95,7)</f>
        <v>1.76</v>
      </c>
      <c r="CW83">
        <v>0</v>
      </c>
      <c r="CX83">
        <f>ROUND(Y83*Source!I95,7)</f>
        <v>1.76</v>
      </c>
      <c r="CY83">
        <f>AD83</f>
        <v>552.5</v>
      </c>
      <c r="CZ83">
        <f>AH83</f>
        <v>552.5</v>
      </c>
      <c r="DA83">
        <f>AL83</f>
        <v>1</v>
      </c>
      <c r="DB83">
        <f t="shared" si="28"/>
        <v>243.1</v>
      </c>
      <c r="DC83">
        <f t="shared" si="29"/>
        <v>0</v>
      </c>
      <c r="DD83" t="s">
        <v>3</v>
      </c>
      <c r="DE83" t="s">
        <v>3</v>
      </c>
      <c r="DF83">
        <f t="shared" si="26"/>
        <v>0</v>
      </c>
      <c r="DG83">
        <f>ROUND(ROUND(AF83,2)*CX83,2)</f>
        <v>0</v>
      </c>
      <c r="DH83">
        <f t="shared" si="24"/>
        <v>0</v>
      </c>
      <c r="DI83">
        <f t="shared" si="25"/>
        <v>972.4</v>
      </c>
      <c r="DJ83">
        <f>DI83</f>
        <v>972.4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48330150</v>
      </c>
      <c r="C84">
        <v>48328766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763</v>
      </c>
      <c r="J84" t="s">
        <v>3</v>
      </c>
      <c r="K84" t="s">
        <v>764</v>
      </c>
      <c r="L84">
        <v>1191</v>
      </c>
      <c r="N84">
        <v>1013</v>
      </c>
      <c r="O84" t="s">
        <v>762</v>
      </c>
      <c r="P84" t="s">
        <v>762</v>
      </c>
      <c r="Q84">
        <v>1</v>
      </c>
      <c r="W84">
        <v>0</v>
      </c>
      <c r="X84">
        <v>-1417349443</v>
      </c>
      <c r="Y84">
        <f t="shared" si="27"/>
        <v>0.48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0.48</v>
      </c>
      <c r="AU84" t="s">
        <v>3</v>
      </c>
      <c r="AV84">
        <v>2</v>
      </c>
      <c r="AW84">
        <v>2</v>
      </c>
      <c r="AX84">
        <v>48330265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ROUND(Y84*Source!I95,7)</f>
        <v>1.92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 t="shared" si="26"/>
        <v>0</v>
      </c>
      <c r="DG84">
        <f>ROUND(ROUND(AF84,2)*CX84,2)</f>
        <v>0</v>
      </c>
      <c r="DH84">
        <f t="shared" si="24"/>
        <v>0</v>
      </c>
      <c r="DI84">
        <f t="shared" si="25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48330150</v>
      </c>
      <c r="C85">
        <v>48328766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777</v>
      </c>
      <c r="J85" t="s">
        <v>778</v>
      </c>
      <c r="K85" t="s">
        <v>779</v>
      </c>
      <c r="L85">
        <v>1368</v>
      </c>
      <c r="N85">
        <v>1011</v>
      </c>
      <c r="O85" t="s">
        <v>768</v>
      </c>
      <c r="P85" t="s">
        <v>768</v>
      </c>
      <c r="Q85">
        <v>1</v>
      </c>
      <c r="W85">
        <v>0</v>
      </c>
      <c r="X85">
        <v>850633116</v>
      </c>
      <c r="Y85">
        <f t="shared" si="27"/>
        <v>0.24</v>
      </c>
      <c r="AA85">
        <v>0</v>
      </c>
      <c r="AB85">
        <v>1611.94</v>
      </c>
      <c r="AC85">
        <v>872.37</v>
      </c>
      <c r="AD85">
        <v>0</v>
      </c>
      <c r="AE85">
        <v>0</v>
      </c>
      <c r="AF85">
        <v>1611.94</v>
      </c>
      <c r="AG85">
        <v>872.37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</v>
      </c>
      <c r="AV85">
        <v>1</v>
      </c>
      <c r="AW85">
        <v>2</v>
      </c>
      <c r="AX85">
        <v>48330266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386.86559999999997</v>
      </c>
      <c r="BL85">
        <v>209.36879999999999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386.86559999999997</v>
      </c>
      <c r="BS85">
        <v>209.36879999999999</v>
      </c>
      <c r="BT85">
        <v>0</v>
      </c>
      <c r="BU85">
        <v>0</v>
      </c>
      <c r="BV85">
        <v>0.24</v>
      </c>
      <c r="BW85">
        <v>1</v>
      </c>
      <c r="CV85">
        <v>0</v>
      </c>
      <c r="CW85">
        <f>ROUND(Y85*Source!I95*DO85,7)</f>
        <v>0.96</v>
      </c>
      <c r="CX85">
        <f>ROUND(Y85*Source!I95,7)</f>
        <v>0.96</v>
      </c>
      <c r="CY85">
        <f>AB85</f>
        <v>1611.94</v>
      </c>
      <c r="CZ85">
        <f>AF85</f>
        <v>1611.94</v>
      </c>
      <c r="DA85">
        <f>AJ85</f>
        <v>1</v>
      </c>
      <c r="DB85">
        <f t="shared" si="28"/>
        <v>386.87</v>
      </c>
      <c r="DC85">
        <f t="shared" si="29"/>
        <v>209.37</v>
      </c>
      <c r="DD85" t="s">
        <v>3</v>
      </c>
      <c r="DE85" t="s">
        <v>3</v>
      </c>
      <c r="DF85">
        <f t="shared" si="26"/>
        <v>0</v>
      </c>
      <c r="DG85">
        <f>ROUND(ROUND(AF85,2)*CX85,2)</f>
        <v>1547.46</v>
      </c>
      <c r="DH85">
        <f t="shared" si="24"/>
        <v>837.48</v>
      </c>
      <c r="DI85">
        <f t="shared" si="25"/>
        <v>0</v>
      </c>
      <c r="DJ85">
        <f>DG85+DH85</f>
        <v>2384.94</v>
      </c>
      <c r="DK85">
        <v>1</v>
      </c>
      <c r="DL85" t="s">
        <v>780</v>
      </c>
      <c r="DM85">
        <v>6</v>
      </c>
      <c r="DN85" t="s">
        <v>762</v>
      </c>
      <c r="DO85">
        <v>1</v>
      </c>
    </row>
    <row r="86" spans="1:119" x14ac:dyDescent="0.2">
      <c r="A86">
        <f>ROW(Source!A95)</f>
        <v>95</v>
      </c>
      <c r="B86">
        <v>48330150</v>
      </c>
      <c r="C86">
        <v>48328766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835</v>
      </c>
      <c r="J86" t="s">
        <v>836</v>
      </c>
      <c r="K86" t="s">
        <v>837</v>
      </c>
      <c r="L86">
        <v>1368</v>
      </c>
      <c r="N86">
        <v>1011</v>
      </c>
      <c r="O86" t="s">
        <v>768</v>
      </c>
      <c r="P86" t="s">
        <v>768</v>
      </c>
      <c r="Q86">
        <v>1</v>
      </c>
      <c r="W86">
        <v>0</v>
      </c>
      <c r="X86">
        <v>-1323307150</v>
      </c>
      <c r="Y86">
        <f t="shared" si="27"/>
        <v>0.24</v>
      </c>
      <c r="AA86">
        <v>0</v>
      </c>
      <c r="AB86">
        <v>14.91</v>
      </c>
      <c r="AC86">
        <v>0</v>
      </c>
      <c r="AD86">
        <v>0</v>
      </c>
      <c r="AE86">
        <v>0</v>
      </c>
      <c r="AF86">
        <v>14.91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0.24</v>
      </c>
      <c r="AU86" t="s">
        <v>3</v>
      </c>
      <c r="AV86">
        <v>1</v>
      </c>
      <c r="AW86">
        <v>2</v>
      </c>
      <c r="AX86">
        <v>48330267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3.5783999999999998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3.5783999999999998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ROUND(Y86*Source!I95*DO86,7)</f>
        <v>0</v>
      </c>
      <c r="CX86">
        <f>ROUND(Y86*Source!I95,7)</f>
        <v>0.96</v>
      </c>
      <c r="CY86">
        <f>AB86</f>
        <v>14.91</v>
      </c>
      <c r="CZ86">
        <f>AF86</f>
        <v>14.91</v>
      </c>
      <c r="DA86">
        <f>AJ86</f>
        <v>1</v>
      </c>
      <c r="DB86">
        <f t="shared" si="28"/>
        <v>3.58</v>
      </c>
      <c r="DC86">
        <f t="shared" si="29"/>
        <v>0</v>
      </c>
      <c r="DD86" t="s">
        <v>3</v>
      </c>
      <c r="DE86" t="s">
        <v>3</v>
      </c>
      <c r="DF86">
        <f t="shared" si="26"/>
        <v>0</v>
      </c>
      <c r="DG86">
        <f>ROUND(ROUND(AF86,2)*CX86,2)</f>
        <v>14.31</v>
      </c>
      <c r="DH86">
        <f t="shared" si="24"/>
        <v>0</v>
      </c>
      <c r="DI86">
        <f t="shared" si="25"/>
        <v>0</v>
      </c>
      <c r="DJ86">
        <f>DG86+DH86</f>
        <v>14.31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ROW(Source!A95)</f>
        <v>95</v>
      </c>
      <c r="B87">
        <v>48330150</v>
      </c>
      <c r="C87">
        <v>48328766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838</v>
      </c>
      <c r="J87" t="s">
        <v>839</v>
      </c>
      <c r="K87" t="s">
        <v>840</v>
      </c>
      <c r="L87">
        <v>1368</v>
      </c>
      <c r="N87">
        <v>1011</v>
      </c>
      <c r="O87" t="s">
        <v>768</v>
      </c>
      <c r="P87" t="s">
        <v>768</v>
      </c>
      <c r="Q87">
        <v>1</v>
      </c>
      <c r="W87">
        <v>0</v>
      </c>
      <c r="X87">
        <v>670530050</v>
      </c>
      <c r="Y87">
        <f t="shared" si="27"/>
        <v>0.24</v>
      </c>
      <c r="AA87">
        <v>0</v>
      </c>
      <c r="AB87">
        <v>614.79999999999995</v>
      </c>
      <c r="AC87">
        <v>649.42999999999995</v>
      </c>
      <c r="AD87">
        <v>0</v>
      </c>
      <c r="AE87">
        <v>0</v>
      </c>
      <c r="AF87">
        <v>487.94</v>
      </c>
      <c r="AG87">
        <v>649.42999999999995</v>
      </c>
      <c r="AH87">
        <v>0</v>
      </c>
      <c r="AI87">
        <v>1</v>
      </c>
      <c r="AJ87">
        <v>1.26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</v>
      </c>
      <c r="AU87" t="s">
        <v>3</v>
      </c>
      <c r="AV87">
        <v>1</v>
      </c>
      <c r="AW87">
        <v>2</v>
      </c>
      <c r="AX87">
        <v>48330268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117.1056</v>
      </c>
      <c r="BL87">
        <v>155.86319999999998</v>
      </c>
      <c r="BM87">
        <v>0</v>
      </c>
      <c r="BN87">
        <v>0</v>
      </c>
      <c r="BO87">
        <v>0.24</v>
      </c>
      <c r="BP87">
        <v>1</v>
      </c>
      <c r="BQ87">
        <v>0</v>
      </c>
      <c r="BR87">
        <v>117.1056</v>
      </c>
      <c r="BS87">
        <v>155.86319999999998</v>
      </c>
      <c r="BT87">
        <v>0</v>
      </c>
      <c r="BU87">
        <v>0</v>
      </c>
      <c r="BV87">
        <v>0.24</v>
      </c>
      <c r="BW87">
        <v>1</v>
      </c>
      <c r="CV87">
        <v>0</v>
      </c>
      <c r="CW87">
        <f>ROUND(Y87*Source!I95*DO87,7)</f>
        <v>0.96</v>
      </c>
      <c r="CX87">
        <f>ROUND(Y87*Source!I95,7)</f>
        <v>0.96</v>
      </c>
      <c r="CY87">
        <f>AB87</f>
        <v>614.79999999999995</v>
      </c>
      <c r="CZ87">
        <f>AF87</f>
        <v>487.94</v>
      </c>
      <c r="DA87">
        <f>AJ87</f>
        <v>1.26</v>
      </c>
      <c r="DB87">
        <f t="shared" si="28"/>
        <v>117.11</v>
      </c>
      <c r="DC87">
        <f t="shared" si="29"/>
        <v>155.86000000000001</v>
      </c>
      <c r="DD87" t="s">
        <v>3</v>
      </c>
      <c r="DE87" t="s">
        <v>3</v>
      </c>
      <c r="DF87">
        <f t="shared" si="26"/>
        <v>0</v>
      </c>
      <c r="DG87">
        <f>ROUND(ROUND(AF87*AJ87,2)*CX87,2)</f>
        <v>590.21</v>
      </c>
      <c r="DH87">
        <f t="shared" si="24"/>
        <v>623.45000000000005</v>
      </c>
      <c r="DI87">
        <f t="shared" si="25"/>
        <v>0</v>
      </c>
      <c r="DJ87">
        <f>DG87+DH87</f>
        <v>1213.6600000000001</v>
      </c>
      <c r="DK87">
        <v>0</v>
      </c>
      <c r="DL87" t="s">
        <v>769</v>
      </c>
      <c r="DM87">
        <v>4</v>
      </c>
      <c r="DN87" t="s">
        <v>762</v>
      </c>
      <c r="DO87">
        <v>1</v>
      </c>
    </row>
    <row r="88" spans="1:119" x14ac:dyDescent="0.2">
      <c r="A88">
        <f>ROW(Source!A96)</f>
        <v>96</v>
      </c>
      <c r="B88">
        <v>48330150</v>
      </c>
      <c r="C88">
        <v>48328777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833</v>
      </c>
      <c r="J88" t="s">
        <v>3</v>
      </c>
      <c r="K88" t="s">
        <v>834</v>
      </c>
      <c r="L88">
        <v>1191</v>
      </c>
      <c r="N88">
        <v>1013</v>
      </c>
      <c r="O88" t="s">
        <v>762</v>
      </c>
      <c r="P88" t="s">
        <v>762</v>
      </c>
      <c r="Q88">
        <v>1</v>
      </c>
      <c r="W88">
        <v>0</v>
      </c>
      <c r="X88">
        <v>-1991603921</v>
      </c>
      <c r="Y88">
        <f t="shared" si="27"/>
        <v>0.41</v>
      </c>
      <c r="AA88">
        <v>0</v>
      </c>
      <c r="AB88">
        <v>0</v>
      </c>
      <c r="AC88">
        <v>0</v>
      </c>
      <c r="AD88">
        <v>552.5</v>
      </c>
      <c r="AE88">
        <v>0</v>
      </c>
      <c r="AF88">
        <v>0</v>
      </c>
      <c r="AG88">
        <v>0</v>
      </c>
      <c r="AH88">
        <v>552.5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0.41</v>
      </c>
      <c r="AU88" t="s">
        <v>3</v>
      </c>
      <c r="AV88">
        <v>1</v>
      </c>
      <c r="AW88">
        <v>2</v>
      </c>
      <c r="AX88">
        <v>48330269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226.52499999999998</v>
      </c>
      <c r="BN88">
        <v>0.41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226.52499999999998</v>
      </c>
      <c r="BU88">
        <v>0.41</v>
      </c>
      <c r="BV88">
        <v>0</v>
      </c>
      <c r="BW88">
        <v>1</v>
      </c>
      <c r="CU88">
        <f>ROUND(AT88*Source!I96*AH88*AL88,2)</f>
        <v>1812.2</v>
      </c>
      <c r="CV88">
        <f>ROUND(Y88*Source!I96,7)</f>
        <v>3.28</v>
      </c>
      <c r="CW88">
        <v>0</v>
      </c>
      <c r="CX88">
        <f>ROUND(Y88*Source!I96,7)</f>
        <v>3.28</v>
      </c>
      <c r="CY88">
        <f>AD88</f>
        <v>552.5</v>
      </c>
      <c r="CZ88">
        <f>AH88</f>
        <v>552.5</v>
      </c>
      <c r="DA88">
        <f>AL88</f>
        <v>1</v>
      </c>
      <c r="DB88">
        <f t="shared" si="28"/>
        <v>226.53</v>
      </c>
      <c r="DC88">
        <f t="shared" si="29"/>
        <v>0</v>
      </c>
      <c r="DD88" t="s">
        <v>3</v>
      </c>
      <c r="DE88" t="s">
        <v>3</v>
      </c>
      <c r="DF88">
        <f t="shared" si="26"/>
        <v>0</v>
      </c>
      <c r="DG88">
        <f>ROUND(ROUND(AF88,2)*CX88,2)</f>
        <v>0</v>
      </c>
      <c r="DH88">
        <f t="shared" si="24"/>
        <v>0</v>
      </c>
      <c r="DI88">
        <f t="shared" si="25"/>
        <v>1812.2</v>
      </c>
      <c r="DJ88">
        <f>DI88</f>
        <v>1812.2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ROW(Source!A96)</f>
        <v>96</v>
      </c>
      <c r="B89">
        <v>48330150</v>
      </c>
      <c r="C89">
        <v>48328777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763</v>
      </c>
      <c r="J89" t="s">
        <v>3</v>
      </c>
      <c r="K89" t="s">
        <v>764</v>
      </c>
      <c r="L89">
        <v>1191</v>
      </c>
      <c r="N89">
        <v>1013</v>
      </c>
      <c r="O89" t="s">
        <v>762</v>
      </c>
      <c r="P89" t="s">
        <v>762</v>
      </c>
      <c r="Q89">
        <v>1</v>
      </c>
      <c r="W89">
        <v>0</v>
      </c>
      <c r="X89">
        <v>-1417349443</v>
      </c>
      <c r="Y89">
        <f t="shared" si="27"/>
        <v>0.44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0.44</v>
      </c>
      <c r="AU89" t="s">
        <v>3</v>
      </c>
      <c r="AV89">
        <v>2</v>
      </c>
      <c r="AW89">
        <v>2</v>
      </c>
      <c r="AX89">
        <v>48330270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ROUND(Y89*Source!I96,7)</f>
        <v>3.52</v>
      </c>
      <c r="CY89">
        <f>AD89</f>
        <v>0</v>
      </c>
      <c r="CZ89">
        <f>AH89</f>
        <v>0</v>
      </c>
      <c r="DA89">
        <f>AL89</f>
        <v>1</v>
      </c>
      <c r="DB89">
        <f t="shared" si="28"/>
        <v>0</v>
      </c>
      <c r="DC89">
        <f t="shared" si="29"/>
        <v>0</v>
      </c>
      <c r="DD89" t="s">
        <v>3</v>
      </c>
      <c r="DE89" t="s">
        <v>3</v>
      </c>
      <c r="DF89">
        <f t="shared" si="26"/>
        <v>0</v>
      </c>
      <c r="DG89">
        <f>ROUND(ROUND(AF89,2)*CX89,2)</f>
        <v>0</v>
      </c>
      <c r="DH89">
        <f t="shared" si="24"/>
        <v>0</v>
      </c>
      <c r="DI89">
        <f t="shared" si="2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48330150</v>
      </c>
      <c r="C90">
        <v>48328777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777</v>
      </c>
      <c r="J90" t="s">
        <v>778</v>
      </c>
      <c r="K90" t="s">
        <v>779</v>
      </c>
      <c r="L90">
        <v>1368</v>
      </c>
      <c r="N90">
        <v>1011</v>
      </c>
      <c r="O90" t="s">
        <v>768</v>
      </c>
      <c r="P90" t="s">
        <v>768</v>
      </c>
      <c r="Q90">
        <v>1</v>
      </c>
      <c r="W90">
        <v>0</v>
      </c>
      <c r="X90">
        <v>850633116</v>
      </c>
      <c r="Y90">
        <f t="shared" si="27"/>
        <v>0.22</v>
      </c>
      <c r="AA90">
        <v>0</v>
      </c>
      <c r="AB90">
        <v>1611.94</v>
      </c>
      <c r="AC90">
        <v>872.37</v>
      </c>
      <c r="AD90">
        <v>0</v>
      </c>
      <c r="AE90">
        <v>0</v>
      </c>
      <c r="AF90">
        <v>1611.94</v>
      </c>
      <c r="AG90">
        <v>872.37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3</v>
      </c>
      <c r="AV90">
        <v>1</v>
      </c>
      <c r="AW90">
        <v>2</v>
      </c>
      <c r="AX90">
        <v>48330271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354.6268</v>
      </c>
      <c r="BL90">
        <v>191.92140000000001</v>
      </c>
      <c r="BM90">
        <v>0</v>
      </c>
      <c r="BN90">
        <v>0</v>
      </c>
      <c r="BO90">
        <v>0.22</v>
      </c>
      <c r="BP90">
        <v>1</v>
      </c>
      <c r="BQ90">
        <v>0</v>
      </c>
      <c r="BR90">
        <v>354.6268</v>
      </c>
      <c r="BS90">
        <v>191.92140000000001</v>
      </c>
      <c r="BT90">
        <v>0</v>
      </c>
      <c r="BU90">
        <v>0</v>
      </c>
      <c r="BV90">
        <v>0.22</v>
      </c>
      <c r="BW90">
        <v>1</v>
      </c>
      <c r="CV90">
        <v>0</v>
      </c>
      <c r="CW90">
        <f>ROUND(Y90*Source!I96*DO90,7)</f>
        <v>1.76</v>
      </c>
      <c r="CX90">
        <f>ROUND(Y90*Source!I96,7)</f>
        <v>1.76</v>
      </c>
      <c r="CY90">
        <f>AB90</f>
        <v>1611.94</v>
      </c>
      <c r="CZ90">
        <f>AF90</f>
        <v>1611.94</v>
      </c>
      <c r="DA90">
        <f>AJ90</f>
        <v>1</v>
      </c>
      <c r="DB90">
        <f t="shared" si="28"/>
        <v>354.63</v>
      </c>
      <c r="DC90">
        <f t="shared" si="29"/>
        <v>191.92</v>
      </c>
      <c r="DD90" t="s">
        <v>3</v>
      </c>
      <c r="DE90" t="s">
        <v>3</v>
      </c>
      <c r="DF90">
        <f t="shared" si="26"/>
        <v>0</v>
      </c>
      <c r="DG90">
        <f>ROUND(ROUND(AF90,2)*CX90,2)</f>
        <v>2837.01</v>
      </c>
      <c r="DH90">
        <f t="shared" si="24"/>
        <v>1535.37</v>
      </c>
      <c r="DI90">
        <f t="shared" si="25"/>
        <v>0</v>
      </c>
      <c r="DJ90">
        <f>DG90+DH90</f>
        <v>4372.38</v>
      </c>
      <c r="DK90">
        <v>1</v>
      </c>
      <c r="DL90" t="s">
        <v>780</v>
      </c>
      <c r="DM90">
        <v>6</v>
      </c>
      <c r="DN90" t="s">
        <v>762</v>
      </c>
      <c r="DO90">
        <v>1</v>
      </c>
    </row>
    <row r="91" spans="1:119" x14ac:dyDescent="0.2">
      <c r="A91">
        <f>ROW(Source!A96)</f>
        <v>96</v>
      </c>
      <c r="B91">
        <v>48330150</v>
      </c>
      <c r="C91">
        <v>48328777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835</v>
      </c>
      <c r="J91" t="s">
        <v>836</v>
      </c>
      <c r="K91" t="s">
        <v>837</v>
      </c>
      <c r="L91">
        <v>1368</v>
      </c>
      <c r="N91">
        <v>1011</v>
      </c>
      <c r="O91" t="s">
        <v>768</v>
      </c>
      <c r="P91" t="s">
        <v>768</v>
      </c>
      <c r="Q91">
        <v>1</v>
      </c>
      <c r="W91">
        <v>0</v>
      </c>
      <c r="X91">
        <v>-1323307150</v>
      </c>
      <c r="Y91">
        <f t="shared" si="27"/>
        <v>0.22</v>
      </c>
      <c r="AA91">
        <v>0</v>
      </c>
      <c r="AB91">
        <v>14.91</v>
      </c>
      <c r="AC91">
        <v>0</v>
      </c>
      <c r="AD91">
        <v>0</v>
      </c>
      <c r="AE91">
        <v>0</v>
      </c>
      <c r="AF91">
        <v>14.91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0.22</v>
      </c>
      <c r="AU91" t="s">
        <v>3</v>
      </c>
      <c r="AV91">
        <v>1</v>
      </c>
      <c r="AW91">
        <v>2</v>
      </c>
      <c r="AX91">
        <v>48330272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3.2802000000000002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3.2802000000000002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ROUND(Y91*Source!I96*DO91,7)</f>
        <v>0</v>
      </c>
      <c r="CX91">
        <f>ROUND(Y91*Source!I96,7)</f>
        <v>1.76</v>
      </c>
      <c r="CY91">
        <f>AB91</f>
        <v>14.91</v>
      </c>
      <c r="CZ91">
        <f>AF91</f>
        <v>14.91</v>
      </c>
      <c r="DA91">
        <f>AJ91</f>
        <v>1</v>
      </c>
      <c r="DB91">
        <f t="shared" si="28"/>
        <v>3.28</v>
      </c>
      <c r="DC91">
        <f t="shared" si="29"/>
        <v>0</v>
      </c>
      <c r="DD91" t="s">
        <v>3</v>
      </c>
      <c r="DE91" t="s">
        <v>3</v>
      </c>
      <c r="DF91">
        <f t="shared" si="26"/>
        <v>0</v>
      </c>
      <c r="DG91">
        <f>ROUND(ROUND(AF91,2)*CX91,2)</f>
        <v>26.24</v>
      </c>
      <c r="DH91">
        <f t="shared" si="24"/>
        <v>0</v>
      </c>
      <c r="DI91">
        <f t="shared" si="25"/>
        <v>0</v>
      </c>
      <c r="DJ91">
        <f>DG91+DH91</f>
        <v>26.24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48330150</v>
      </c>
      <c r="C92">
        <v>48328777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838</v>
      </c>
      <c r="J92" t="s">
        <v>839</v>
      </c>
      <c r="K92" t="s">
        <v>840</v>
      </c>
      <c r="L92">
        <v>1368</v>
      </c>
      <c r="N92">
        <v>1011</v>
      </c>
      <c r="O92" t="s">
        <v>768</v>
      </c>
      <c r="P92" t="s">
        <v>768</v>
      </c>
      <c r="Q92">
        <v>1</v>
      </c>
      <c r="W92">
        <v>0</v>
      </c>
      <c r="X92">
        <v>670530050</v>
      </c>
      <c r="Y92">
        <f t="shared" si="27"/>
        <v>0.22</v>
      </c>
      <c r="AA92">
        <v>0</v>
      </c>
      <c r="AB92">
        <v>614.79999999999995</v>
      </c>
      <c r="AC92">
        <v>649.42999999999995</v>
      </c>
      <c r="AD92">
        <v>0</v>
      </c>
      <c r="AE92">
        <v>0</v>
      </c>
      <c r="AF92">
        <v>487.94</v>
      </c>
      <c r="AG92">
        <v>649.42999999999995</v>
      </c>
      <c r="AH92">
        <v>0</v>
      </c>
      <c r="AI92">
        <v>1</v>
      </c>
      <c r="AJ92">
        <v>1.26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3</v>
      </c>
      <c r="AV92">
        <v>1</v>
      </c>
      <c r="AW92">
        <v>2</v>
      </c>
      <c r="AX92">
        <v>48330273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107.3468</v>
      </c>
      <c r="BL92">
        <v>142.87459999999999</v>
      </c>
      <c r="BM92">
        <v>0</v>
      </c>
      <c r="BN92">
        <v>0</v>
      </c>
      <c r="BO92">
        <v>0.22</v>
      </c>
      <c r="BP92">
        <v>1</v>
      </c>
      <c r="BQ92">
        <v>0</v>
      </c>
      <c r="BR92">
        <v>107.3468</v>
      </c>
      <c r="BS92">
        <v>142.87459999999999</v>
      </c>
      <c r="BT92">
        <v>0</v>
      </c>
      <c r="BU92">
        <v>0</v>
      </c>
      <c r="BV92">
        <v>0.22</v>
      </c>
      <c r="BW92">
        <v>1</v>
      </c>
      <c r="CV92">
        <v>0</v>
      </c>
      <c r="CW92">
        <f>ROUND(Y92*Source!I96*DO92,7)</f>
        <v>1.76</v>
      </c>
      <c r="CX92">
        <f>ROUND(Y92*Source!I96,7)</f>
        <v>1.76</v>
      </c>
      <c r="CY92">
        <f>AB92</f>
        <v>614.79999999999995</v>
      </c>
      <c r="CZ92">
        <f>AF92</f>
        <v>487.94</v>
      </c>
      <c r="DA92">
        <f>AJ92</f>
        <v>1.26</v>
      </c>
      <c r="DB92">
        <f t="shared" si="28"/>
        <v>107.35</v>
      </c>
      <c r="DC92">
        <f t="shared" si="29"/>
        <v>142.87</v>
      </c>
      <c r="DD92" t="s">
        <v>3</v>
      </c>
      <c r="DE92" t="s">
        <v>3</v>
      </c>
      <c r="DF92">
        <f t="shared" si="26"/>
        <v>0</v>
      </c>
      <c r="DG92">
        <f>ROUND(ROUND(AF92*AJ92,2)*CX92,2)</f>
        <v>1082.05</v>
      </c>
      <c r="DH92">
        <f t="shared" si="24"/>
        <v>1143</v>
      </c>
      <c r="DI92">
        <f t="shared" si="25"/>
        <v>0</v>
      </c>
      <c r="DJ92">
        <f>DG92+DH92</f>
        <v>2225.0500000000002</v>
      </c>
      <c r="DK92">
        <v>0</v>
      </c>
      <c r="DL92" t="s">
        <v>769</v>
      </c>
      <c r="DM92">
        <v>4</v>
      </c>
      <c r="DN92" t="s">
        <v>762</v>
      </c>
      <c r="DO92">
        <v>1</v>
      </c>
    </row>
    <row r="93" spans="1:119" x14ac:dyDescent="0.2">
      <c r="A93">
        <f>ROW(Source!A97)</f>
        <v>97</v>
      </c>
      <c r="B93">
        <v>48330150</v>
      </c>
      <c r="C93">
        <v>48328788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833</v>
      </c>
      <c r="J93" t="s">
        <v>3</v>
      </c>
      <c r="K93" t="s">
        <v>834</v>
      </c>
      <c r="L93">
        <v>1191</v>
      </c>
      <c r="N93">
        <v>1013</v>
      </c>
      <c r="O93" t="s">
        <v>762</v>
      </c>
      <c r="P93" t="s">
        <v>762</v>
      </c>
      <c r="Q93">
        <v>1</v>
      </c>
      <c r="W93">
        <v>0</v>
      </c>
      <c r="X93">
        <v>-1991603921</v>
      </c>
      <c r="Y93">
        <f t="shared" si="27"/>
        <v>0.25</v>
      </c>
      <c r="AA93">
        <v>0</v>
      </c>
      <c r="AB93">
        <v>0</v>
      </c>
      <c r="AC93">
        <v>0</v>
      </c>
      <c r="AD93">
        <v>552.5</v>
      </c>
      <c r="AE93">
        <v>0</v>
      </c>
      <c r="AF93">
        <v>0</v>
      </c>
      <c r="AG93">
        <v>0</v>
      </c>
      <c r="AH93">
        <v>552.5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0.25</v>
      </c>
      <c r="AU93" t="s">
        <v>3</v>
      </c>
      <c r="AV93">
        <v>1</v>
      </c>
      <c r="AW93">
        <v>2</v>
      </c>
      <c r="AX93">
        <v>48330274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138.125</v>
      </c>
      <c r="BN93">
        <v>0.25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138.125</v>
      </c>
      <c r="BU93">
        <v>0.25</v>
      </c>
      <c r="BV93">
        <v>0</v>
      </c>
      <c r="BW93">
        <v>1</v>
      </c>
      <c r="CU93">
        <f>ROUND(AT93*Source!I97*AH93*AL93,2)</f>
        <v>0</v>
      </c>
      <c r="CV93">
        <f>ROUND(Y93*Source!I97,7)</f>
        <v>0</v>
      </c>
      <c r="CW93">
        <v>0</v>
      </c>
      <c r="CX93">
        <f>ROUND(Y93*Source!I97,7)</f>
        <v>0</v>
      </c>
      <c r="CY93">
        <f>AD93</f>
        <v>552.5</v>
      </c>
      <c r="CZ93">
        <f>AH93</f>
        <v>552.5</v>
      </c>
      <c r="DA93">
        <f>AL93</f>
        <v>1</v>
      </c>
      <c r="DB93">
        <f t="shared" si="28"/>
        <v>138.13</v>
      </c>
      <c r="DC93">
        <f t="shared" si="29"/>
        <v>0</v>
      </c>
      <c r="DD93" t="s">
        <v>3</v>
      </c>
      <c r="DE93" t="s">
        <v>3</v>
      </c>
      <c r="DF93">
        <f t="shared" si="26"/>
        <v>0</v>
      </c>
      <c r="DG93">
        <f>ROUND(ROUND(AF93,2)*CX93,2)</f>
        <v>0</v>
      </c>
      <c r="DH93">
        <f t="shared" si="24"/>
        <v>0</v>
      </c>
      <c r="DI93">
        <f t="shared" si="25"/>
        <v>0</v>
      </c>
      <c r="DJ93">
        <f>DI93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48330150</v>
      </c>
      <c r="C94">
        <v>48328788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763</v>
      </c>
      <c r="J94" t="s">
        <v>3</v>
      </c>
      <c r="K94" t="s">
        <v>764</v>
      </c>
      <c r="L94">
        <v>1191</v>
      </c>
      <c r="N94">
        <v>1013</v>
      </c>
      <c r="O94" t="s">
        <v>762</v>
      </c>
      <c r="P94" t="s">
        <v>762</v>
      </c>
      <c r="Q94">
        <v>1</v>
      </c>
      <c r="W94">
        <v>0</v>
      </c>
      <c r="X94">
        <v>-1417349443</v>
      </c>
      <c r="Y94">
        <f t="shared" si="27"/>
        <v>0.14000000000000001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0.14000000000000001</v>
      </c>
      <c r="AU94" t="s">
        <v>3</v>
      </c>
      <c r="AV94">
        <v>2</v>
      </c>
      <c r="AW94">
        <v>2</v>
      </c>
      <c r="AX94">
        <v>48330275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ROUND(Y94*Source!I97,7)</f>
        <v>0</v>
      </c>
      <c r="CY94">
        <f>AD94</f>
        <v>0</v>
      </c>
      <c r="CZ94">
        <f>AH94</f>
        <v>0</v>
      </c>
      <c r="DA94">
        <f>AL94</f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26"/>
        <v>0</v>
      </c>
      <c r="DG94">
        <f>ROUND(ROUND(AF94,2)*CX94,2)</f>
        <v>0</v>
      </c>
      <c r="DH94">
        <f t="shared" si="24"/>
        <v>0</v>
      </c>
      <c r="DI94">
        <f t="shared" si="2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48330150</v>
      </c>
      <c r="C95">
        <v>48328788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835</v>
      </c>
      <c r="J95" t="s">
        <v>836</v>
      </c>
      <c r="K95" t="s">
        <v>837</v>
      </c>
      <c r="L95">
        <v>1368</v>
      </c>
      <c r="N95">
        <v>1011</v>
      </c>
      <c r="O95" t="s">
        <v>768</v>
      </c>
      <c r="P95" t="s">
        <v>768</v>
      </c>
      <c r="Q95">
        <v>1</v>
      </c>
      <c r="W95">
        <v>0</v>
      </c>
      <c r="X95">
        <v>-1323307150</v>
      </c>
      <c r="Y95">
        <f t="shared" si="27"/>
        <v>0.14000000000000001</v>
      </c>
      <c r="AA95">
        <v>0</v>
      </c>
      <c r="AB95">
        <v>14.91</v>
      </c>
      <c r="AC95">
        <v>0</v>
      </c>
      <c r="AD95">
        <v>0</v>
      </c>
      <c r="AE95">
        <v>0</v>
      </c>
      <c r="AF95">
        <v>14.91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0.14000000000000001</v>
      </c>
      <c r="AU95" t="s">
        <v>3</v>
      </c>
      <c r="AV95">
        <v>1</v>
      </c>
      <c r="AW95">
        <v>2</v>
      </c>
      <c r="AX95">
        <v>48330276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2.0874000000000001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2.0874000000000001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ROUND(Y95*Source!I97*DO95,7)</f>
        <v>0</v>
      </c>
      <c r="CX95">
        <f>ROUND(Y95*Source!I97,7)</f>
        <v>0</v>
      </c>
      <c r="CY95">
        <f>AB95</f>
        <v>14.91</v>
      </c>
      <c r="CZ95">
        <f>AF95</f>
        <v>14.91</v>
      </c>
      <c r="DA95">
        <f>AJ95</f>
        <v>1</v>
      </c>
      <c r="DB95">
        <f t="shared" si="28"/>
        <v>2.09</v>
      </c>
      <c r="DC95">
        <f t="shared" si="29"/>
        <v>0</v>
      </c>
      <c r="DD95" t="s">
        <v>3</v>
      </c>
      <c r="DE95" t="s">
        <v>3</v>
      </c>
      <c r="DF95">
        <f t="shared" si="26"/>
        <v>0</v>
      </c>
      <c r="DG95">
        <f>ROUND(ROUND(AF95,2)*CX95,2)</f>
        <v>0</v>
      </c>
      <c r="DH95">
        <f t="shared" si="24"/>
        <v>0</v>
      </c>
      <c r="DI95">
        <f t="shared" si="25"/>
        <v>0</v>
      </c>
      <c r="DJ95">
        <f>DG95+DH95</f>
        <v>0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ROW(Source!A97)</f>
        <v>97</v>
      </c>
      <c r="B96">
        <v>48330150</v>
      </c>
      <c r="C96">
        <v>48328788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838</v>
      </c>
      <c r="J96" t="s">
        <v>839</v>
      </c>
      <c r="K96" t="s">
        <v>840</v>
      </c>
      <c r="L96">
        <v>1368</v>
      </c>
      <c r="N96">
        <v>1011</v>
      </c>
      <c r="O96" t="s">
        <v>768</v>
      </c>
      <c r="P96" t="s">
        <v>768</v>
      </c>
      <c r="Q96">
        <v>1</v>
      </c>
      <c r="W96">
        <v>0</v>
      </c>
      <c r="X96">
        <v>670530050</v>
      </c>
      <c r="Y96">
        <f t="shared" si="27"/>
        <v>0.14000000000000001</v>
      </c>
      <c r="AA96">
        <v>0</v>
      </c>
      <c r="AB96">
        <v>614.79999999999995</v>
      </c>
      <c r="AC96">
        <v>649.42999999999995</v>
      </c>
      <c r="AD96">
        <v>0</v>
      </c>
      <c r="AE96">
        <v>0</v>
      </c>
      <c r="AF96">
        <v>487.94</v>
      </c>
      <c r="AG96">
        <v>649.42999999999995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0.14000000000000001</v>
      </c>
      <c r="AU96" t="s">
        <v>3</v>
      </c>
      <c r="AV96">
        <v>1</v>
      </c>
      <c r="AW96">
        <v>2</v>
      </c>
      <c r="AX96">
        <v>48330277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68.311600000000013</v>
      </c>
      <c r="BL96">
        <v>90.920200000000008</v>
      </c>
      <c r="BM96">
        <v>0</v>
      </c>
      <c r="BN96">
        <v>0</v>
      </c>
      <c r="BO96">
        <v>0.14000000000000001</v>
      </c>
      <c r="BP96">
        <v>1</v>
      </c>
      <c r="BQ96">
        <v>0</v>
      </c>
      <c r="BR96">
        <v>68.311600000000013</v>
      </c>
      <c r="BS96">
        <v>90.920200000000008</v>
      </c>
      <c r="BT96">
        <v>0</v>
      </c>
      <c r="BU96">
        <v>0</v>
      </c>
      <c r="BV96">
        <v>0.14000000000000001</v>
      </c>
      <c r="BW96">
        <v>1</v>
      </c>
      <c r="CV96">
        <v>0</v>
      </c>
      <c r="CW96">
        <f>ROUND(Y96*Source!I97*DO96,7)</f>
        <v>0</v>
      </c>
      <c r="CX96">
        <f>ROUND(Y96*Source!I97,7)</f>
        <v>0</v>
      </c>
      <c r="CY96">
        <f>AB96</f>
        <v>614.79999999999995</v>
      </c>
      <c r="CZ96">
        <f>AF96</f>
        <v>487.94</v>
      </c>
      <c r="DA96">
        <f>AJ96</f>
        <v>1.26</v>
      </c>
      <c r="DB96">
        <f t="shared" si="28"/>
        <v>68.31</v>
      </c>
      <c r="DC96">
        <f t="shared" si="29"/>
        <v>90.92</v>
      </c>
      <c r="DD96" t="s">
        <v>3</v>
      </c>
      <c r="DE96" t="s">
        <v>3</v>
      </c>
      <c r="DF96">
        <f t="shared" si="26"/>
        <v>0</v>
      </c>
      <c r="DG96">
        <f>ROUND(ROUND(AF96*AJ96,2)*CX96,2)</f>
        <v>0</v>
      </c>
      <c r="DH96">
        <f t="shared" si="24"/>
        <v>0</v>
      </c>
      <c r="DI96">
        <f t="shared" si="25"/>
        <v>0</v>
      </c>
      <c r="DJ96">
        <f>DG96+DH96</f>
        <v>0</v>
      </c>
      <c r="DK96">
        <v>0</v>
      </c>
      <c r="DL96" t="s">
        <v>769</v>
      </c>
      <c r="DM96">
        <v>4</v>
      </c>
      <c r="DN96" t="s">
        <v>762</v>
      </c>
      <c r="DO96">
        <v>1</v>
      </c>
    </row>
    <row r="97" spans="1:119" x14ac:dyDescent="0.2">
      <c r="A97">
        <f>ROW(Source!A98)</f>
        <v>98</v>
      </c>
      <c r="B97">
        <v>48330150</v>
      </c>
      <c r="C97">
        <v>48328797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833</v>
      </c>
      <c r="J97" t="s">
        <v>3</v>
      </c>
      <c r="K97" t="s">
        <v>834</v>
      </c>
      <c r="L97">
        <v>1191</v>
      </c>
      <c r="N97">
        <v>1013</v>
      </c>
      <c r="O97" t="s">
        <v>762</v>
      </c>
      <c r="P97" t="s">
        <v>762</v>
      </c>
      <c r="Q97">
        <v>1</v>
      </c>
      <c r="W97">
        <v>0</v>
      </c>
      <c r="X97">
        <v>-1991603921</v>
      </c>
      <c r="Y97">
        <f t="shared" si="27"/>
        <v>0.3</v>
      </c>
      <c r="AA97">
        <v>0</v>
      </c>
      <c r="AB97">
        <v>0</v>
      </c>
      <c r="AC97">
        <v>0</v>
      </c>
      <c r="AD97">
        <v>552.5</v>
      </c>
      <c r="AE97">
        <v>0</v>
      </c>
      <c r="AF97">
        <v>0</v>
      </c>
      <c r="AG97">
        <v>0</v>
      </c>
      <c r="AH97">
        <v>552.5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</v>
      </c>
      <c r="AU97" t="s">
        <v>3</v>
      </c>
      <c r="AV97">
        <v>1</v>
      </c>
      <c r="AW97">
        <v>2</v>
      </c>
      <c r="AX97">
        <v>48330278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165.75</v>
      </c>
      <c r="BN97">
        <v>0.3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165.75</v>
      </c>
      <c r="BU97">
        <v>0.3</v>
      </c>
      <c r="BV97">
        <v>0</v>
      </c>
      <c r="BW97">
        <v>1</v>
      </c>
      <c r="CU97">
        <f>ROUND(AT97*Source!I98*AH97*AL97,2)</f>
        <v>331.5</v>
      </c>
      <c r="CV97">
        <f>ROUND(Y97*Source!I98,7)</f>
        <v>0.6</v>
      </c>
      <c r="CW97">
        <v>0</v>
      </c>
      <c r="CX97">
        <f>ROUND(Y97*Source!I98,7)</f>
        <v>0.6</v>
      </c>
      <c r="CY97">
        <f>AD97</f>
        <v>552.5</v>
      </c>
      <c r="CZ97">
        <f>AH97</f>
        <v>552.5</v>
      </c>
      <c r="DA97">
        <f>AL97</f>
        <v>1</v>
      </c>
      <c r="DB97">
        <f t="shared" si="28"/>
        <v>165.75</v>
      </c>
      <c r="DC97">
        <f t="shared" si="29"/>
        <v>0</v>
      </c>
      <c r="DD97" t="s">
        <v>3</v>
      </c>
      <c r="DE97" t="s">
        <v>3</v>
      </c>
      <c r="DF97">
        <f t="shared" si="26"/>
        <v>0</v>
      </c>
      <c r="DG97">
        <f>ROUND(ROUND(AF97,2)*CX97,2)</f>
        <v>0</v>
      </c>
      <c r="DH97">
        <f t="shared" si="24"/>
        <v>0</v>
      </c>
      <c r="DI97">
        <f t="shared" si="25"/>
        <v>331.5</v>
      </c>
      <c r="DJ97">
        <f>DI97</f>
        <v>331.5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ROW(Source!A98)</f>
        <v>98</v>
      </c>
      <c r="B98">
        <v>48330150</v>
      </c>
      <c r="C98">
        <v>48328797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763</v>
      </c>
      <c r="J98" t="s">
        <v>3</v>
      </c>
      <c r="K98" t="s">
        <v>764</v>
      </c>
      <c r="L98">
        <v>1191</v>
      </c>
      <c r="N98">
        <v>1013</v>
      </c>
      <c r="O98" t="s">
        <v>762</v>
      </c>
      <c r="P98" t="s">
        <v>762</v>
      </c>
      <c r="Q98">
        <v>1</v>
      </c>
      <c r="W98">
        <v>0</v>
      </c>
      <c r="X98">
        <v>-1417349443</v>
      </c>
      <c r="Y98">
        <f t="shared" si="27"/>
        <v>0.16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0.16</v>
      </c>
      <c r="AU98" t="s">
        <v>3</v>
      </c>
      <c r="AV98">
        <v>2</v>
      </c>
      <c r="AW98">
        <v>2</v>
      </c>
      <c r="AX98">
        <v>48330279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ROUND(Y98*Source!I98,7)</f>
        <v>0.32</v>
      </c>
      <c r="CY98">
        <f>AD98</f>
        <v>0</v>
      </c>
      <c r="CZ98">
        <f>AH98</f>
        <v>0</v>
      </c>
      <c r="DA98">
        <f>AL98</f>
        <v>1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 t="shared" si="26"/>
        <v>0</v>
      </c>
      <c r="DG98">
        <f>ROUND(ROUND(AF98,2)*CX98,2)</f>
        <v>0</v>
      </c>
      <c r="DH98">
        <f t="shared" si="24"/>
        <v>0</v>
      </c>
      <c r="DI98">
        <f t="shared" si="2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ROW(Source!A98)</f>
        <v>98</v>
      </c>
      <c r="B99">
        <v>48330150</v>
      </c>
      <c r="C99">
        <v>48328797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835</v>
      </c>
      <c r="J99" t="s">
        <v>836</v>
      </c>
      <c r="K99" t="s">
        <v>837</v>
      </c>
      <c r="L99">
        <v>1368</v>
      </c>
      <c r="N99">
        <v>1011</v>
      </c>
      <c r="O99" t="s">
        <v>768</v>
      </c>
      <c r="P99" t="s">
        <v>768</v>
      </c>
      <c r="Q99">
        <v>1</v>
      </c>
      <c r="W99">
        <v>0</v>
      </c>
      <c r="X99">
        <v>-1323307150</v>
      </c>
      <c r="Y99">
        <f t="shared" si="27"/>
        <v>0.16</v>
      </c>
      <c r="AA99">
        <v>0</v>
      </c>
      <c r="AB99">
        <v>14.91</v>
      </c>
      <c r="AC99">
        <v>0</v>
      </c>
      <c r="AD99">
        <v>0</v>
      </c>
      <c r="AE99">
        <v>0</v>
      </c>
      <c r="AF99">
        <v>14.91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3</v>
      </c>
      <c r="AV99">
        <v>1</v>
      </c>
      <c r="AW99">
        <v>2</v>
      </c>
      <c r="AX99">
        <v>48330280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2.3856000000000002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2.3856000000000002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ROUND(Y99*Source!I98*DO99,7)</f>
        <v>0</v>
      </c>
      <c r="CX99">
        <f>ROUND(Y99*Source!I98,7)</f>
        <v>0.32</v>
      </c>
      <c r="CY99">
        <f>AB99</f>
        <v>14.91</v>
      </c>
      <c r="CZ99">
        <f>AF99</f>
        <v>14.91</v>
      </c>
      <c r="DA99">
        <f>AJ99</f>
        <v>1</v>
      </c>
      <c r="DB99">
        <f t="shared" si="28"/>
        <v>2.39</v>
      </c>
      <c r="DC99">
        <f t="shared" si="29"/>
        <v>0</v>
      </c>
      <c r="DD99" t="s">
        <v>3</v>
      </c>
      <c r="DE99" t="s">
        <v>3</v>
      </c>
      <c r="DF99">
        <f t="shared" si="26"/>
        <v>0</v>
      </c>
      <c r="DG99">
        <f>ROUND(ROUND(AF99,2)*CX99,2)</f>
        <v>4.7699999999999996</v>
      </c>
      <c r="DH99">
        <f t="shared" si="24"/>
        <v>0</v>
      </c>
      <c r="DI99">
        <f t="shared" si="25"/>
        <v>0</v>
      </c>
      <c r="DJ99">
        <f>DG99+DH99</f>
        <v>4.7699999999999996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ROW(Source!A98)</f>
        <v>98</v>
      </c>
      <c r="B100">
        <v>48330150</v>
      </c>
      <c r="C100">
        <v>48328797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838</v>
      </c>
      <c r="J100" t="s">
        <v>839</v>
      </c>
      <c r="K100" t="s">
        <v>840</v>
      </c>
      <c r="L100">
        <v>1368</v>
      </c>
      <c r="N100">
        <v>1011</v>
      </c>
      <c r="O100" t="s">
        <v>768</v>
      </c>
      <c r="P100" t="s">
        <v>768</v>
      </c>
      <c r="Q100">
        <v>1</v>
      </c>
      <c r="W100">
        <v>0</v>
      </c>
      <c r="X100">
        <v>670530050</v>
      </c>
      <c r="Y100">
        <f t="shared" si="27"/>
        <v>0.16</v>
      </c>
      <c r="AA100">
        <v>0</v>
      </c>
      <c r="AB100">
        <v>614.79999999999995</v>
      </c>
      <c r="AC100">
        <v>649.42999999999995</v>
      </c>
      <c r="AD100">
        <v>0</v>
      </c>
      <c r="AE100">
        <v>0</v>
      </c>
      <c r="AF100">
        <v>487.94</v>
      </c>
      <c r="AG100">
        <v>649.42999999999995</v>
      </c>
      <c r="AH100">
        <v>0</v>
      </c>
      <c r="AI100">
        <v>1</v>
      </c>
      <c r="AJ100">
        <v>1.26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3</v>
      </c>
      <c r="AV100">
        <v>1</v>
      </c>
      <c r="AW100">
        <v>2</v>
      </c>
      <c r="AX100">
        <v>48330281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78.070400000000006</v>
      </c>
      <c r="BL100">
        <v>103.9088</v>
      </c>
      <c r="BM100">
        <v>0</v>
      </c>
      <c r="BN100">
        <v>0</v>
      </c>
      <c r="BO100">
        <v>0.16</v>
      </c>
      <c r="BP100">
        <v>1</v>
      </c>
      <c r="BQ100">
        <v>0</v>
      </c>
      <c r="BR100">
        <v>78.070400000000006</v>
      </c>
      <c r="BS100">
        <v>103.9088</v>
      </c>
      <c r="BT100">
        <v>0</v>
      </c>
      <c r="BU100">
        <v>0</v>
      </c>
      <c r="BV100">
        <v>0.16</v>
      </c>
      <c r="BW100">
        <v>1</v>
      </c>
      <c r="CV100">
        <v>0</v>
      </c>
      <c r="CW100">
        <f>ROUND(Y100*Source!I98*DO100,7)</f>
        <v>0.32</v>
      </c>
      <c r="CX100">
        <f>ROUND(Y100*Source!I98,7)</f>
        <v>0.32</v>
      </c>
      <c r="CY100">
        <f>AB100</f>
        <v>614.79999999999995</v>
      </c>
      <c r="CZ100">
        <f>AF100</f>
        <v>487.94</v>
      </c>
      <c r="DA100">
        <f>AJ100</f>
        <v>1.26</v>
      </c>
      <c r="DB100">
        <f t="shared" si="28"/>
        <v>78.069999999999993</v>
      </c>
      <c r="DC100">
        <f t="shared" si="29"/>
        <v>103.91</v>
      </c>
      <c r="DD100" t="s">
        <v>3</v>
      </c>
      <c r="DE100" t="s">
        <v>3</v>
      </c>
      <c r="DF100">
        <f t="shared" si="26"/>
        <v>0</v>
      </c>
      <c r="DG100">
        <f>ROUND(ROUND(AF100*AJ100,2)*CX100,2)</f>
        <v>196.74</v>
      </c>
      <c r="DH100">
        <f t="shared" si="24"/>
        <v>207.82</v>
      </c>
      <c r="DI100">
        <f t="shared" si="25"/>
        <v>0</v>
      </c>
      <c r="DJ100">
        <f>DG100+DH100</f>
        <v>404.56</v>
      </c>
      <c r="DK100">
        <v>0</v>
      </c>
      <c r="DL100" t="s">
        <v>769</v>
      </c>
      <c r="DM100">
        <v>4</v>
      </c>
      <c r="DN100" t="s">
        <v>762</v>
      </c>
      <c r="DO100">
        <v>1</v>
      </c>
    </row>
    <row r="101" spans="1:119" x14ac:dyDescent="0.2">
      <c r="A101">
        <f>ROW(Source!A99)</f>
        <v>99</v>
      </c>
      <c r="B101">
        <v>48330150</v>
      </c>
      <c r="C101">
        <v>48328806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781</v>
      </c>
      <c r="J101" t="s">
        <v>3</v>
      </c>
      <c r="K101" t="s">
        <v>782</v>
      </c>
      <c r="L101">
        <v>1191</v>
      </c>
      <c r="N101">
        <v>1013</v>
      </c>
      <c r="O101" t="s">
        <v>762</v>
      </c>
      <c r="P101" t="s">
        <v>762</v>
      </c>
      <c r="Q101">
        <v>1</v>
      </c>
      <c r="W101">
        <v>0</v>
      </c>
      <c r="X101">
        <v>32079103</v>
      </c>
      <c r="Y101">
        <f t="shared" si="27"/>
        <v>3.06</v>
      </c>
      <c r="AA101">
        <v>0</v>
      </c>
      <c r="AB101">
        <v>0</v>
      </c>
      <c r="AC101">
        <v>0</v>
      </c>
      <c r="AD101">
        <v>598.54</v>
      </c>
      <c r="AE101">
        <v>0</v>
      </c>
      <c r="AF101">
        <v>0</v>
      </c>
      <c r="AG101">
        <v>0</v>
      </c>
      <c r="AH101">
        <v>598.54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3.06</v>
      </c>
      <c r="AU101" t="s">
        <v>3</v>
      </c>
      <c r="AV101">
        <v>1</v>
      </c>
      <c r="AW101">
        <v>2</v>
      </c>
      <c r="AX101">
        <v>48330282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1831.5323999999998</v>
      </c>
      <c r="BN101">
        <v>3.06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1831.5323999999998</v>
      </c>
      <c r="BU101">
        <v>3.06</v>
      </c>
      <c r="BV101">
        <v>0</v>
      </c>
      <c r="BW101">
        <v>1</v>
      </c>
      <c r="CU101">
        <f>ROUND(AT101*Source!I99*AH101*AL101,2)</f>
        <v>0</v>
      </c>
      <c r="CV101">
        <f>ROUND(Y101*Source!I99,7)</f>
        <v>0</v>
      </c>
      <c r="CW101">
        <v>0</v>
      </c>
      <c r="CX101">
        <f>ROUND(Y101*Source!I99,7)</f>
        <v>0</v>
      </c>
      <c r="CY101">
        <f>AD101</f>
        <v>598.54</v>
      </c>
      <c r="CZ101">
        <f>AH101</f>
        <v>598.54</v>
      </c>
      <c r="DA101">
        <f>AL101</f>
        <v>1</v>
      </c>
      <c r="DB101">
        <f t="shared" si="28"/>
        <v>1831.53</v>
      </c>
      <c r="DC101">
        <f t="shared" si="29"/>
        <v>0</v>
      </c>
      <c r="DD101" t="s">
        <v>3</v>
      </c>
      <c r="DE101" t="s">
        <v>3</v>
      </c>
      <c r="DF101">
        <f t="shared" si="26"/>
        <v>0</v>
      </c>
      <c r="DG101">
        <f>ROUND(ROUND(AF101,2)*CX101,2)</f>
        <v>0</v>
      </c>
      <c r="DH101">
        <f t="shared" si="24"/>
        <v>0</v>
      </c>
      <c r="DI101">
        <f t="shared" si="25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ROW(Source!A99)</f>
        <v>99</v>
      </c>
      <c r="B102">
        <v>48330150</v>
      </c>
      <c r="C102">
        <v>48328806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763</v>
      </c>
      <c r="J102" t="s">
        <v>3</v>
      </c>
      <c r="K102" t="s">
        <v>764</v>
      </c>
      <c r="L102">
        <v>1191</v>
      </c>
      <c r="N102">
        <v>1013</v>
      </c>
      <c r="O102" t="s">
        <v>762</v>
      </c>
      <c r="P102" t="s">
        <v>762</v>
      </c>
      <c r="Q102">
        <v>1</v>
      </c>
      <c r="W102">
        <v>0</v>
      </c>
      <c r="X102">
        <v>-1417349443</v>
      </c>
      <c r="Y102">
        <f t="shared" si="27"/>
        <v>0.87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0.87</v>
      </c>
      <c r="AU102" t="s">
        <v>3</v>
      </c>
      <c r="AV102">
        <v>2</v>
      </c>
      <c r="AW102">
        <v>2</v>
      </c>
      <c r="AX102">
        <v>48330283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ROUND(Y102*Source!I99,7)</f>
        <v>0</v>
      </c>
      <c r="CY102">
        <f>AD102</f>
        <v>0</v>
      </c>
      <c r="CZ102">
        <f>AH102</f>
        <v>0</v>
      </c>
      <c r="DA102">
        <f>AL102</f>
        <v>1</v>
      </c>
      <c r="DB102">
        <f t="shared" si="28"/>
        <v>0</v>
      </c>
      <c r="DC102">
        <f t="shared" si="29"/>
        <v>0</v>
      </c>
      <c r="DD102" t="s">
        <v>3</v>
      </c>
      <c r="DE102" t="s">
        <v>3</v>
      </c>
      <c r="DF102">
        <f t="shared" si="26"/>
        <v>0</v>
      </c>
      <c r="DG102">
        <f>ROUND(ROUND(AF102,2)*CX102,2)</f>
        <v>0</v>
      </c>
      <c r="DH102">
        <f t="shared" si="24"/>
        <v>0</v>
      </c>
      <c r="DI102">
        <f t="shared" si="25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ROW(Source!A99)</f>
        <v>99</v>
      </c>
      <c r="B103">
        <v>48330150</v>
      </c>
      <c r="C103">
        <v>48328806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830</v>
      </c>
      <c r="J103" t="s">
        <v>831</v>
      </c>
      <c r="K103" t="s">
        <v>832</v>
      </c>
      <c r="L103">
        <v>1368</v>
      </c>
      <c r="N103">
        <v>1011</v>
      </c>
      <c r="O103" t="s">
        <v>768</v>
      </c>
      <c r="P103" t="s">
        <v>768</v>
      </c>
      <c r="Q103">
        <v>1</v>
      </c>
      <c r="W103">
        <v>0</v>
      </c>
      <c r="X103">
        <v>944335294</v>
      </c>
      <c r="Y103">
        <f t="shared" si="27"/>
        <v>0.68</v>
      </c>
      <c r="AA103">
        <v>0</v>
      </c>
      <c r="AB103">
        <v>2673.63</v>
      </c>
      <c r="AC103">
        <v>746.36</v>
      </c>
      <c r="AD103">
        <v>0</v>
      </c>
      <c r="AE103">
        <v>0</v>
      </c>
      <c r="AF103">
        <v>2088.77</v>
      </c>
      <c r="AG103">
        <v>746.36</v>
      </c>
      <c r="AH103">
        <v>0</v>
      </c>
      <c r="AI103">
        <v>1</v>
      </c>
      <c r="AJ103">
        <v>1.28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0.68</v>
      </c>
      <c r="AU103" t="s">
        <v>3</v>
      </c>
      <c r="AV103">
        <v>1</v>
      </c>
      <c r="AW103">
        <v>2</v>
      </c>
      <c r="AX103">
        <v>48330284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1420.3636000000001</v>
      </c>
      <c r="BL103">
        <v>507.52480000000003</v>
      </c>
      <c r="BM103">
        <v>0</v>
      </c>
      <c r="BN103">
        <v>0</v>
      </c>
      <c r="BO103">
        <v>0.68</v>
      </c>
      <c r="BP103">
        <v>1</v>
      </c>
      <c r="BQ103">
        <v>0</v>
      </c>
      <c r="BR103">
        <v>1420.3636000000001</v>
      </c>
      <c r="BS103">
        <v>507.52480000000003</v>
      </c>
      <c r="BT103">
        <v>0</v>
      </c>
      <c r="BU103">
        <v>0</v>
      </c>
      <c r="BV103">
        <v>0.68</v>
      </c>
      <c r="BW103">
        <v>1</v>
      </c>
      <c r="CV103">
        <v>0</v>
      </c>
      <c r="CW103">
        <f>ROUND(Y103*Source!I99*DO103,7)</f>
        <v>0</v>
      </c>
      <c r="CX103">
        <f>ROUND(Y103*Source!I99,7)</f>
        <v>0</v>
      </c>
      <c r="CY103">
        <f>AB103</f>
        <v>2673.63</v>
      </c>
      <c r="CZ103">
        <f>AF103</f>
        <v>2088.77</v>
      </c>
      <c r="DA103">
        <f>AJ103</f>
        <v>1.28</v>
      </c>
      <c r="DB103">
        <f t="shared" si="28"/>
        <v>1420.36</v>
      </c>
      <c r="DC103">
        <f t="shared" si="29"/>
        <v>507.52</v>
      </c>
      <c r="DD103" t="s">
        <v>3</v>
      </c>
      <c r="DE103" t="s">
        <v>3</v>
      </c>
      <c r="DF103">
        <f t="shared" si="26"/>
        <v>0</v>
      </c>
      <c r="DG103">
        <f>ROUND(ROUND(AF103*AJ103,2)*CX103,2)</f>
        <v>0</v>
      </c>
      <c r="DH103">
        <f t="shared" si="24"/>
        <v>0</v>
      </c>
      <c r="DI103">
        <f t="shared" si="25"/>
        <v>0</v>
      </c>
      <c r="DJ103">
        <f>DG103+DH103</f>
        <v>0</v>
      </c>
      <c r="DK103">
        <v>0</v>
      </c>
      <c r="DL103" t="s">
        <v>786</v>
      </c>
      <c r="DM103">
        <v>5</v>
      </c>
      <c r="DN103" t="s">
        <v>762</v>
      </c>
      <c r="DO103">
        <v>1</v>
      </c>
    </row>
    <row r="104" spans="1:119" x14ac:dyDescent="0.2">
      <c r="A104">
        <f>ROW(Source!A99)</f>
        <v>99</v>
      </c>
      <c r="B104">
        <v>48330150</v>
      </c>
      <c r="C104">
        <v>48328806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770</v>
      </c>
      <c r="J104" t="s">
        <v>771</v>
      </c>
      <c r="K104" t="s">
        <v>772</v>
      </c>
      <c r="L104">
        <v>1368</v>
      </c>
      <c r="N104">
        <v>1011</v>
      </c>
      <c r="O104" t="s">
        <v>768</v>
      </c>
      <c r="P104" t="s">
        <v>768</v>
      </c>
      <c r="Q104">
        <v>1</v>
      </c>
      <c r="W104">
        <v>0</v>
      </c>
      <c r="X104">
        <v>-950105757</v>
      </c>
      <c r="Y104">
        <f t="shared" si="27"/>
        <v>0.19</v>
      </c>
      <c r="AA104">
        <v>0</v>
      </c>
      <c r="AB104">
        <v>649.04999999999995</v>
      </c>
      <c r="AC104">
        <v>649.42999999999995</v>
      </c>
      <c r="AD104">
        <v>0</v>
      </c>
      <c r="AE104">
        <v>0</v>
      </c>
      <c r="AF104">
        <v>649.04999999999995</v>
      </c>
      <c r="AG104">
        <v>649.42999999999995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0.19</v>
      </c>
      <c r="AU104" t="s">
        <v>3</v>
      </c>
      <c r="AV104">
        <v>1</v>
      </c>
      <c r="AW104">
        <v>2</v>
      </c>
      <c r="AX104">
        <v>48330285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123.31949999999999</v>
      </c>
      <c r="BL104">
        <v>123.39169999999999</v>
      </c>
      <c r="BM104">
        <v>0</v>
      </c>
      <c r="BN104">
        <v>0</v>
      </c>
      <c r="BO104">
        <v>0.19</v>
      </c>
      <c r="BP104">
        <v>1</v>
      </c>
      <c r="BQ104">
        <v>0</v>
      </c>
      <c r="BR104">
        <v>123.31949999999999</v>
      </c>
      <c r="BS104">
        <v>123.39169999999999</v>
      </c>
      <c r="BT104">
        <v>0</v>
      </c>
      <c r="BU104">
        <v>0</v>
      </c>
      <c r="BV104">
        <v>0.19</v>
      </c>
      <c r="BW104">
        <v>1</v>
      </c>
      <c r="CV104">
        <v>0</v>
      </c>
      <c r="CW104">
        <f>ROUND(Y104*Source!I99*DO104,7)</f>
        <v>0</v>
      </c>
      <c r="CX104">
        <f>ROUND(Y104*Source!I99,7)</f>
        <v>0</v>
      </c>
      <c r="CY104">
        <f>AB104</f>
        <v>649.04999999999995</v>
      </c>
      <c r="CZ104">
        <f>AF104</f>
        <v>649.04999999999995</v>
      </c>
      <c r="DA104">
        <f>AJ104</f>
        <v>1</v>
      </c>
      <c r="DB104">
        <f t="shared" si="28"/>
        <v>123.32</v>
      </c>
      <c r="DC104">
        <f t="shared" si="29"/>
        <v>123.39</v>
      </c>
      <c r="DD104" t="s">
        <v>3</v>
      </c>
      <c r="DE104" t="s">
        <v>3</v>
      </c>
      <c r="DF104">
        <f t="shared" si="26"/>
        <v>0</v>
      </c>
      <c r="DG104">
        <f t="shared" ref="DG104:DG120" si="30">ROUND(ROUND(AF104,2)*CX104,2)</f>
        <v>0</v>
      </c>
      <c r="DH104">
        <f t="shared" si="24"/>
        <v>0</v>
      </c>
      <c r="DI104">
        <f t="shared" si="25"/>
        <v>0</v>
      </c>
      <c r="DJ104">
        <f>DG104+DH104</f>
        <v>0</v>
      </c>
      <c r="DK104">
        <v>1</v>
      </c>
      <c r="DL104" t="s">
        <v>769</v>
      </c>
      <c r="DM104">
        <v>4</v>
      </c>
      <c r="DN104" t="s">
        <v>762</v>
      </c>
      <c r="DO104">
        <v>1</v>
      </c>
    </row>
    <row r="105" spans="1:119" x14ac:dyDescent="0.2">
      <c r="A105">
        <f>ROW(Source!A99)</f>
        <v>99</v>
      </c>
      <c r="B105">
        <v>48330150</v>
      </c>
      <c r="C105">
        <v>48328806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813</v>
      </c>
      <c r="J105" t="s">
        <v>814</v>
      </c>
      <c r="K105" t="s">
        <v>815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W105">
        <v>0</v>
      </c>
      <c r="X105">
        <v>-1189743638</v>
      </c>
      <c r="Y105">
        <f t="shared" si="27"/>
        <v>0.1</v>
      </c>
      <c r="AA105">
        <v>388.41</v>
      </c>
      <c r="AB105">
        <v>0</v>
      </c>
      <c r="AC105">
        <v>0</v>
      </c>
      <c r="AD105">
        <v>0</v>
      </c>
      <c r="AE105">
        <v>238.29</v>
      </c>
      <c r="AF105">
        <v>0</v>
      </c>
      <c r="AG105">
        <v>0</v>
      </c>
      <c r="AH105">
        <v>0</v>
      </c>
      <c r="AI105">
        <v>1.63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3</v>
      </c>
      <c r="AV105">
        <v>0</v>
      </c>
      <c r="AW105">
        <v>2</v>
      </c>
      <c r="AX105">
        <v>48330286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23.829000000000001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23.829000000000001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ROUND(Y105*Source!I99,7)</f>
        <v>0</v>
      </c>
      <c r="CY105">
        <f t="shared" ref="CY105:CY118" si="31">AA105</f>
        <v>388.41</v>
      </c>
      <c r="CZ105">
        <f t="shared" ref="CZ105:CZ118" si="32">AE105</f>
        <v>238.29</v>
      </c>
      <c r="DA105">
        <f t="shared" ref="DA105:DA118" si="33">AI105</f>
        <v>1.63</v>
      </c>
      <c r="DB105">
        <f t="shared" si="28"/>
        <v>23.83</v>
      </c>
      <c r="DC105">
        <f t="shared" si="29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0"/>
        <v>0</v>
      </c>
      <c r="DH105">
        <f t="shared" si="24"/>
        <v>0</v>
      </c>
      <c r="DI105">
        <f t="shared" si="25"/>
        <v>0</v>
      </c>
      <c r="DJ105">
        <f t="shared" ref="DJ105:DJ118" si="34"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ROW(Source!A99)</f>
        <v>99</v>
      </c>
      <c r="B106">
        <v>48330150</v>
      </c>
      <c r="C106">
        <v>48328806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816</v>
      </c>
      <c r="J106" t="s">
        <v>817</v>
      </c>
      <c r="K106" t="s">
        <v>818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W106">
        <v>0</v>
      </c>
      <c r="X106">
        <v>-1994148501</v>
      </c>
      <c r="Y106">
        <f t="shared" si="27"/>
        <v>0.03</v>
      </c>
      <c r="AA106">
        <v>95.4</v>
      </c>
      <c r="AB106">
        <v>0</v>
      </c>
      <c r="AC106">
        <v>0</v>
      </c>
      <c r="AD106">
        <v>0</v>
      </c>
      <c r="AE106">
        <v>58.53</v>
      </c>
      <c r="AF106">
        <v>0</v>
      </c>
      <c r="AG106">
        <v>0</v>
      </c>
      <c r="AH106">
        <v>0</v>
      </c>
      <c r="AI106">
        <v>1.63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48330287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1.7559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1.7559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ROUND(Y106*Source!I99,7)</f>
        <v>0</v>
      </c>
      <c r="CY106">
        <f t="shared" si="31"/>
        <v>95.4</v>
      </c>
      <c r="CZ106">
        <f t="shared" si="32"/>
        <v>58.53</v>
      </c>
      <c r="DA106">
        <f t="shared" si="33"/>
        <v>1.63</v>
      </c>
      <c r="DB106">
        <f t="shared" si="28"/>
        <v>1.76</v>
      </c>
      <c r="DC106">
        <f t="shared" si="29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0"/>
        <v>0</v>
      </c>
      <c r="DH106">
        <f t="shared" si="24"/>
        <v>0</v>
      </c>
      <c r="DI106">
        <f t="shared" si="25"/>
        <v>0</v>
      </c>
      <c r="DJ106">
        <f t="shared" si="34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ROW(Source!A99)</f>
        <v>99</v>
      </c>
      <c r="B107">
        <v>48330150</v>
      </c>
      <c r="C107">
        <v>48328806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W107">
        <v>0</v>
      </c>
      <c r="X107">
        <v>-353874833</v>
      </c>
      <c r="Y107">
        <f t="shared" ref="Y107:Y121" si="35">AT107</f>
        <v>0</v>
      </c>
      <c r="AA107">
        <v>194.17</v>
      </c>
      <c r="AB107">
        <v>0</v>
      </c>
      <c r="AC107">
        <v>0</v>
      </c>
      <c r="AD107">
        <v>0</v>
      </c>
      <c r="AE107">
        <v>174.93</v>
      </c>
      <c r="AF107">
        <v>0</v>
      </c>
      <c r="AG107">
        <v>0</v>
      </c>
      <c r="AH107">
        <v>0</v>
      </c>
      <c r="AI107">
        <v>1.1100000000000001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48330288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ROUND(Y107*Source!I99,7)</f>
        <v>0</v>
      </c>
      <c r="CY107">
        <f t="shared" si="31"/>
        <v>194.17</v>
      </c>
      <c r="CZ107">
        <f t="shared" si="32"/>
        <v>174.93</v>
      </c>
      <c r="DA107">
        <f t="shared" si="33"/>
        <v>1.1100000000000001</v>
      </c>
      <c r="DB107">
        <f t="shared" ref="DB107:DB121" si="36">ROUND(ROUND(AT107*CZ107,2),6)</f>
        <v>0</v>
      </c>
      <c r="DC107">
        <f t="shared" ref="DC107:DC121" si="37">ROUND(ROUND(AT107*AG107,2),6)</f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0"/>
        <v>0</v>
      </c>
      <c r="DH107">
        <f t="shared" si="24"/>
        <v>0</v>
      </c>
      <c r="DI107">
        <f t="shared" si="25"/>
        <v>0</v>
      </c>
      <c r="DJ107">
        <f t="shared" si="34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ROW(Source!A99)</f>
        <v>99</v>
      </c>
      <c r="B108">
        <v>48330150</v>
      </c>
      <c r="C108">
        <v>48328806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819</v>
      </c>
      <c r="J108" t="s">
        <v>820</v>
      </c>
      <c r="K108" t="s">
        <v>821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W108">
        <v>0</v>
      </c>
      <c r="X108">
        <v>447926158</v>
      </c>
      <c r="Y108">
        <f t="shared" si="35"/>
        <v>0.02</v>
      </c>
      <c r="AA108">
        <v>86.97</v>
      </c>
      <c r="AB108">
        <v>0</v>
      </c>
      <c r="AC108">
        <v>0</v>
      </c>
      <c r="AD108">
        <v>0</v>
      </c>
      <c r="AE108">
        <v>56.11</v>
      </c>
      <c r="AF108">
        <v>0</v>
      </c>
      <c r="AG108">
        <v>0</v>
      </c>
      <c r="AH108">
        <v>0</v>
      </c>
      <c r="AI108">
        <v>1.55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3</v>
      </c>
      <c r="AV108">
        <v>0</v>
      </c>
      <c r="AW108">
        <v>2</v>
      </c>
      <c r="AX108">
        <v>48330289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1.1222000000000001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1.1222000000000001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ROUND(Y108*Source!I99,7)</f>
        <v>0</v>
      </c>
      <c r="CY108">
        <f t="shared" si="31"/>
        <v>86.97</v>
      </c>
      <c r="CZ108">
        <f t="shared" si="32"/>
        <v>56.11</v>
      </c>
      <c r="DA108">
        <f t="shared" si="33"/>
        <v>1.55</v>
      </c>
      <c r="DB108">
        <f t="shared" si="36"/>
        <v>1.1200000000000001</v>
      </c>
      <c r="DC108">
        <f t="shared" si="37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0"/>
        <v>0</v>
      </c>
      <c r="DH108">
        <f t="shared" si="24"/>
        <v>0</v>
      </c>
      <c r="DI108">
        <f t="shared" si="25"/>
        <v>0</v>
      </c>
      <c r="DJ108">
        <f t="shared" si="34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ROW(Source!A99)</f>
        <v>99</v>
      </c>
      <c r="B109">
        <v>48330150</v>
      </c>
      <c r="C109">
        <v>48328806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W109">
        <v>0</v>
      </c>
      <c r="X109">
        <v>457934895</v>
      </c>
      <c r="Y109">
        <f t="shared" si="35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48330290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ROUND(Y109*Source!I99,7)</f>
        <v>0</v>
      </c>
      <c r="CY109">
        <f t="shared" si="31"/>
        <v>0</v>
      </c>
      <c r="CZ109">
        <f t="shared" si="32"/>
        <v>0</v>
      </c>
      <c r="DA109">
        <f t="shared" si="33"/>
        <v>1</v>
      </c>
      <c r="DB109">
        <f t="shared" si="36"/>
        <v>0</v>
      </c>
      <c r="DC109">
        <f t="shared" si="37"/>
        <v>0</v>
      </c>
      <c r="DD109" t="s">
        <v>3</v>
      </c>
      <c r="DE109" t="s">
        <v>3</v>
      </c>
      <c r="DF109">
        <f>ROUND(ROUND(AE109,2)*CX109,2)</f>
        <v>0</v>
      </c>
      <c r="DG109">
        <f t="shared" si="30"/>
        <v>0</v>
      </c>
      <c r="DH109">
        <f t="shared" si="24"/>
        <v>0</v>
      </c>
      <c r="DI109">
        <f t="shared" si="25"/>
        <v>0</v>
      </c>
      <c r="DJ109">
        <f t="shared" si="34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ROW(Source!A99)</f>
        <v>99</v>
      </c>
      <c r="B110">
        <v>48330150</v>
      </c>
      <c r="C110">
        <v>48328806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W110">
        <v>0</v>
      </c>
      <c r="X110">
        <v>1602794472</v>
      </c>
      <c r="Y110">
        <f t="shared" si="35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48330291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ROUND(Y110*Source!I99,7)</f>
        <v>0</v>
      </c>
      <c r="CY110">
        <f t="shared" si="31"/>
        <v>0</v>
      </c>
      <c r="CZ110">
        <f t="shared" si="32"/>
        <v>0</v>
      </c>
      <c r="DA110">
        <f t="shared" si="33"/>
        <v>1</v>
      </c>
      <c r="DB110">
        <f t="shared" si="36"/>
        <v>0</v>
      </c>
      <c r="DC110">
        <f t="shared" si="37"/>
        <v>0</v>
      </c>
      <c r="DD110" t="s">
        <v>3</v>
      </c>
      <c r="DE110" t="s">
        <v>3</v>
      </c>
      <c r="DF110">
        <f>ROUND(ROUND(AE110,2)*CX110,2)</f>
        <v>0</v>
      </c>
      <c r="DG110">
        <f t="shared" si="30"/>
        <v>0</v>
      </c>
      <c r="DH110">
        <f t="shared" si="24"/>
        <v>0</v>
      </c>
      <c r="DI110">
        <f t="shared" si="25"/>
        <v>0</v>
      </c>
      <c r="DJ110">
        <f t="shared" si="34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ROW(Source!A99)</f>
        <v>99</v>
      </c>
      <c r="B111">
        <v>48330150</v>
      </c>
      <c r="C111">
        <v>48328806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W111">
        <v>0</v>
      </c>
      <c r="X111">
        <v>-1111733769</v>
      </c>
      <c r="Y111">
        <f t="shared" si="35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48330292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ROUND(Y111*Source!I99,7)</f>
        <v>0</v>
      </c>
      <c r="CY111">
        <f t="shared" si="31"/>
        <v>0</v>
      </c>
      <c r="CZ111">
        <f t="shared" si="32"/>
        <v>0</v>
      </c>
      <c r="DA111">
        <f t="shared" si="33"/>
        <v>1</v>
      </c>
      <c r="DB111">
        <f t="shared" si="36"/>
        <v>0</v>
      </c>
      <c r="DC111">
        <f t="shared" si="37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0"/>
        <v>0</v>
      </c>
      <c r="DH111">
        <f t="shared" si="24"/>
        <v>0</v>
      </c>
      <c r="DI111">
        <f t="shared" si="25"/>
        <v>0</v>
      </c>
      <c r="DJ111">
        <f t="shared" si="3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ROW(Source!A99)</f>
        <v>99</v>
      </c>
      <c r="B112">
        <v>48330150</v>
      </c>
      <c r="C112">
        <v>48328806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W112">
        <v>0</v>
      </c>
      <c r="X112">
        <v>1613753229</v>
      </c>
      <c r="Y112">
        <f t="shared" si="35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48330293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ROUND(Y112*Source!I99,7)</f>
        <v>0</v>
      </c>
      <c r="CY112">
        <f t="shared" si="31"/>
        <v>0</v>
      </c>
      <c r="CZ112">
        <f t="shared" si="32"/>
        <v>0</v>
      </c>
      <c r="DA112">
        <f t="shared" si="33"/>
        <v>1</v>
      </c>
      <c r="DB112">
        <f t="shared" si="36"/>
        <v>0</v>
      </c>
      <c r="DC112">
        <f t="shared" si="37"/>
        <v>0</v>
      </c>
      <c r="DD112" t="s">
        <v>3</v>
      </c>
      <c r="DE112" t="s">
        <v>3</v>
      </c>
      <c r="DF112">
        <f>ROUND(ROUND(AE112,2)*CX112,2)</f>
        <v>0</v>
      </c>
      <c r="DG112">
        <f t="shared" si="30"/>
        <v>0</v>
      </c>
      <c r="DH112">
        <f t="shared" si="24"/>
        <v>0</v>
      </c>
      <c r="DI112">
        <f t="shared" si="25"/>
        <v>0</v>
      </c>
      <c r="DJ112">
        <f t="shared" si="34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ROW(Source!A99)</f>
        <v>99</v>
      </c>
      <c r="B113">
        <v>48330150</v>
      </c>
      <c r="C113">
        <v>48328806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841</v>
      </c>
      <c r="J113" t="s">
        <v>842</v>
      </c>
      <c r="K113" t="s">
        <v>843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W113">
        <v>0</v>
      </c>
      <c r="X113">
        <v>-824440168</v>
      </c>
      <c r="Y113">
        <f t="shared" si="35"/>
        <v>4.0000000000000002E-4</v>
      </c>
      <c r="AA113">
        <v>90672.78</v>
      </c>
      <c r="AB113">
        <v>0</v>
      </c>
      <c r="AC113">
        <v>0</v>
      </c>
      <c r="AD113">
        <v>0</v>
      </c>
      <c r="AE113">
        <v>61265.39</v>
      </c>
      <c r="AF113">
        <v>0</v>
      </c>
      <c r="AG113">
        <v>0</v>
      </c>
      <c r="AH113">
        <v>0</v>
      </c>
      <c r="AI113">
        <v>1.48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4.0000000000000002E-4</v>
      </c>
      <c r="AU113" t="s">
        <v>3</v>
      </c>
      <c r="AV113">
        <v>0</v>
      </c>
      <c r="AW113">
        <v>2</v>
      </c>
      <c r="AX113">
        <v>48330294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24.506156000000001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24.506156000000001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ROUND(Y113*Source!I99,7)</f>
        <v>0</v>
      </c>
      <c r="CY113">
        <f t="shared" si="31"/>
        <v>90672.78</v>
      </c>
      <c r="CZ113">
        <f t="shared" si="32"/>
        <v>61265.39</v>
      </c>
      <c r="DA113">
        <f t="shared" si="33"/>
        <v>1.48</v>
      </c>
      <c r="DB113">
        <f t="shared" si="36"/>
        <v>24.51</v>
      </c>
      <c r="DC113">
        <f t="shared" si="37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30"/>
        <v>0</v>
      </c>
      <c r="DH113">
        <f t="shared" si="24"/>
        <v>0</v>
      </c>
      <c r="DI113">
        <f t="shared" si="25"/>
        <v>0</v>
      </c>
      <c r="DJ113">
        <f t="shared" si="34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ROW(Source!A99)</f>
        <v>99</v>
      </c>
      <c r="B114">
        <v>48330150</v>
      </c>
      <c r="C114">
        <v>48328806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822</v>
      </c>
      <c r="J114" t="s">
        <v>823</v>
      </c>
      <c r="K114" t="s">
        <v>824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W114">
        <v>0</v>
      </c>
      <c r="X114">
        <v>-1423024806</v>
      </c>
      <c r="Y114">
        <f t="shared" si="35"/>
        <v>1E-4</v>
      </c>
      <c r="AA114">
        <v>105627.69</v>
      </c>
      <c r="AB114">
        <v>0</v>
      </c>
      <c r="AC114">
        <v>0</v>
      </c>
      <c r="AD114">
        <v>0</v>
      </c>
      <c r="AE114">
        <v>80020.98</v>
      </c>
      <c r="AF114">
        <v>0</v>
      </c>
      <c r="AG114">
        <v>0</v>
      </c>
      <c r="AH114">
        <v>0</v>
      </c>
      <c r="AI114">
        <v>1.32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3</v>
      </c>
      <c r="AV114">
        <v>0</v>
      </c>
      <c r="AW114">
        <v>2</v>
      </c>
      <c r="AX114">
        <v>48330295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8.0020980000000002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8.0020980000000002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ROUND(Y114*Source!I99,7)</f>
        <v>0</v>
      </c>
      <c r="CY114">
        <f t="shared" si="31"/>
        <v>105627.69</v>
      </c>
      <c r="CZ114">
        <f t="shared" si="32"/>
        <v>80020.98</v>
      </c>
      <c r="DA114">
        <f t="shared" si="33"/>
        <v>1.32</v>
      </c>
      <c r="DB114">
        <f t="shared" si="36"/>
        <v>8</v>
      </c>
      <c r="DC114">
        <f t="shared" si="37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0"/>
        <v>0</v>
      </c>
      <c r="DH114">
        <f t="shared" si="24"/>
        <v>0</v>
      </c>
      <c r="DI114">
        <f t="shared" si="25"/>
        <v>0</v>
      </c>
      <c r="DJ114">
        <f t="shared" si="3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ROW(Source!A99)</f>
        <v>99</v>
      </c>
      <c r="B115">
        <v>48330150</v>
      </c>
      <c r="C115">
        <v>48328806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844</v>
      </c>
      <c r="J115" t="s">
        <v>845</v>
      </c>
      <c r="K115" t="s">
        <v>846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W115">
        <v>0</v>
      </c>
      <c r="X115">
        <v>1062045542</v>
      </c>
      <c r="Y115">
        <f t="shared" si="35"/>
        <v>0.06</v>
      </c>
      <c r="AA115">
        <v>1449.85</v>
      </c>
      <c r="AB115">
        <v>0</v>
      </c>
      <c r="AC115">
        <v>0</v>
      </c>
      <c r="AD115">
        <v>0</v>
      </c>
      <c r="AE115">
        <v>1449.85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0</v>
      </c>
      <c r="AW115">
        <v>2</v>
      </c>
      <c r="AX115">
        <v>48330296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86.990999999999985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86.990999999999985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ROUND(Y115*Source!I99,7)</f>
        <v>0</v>
      </c>
      <c r="CY115">
        <f t="shared" si="31"/>
        <v>1449.85</v>
      </c>
      <c r="CZ115">
        <f t="shared" si="32"/>
        <v>1449.85</v>
      </c>
      <c r="DA115">
        <f t="shared" si="33"/>
        <v>1</v>
      </c>
      <c r="DB115">
        <f t="shared" si="36"/>
        <v>86.99</v>
      </c>
      <c r="DC115">
        <f t="shared" si="37"/>
        <v>0</v>
      </c>
      <c r="DD115" t="s">
        <v>3</v>
      </c>
      <c r="DE115" t="s">
        <v>3</v>
      </c>
      <c r="DF115">
        <f t="shared" ref="DF115:DF128" si="38">ROUND(ROUND(AE115,2)*CX115,2)</f>
        <v>0</v>
      </c>
      <c r="DG115">
        <f t="shared" si="30"/>
        <v>0</v>
      </c>
      <c r="DH115">
        <f t="shared" si="24"/>
        <v>0</v>
      </c>
      <c r="DI115">
        <f t="shared" si="25"/>
        <v>0</v>
      </c>
      <c r="DJ115">
        <f t="shared" si="34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ROW(Source!A99)</f>
        <v>99</v>
      </c>
      <c r="B116">
        <v>48330150</v>
      </c>
      <c r="C116">
        <v>48328806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W116">
        <v>0</v>
      </c>
      <c r="X116">
        <v>-950997571</v>
      </c>
      <c r="Y116">
        <f t="shared" si="35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48330297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ROUND(Y116*Source!I99,7)</f>
        <v>0</v>
      </c>
      <c r="CY116">
        <f t="shared" si="31"/>
        <v>0</v>
      </c>
      <c r="CZ116">
        <f t="shared" si="32"/>
        <v>0</v>
      </c>
      <c r="DA116">
        <f t="shared" si="33"/>
        <v>1</v>
      </c>
      <c r="DB116">
        <f t="shared" si="36"/>
        <v>0</v>
      </c>
      <c r="DC116">
        <f t="shared" si="37"/>
        <v>0</v>
      </c>
      <c r="DD116" t="s">
        <v>3</v>
      </c>
      <c r="DE116" t="s">
        <v>3</v>
      </c>
      <c r="DF116">
        <f t="shared" si="38"/>
        <v>0</v>
      </c>
      <c r="DG116">
        <f t="shared" si="30"/>
        <v>0</v>
      </c>
      <c r="DH116">
        <f t="shared" si="24"/>
        <v>0</v>
      </c>
      <c r="DI116">
        <f t="shared" si="25"/>
        <v>0</v>
      </c>
      <c r="DJ116">
        <f t="shared" si="3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ROW(Source!A99)</f>
        <v>99</v>
      </c>
      <c r="B117">
        <v>48330150</v>
      </c>
      <c r="C117">
        <v>48328806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W117">
        <v>0</v>
      </c>
      <c r="X117">
        <v>-320198552</v>
      </c>
      <c r="Y117">
        <f t="shared" si="35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48330298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ROUND(Y117*Source!I99,7)</f>
        <v>0</v>
      </c>
      <c r="CY117">
        <f t="shared" si="31"/>
        <v>0</v>
      </c>
      <c r="CZ117">
        <f t="shared" si="32"/>
        <v>0</v>
      </c>
      <c r="DA117">
        <f t="shared" si="33"/>
        <v>1</v>
      </c>
      <c r="DB117">
        <f t="shared" si="36"/>
        <v>0</v>
      </c>
      <c r="DC117">
        <f t="shared" si="37"/>
        <v>0</v>
      </c>
      <c r="DD117" t="s">
        <v>3</v>
      </c>
      <c r="DE117" t="s">
        <v>3</v>
      </c>
      <c r="DF117">
        <f t="shared" si="38"/>
        <v>0</v>
      </c>
      <c r="DG117">
        <f t="shared" si="30"/>
        <v>0</v>
      </c>
      <c r="DH117">
        <f t="shared" si="24"/>
        <v>0</v>
      </c>
      <c r="DI117">
        <f t="shared" si="25"/>
        <v>0</v>
      </c>
      <c r="DJ117">
        <f t="shared" si="3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ROW(Source!A99)</f>
        <v>99</v>
      </c>
      <c r="B118">
        <v>48330150</v>
      </c>
      <c r="C118">
        <v>48328806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W118">
        <v>0</v>
      </c>
      <c r="X118">
        <v>326010188</v>
      </c>
      <c r="Y118">
        <f t="shared" si="35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48330299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ROUND(Y118*Source!I99,7)</f>
        <v>0</v>
      </c>
      <c r="CY118">
        <f t="shared" si="31"/>
        <v>0</v>
      </c>
      <c r="CZ118">
        <f t="shared" si="32"/>
        <v>0</v>
      </c>
      <c r="DA118">
        <f t="shared" si="33"/>
        <v>1</v>
      </c>
      <c r="DB118">
        <f t="shared" si="36"/>
        <v>0</v>
      </c>
      <c r="DC118">
        <f t="shared" si="37"/>
        <v>0</v>
      </c>
      <c r="DD118" t="s">
        <v>3</v>
      </c>
      <c r="DE118" t="s">
        <v>3</v>
      </c>
      <c r="DF118">
        <f t="shared" si="38"/>
        <v>0</v>
      </c>
      <c r="DG118">
        <f t="shared" si="30"/>
        <v>0</v>
      </c>
      <c r="DH118">
        <f t="shared" si="24"/>
        <v>0</v>
      </c>
      <c r="DI118">
        <f t="shared" si="25"/>
        <v>0</v>
      </c>
      <c r="DJ118">
        <f t="shared" si="34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ROW(Source!A108)</f>
        <v>108</v>
      </c>
      <c r="B119">
        <v>48330150</v>
      </c>
      <c r="C119">
        <v>48328851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781</v>
      </c>
      <c r="J119" t="s">
        <v>3</v>
      </c>
      <c r="K119" t="s">
        <v>782</v>
      </c>
      <c r="L119">
        <v>1191</v>
      </c>
      <c r="N119">
        <v>1013</v>
      </c>
      <c r="O119" t="s">
        <v>762</v>
      </c>
      <c r="P119" t="s">
        <v>762</v>
      </c>
      <c r="Q119">
        <v>1</v>
      </c>
      <c r="W119">
        <v>0</v>
      </c>
      <c r="X119">
        <v>32079103</v>
      </c>
      <c r="Y119">
        <f t="shared" si="35"/>
        <v>0.22</v>
      </c>
      <c r="AA119">
        <v>0</v>
      </c>
      <c r="AB119">
        <v>0</v>
      </c>
      <c r="AC119">
        <v>0</v>
      </c>
      <c r="AD119">
        <v>598.54</v>
      </c>
      <c r="AE119">
        <v>0</v>
      </c>
      <c r="AF119">
        <v>0</v>
      </c>
      <c r="AG119">
        <v>0</v>
      </c>
      <c r="AH119">
        <v>598.54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0.22</v>
      </c>
      <c r="AU119" t="s">
        <v>3</v>
      </c>
      <c r="AV119">
        <v>1</v>
      </c>
      <c r="AW119">
        <v>2</v>
      </c>
      <c r="AX119">
        <v>48330308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131.6788</v>
      </c>
      <c r="BN119">
        <v>0.22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131.6788</v>
      </c>
      <c r="BU119">
        <v>0.22</v>
      </c>
      <c r="BV119">
        <v>0</v>
      </c>
      <c r="BW119">
        <v>1</v>
      </c>
      <c r="CU119">
        <f>ROUND(AT119*Source!I108*AH119*AL119,2)</f>
        <v>0</v>
      </c>
      <c r="CV119">
        <f>ROUND(Y119*Source!I108,7)</f>
        <v>0</v>
      </c>
      <c r="CW119">
        <v>0</v>
      </c>
      <c r="CX119">
        <f>ROUND(Y119*Source!I108,7)</f>
        <v>0</v>
      </c>
      <c r="CY119">
        <f>AD119</f>
        <v>598.54</v>
      </c>
      <c r="CZ119">
        <f>AH119</f>
        <v>598.54</v>
      </c>
      <c r="DA119">
        <f>AL119</f>
        <v>1</v>
      </c>
      <c r="DB119">
        <f t="shared" si="36"/>
        <v>131.68</v>
      </c>
      <c r="DC119">
        <f t="shared" si="37"/>
        <v>0</v>
      </c>
      <c r="DD119" t="s">
        <v>3</v>
      </c>
      <c r="DE119" t="s">
        <v>3</v>
      </c>
      <c r="DF119">
        <f t="shared" si="38"/>
        <v>0</v>
      </c>
      <c r="DG119">
        <f t="shared" si="30"/>
        <v>0</v>
      </c>
      <c r="DH119">
        <f t="shared" si="24"/>
        <v>0</v>
      </c>
      <c r="DI119">
        <f t="shared" si="25"/>
        <v>0</v>
      </c>
      <c r="DJ119">
        <f>DI119</f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ROW(Source!A108)</f>
        <v>108</v>
      </c>
      <c r="B120">
        <v>48330150</v>
      </c>
      <c r="C120">
        <v>48328851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763</v>
      </c>
      <c r="J120" t="s">
        <v>3</v>
      </c>
      <c r="K120" t="s">
        <v>764</v>
      </c>
      <c r="L120">
        <v>1191</v>
      </c>
      <c r="N120">
        <v>1013</v>
      </c>
      <c r="O120" t="s">
        <v>762</v>
      </c>
      <c r="P120" t="s">
        <v>762</v>
      </c>
      <c r="Q120">
        <v>1</v>
      </c>
      <c r="W120">
        <v>0</v>
      </c>
      <c r="X120">
        <v>-1417349443</v>
      </c>
      <c r="Y120">
        <f t="shared" si="35"/>
        <v>0.23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3</v>
      </c>
      <c r="AV120">
        <v>2</v>
      </c>
      <c r="AW120">
        <v>2</v>
      </c>
      <c r="AX120">
        <v>48330309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ROUND(Y120*Source!I108,7)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si="36"/>
        <v>0</v>
      </c>
      <c r="DC120">
        <f t="shared" si="37"/>
        <v>0</v>
      </c>
      <c r="DD120" t="s">
        <v>3</v>
      </c>
      <c r="DE120" t="s">
        <v>3</v>
      </c>
      <c r="DF120">
        <f t="shared" si="38"/>
        <v>0</v>
      </c>
      <c r="DG120">
        <f t="shared" si="30"/>
        <v>0</v>
      </c>
      <c r="DH120">
        <f t="shared" si="24"/>
        <v>0</v>
      </c>
      <c r="DI120">
        <f t="shared" si="2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ROW(Source!A108)</f>
        <v>108</v>
      </c>
      <c r="B121">
        <v>48330150</v>
      </c>
      <c r="C121">
        <v>48328851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830</v>
      </c>
      <c r="J121" t="s">
        <v>831</v>
      </c>
      <c r="K121" t="s">
        <v>832</v>
      </c>
      <c r="L121">
        <v>1368</v>
      </c>
      <c r="N121">
        <v>1011</v>
      </c>
      <c r="O121" t="s">
        <v>768</v>
      </c>
      <c r="P121" t="s">
        <v>768</v>
      </c>
      <c r="Q121">
        <v>1</v>
      </c>
      <c r="W121">
        <v>0</v>
      </c>
      <c r="X121">
        <v>944335294</v>
      </c>
      <c r="Y121">
        <f t="shared" si="35"/>
        <v>0.23</v>
      </c>
      <c r="AA121">
        <v>0</v>
      </c>
      <c r="AB121">
        <v>2673.63</v>
      </c>
      <c r="AC121">
        <v>746.36</v>
      </c>
      <c r="AD121">
        <v>0</v>
      </c>
      <c r="AE121">
        <v>0</v>
      </c>
      <c r="AF121">
        <v>2088.77</v>
      </c>
      <c r="AG121">
        <v>746.36</v>
      </c>
      <c r="AH121">
        <v>0</v>
      </c>
      <c r="AI121">
        <v>1</v>
      </c>
      <c r="AJ121">
        <v>1.28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0.23</v>
      </c>
      <c r="AU121" t="s">
        <v>3</v>
      </c>
      <c r="AV121">
        <v>1</v>
      </c>
      <c r="AW121">
        <v>2</v>
      </c>
      <c r="AX121">
        <v>48330310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480.4171</v>
      </c>
      <c r="BL121">
        <v>171.6628</v>
      </c>
      <c r="BM121">
        <v>0</v>
      </c>
      <c r="BN121">
        <v>0</v>
      </c>
      <c r="BO121">
        <v>0.23</v>
      </c>
      <c r="BP121">
        <v>1</v>
      </c>
      <c r="BQ121">
        <v>0</v>
      </c>
      <c r="BR121">
        <v>480.4171</v>
      </c>
      <c r="BS121">
        <v>171.6628</v>
      </c>
      <c r="BT121">
        <v>0</v>
      </c>
      <c r="BU121">
        <v>0</v>
      </c>
      <c r="BV121">
        <v>0.23</v>
      </c>
      <c r="BW121">
        <v>1</v>
      </c>
      <c r="CV121">
        <v>0</v>
      </c>
      <c r="CW121">
        <f>ROUND(Y121*Source!I108*DO121,7)</f>
        <v>0</v>
      </c>
      <c r="CX121">
        <f>ROUND(Y121*Source!I108,7)</f>
        <v>0</v>
      </c>
      <c r="CY121">
        <f>AB121</f>
        <v>2673.63</v>
      </c>
      <c r="CZ121">
        <f>AF121</f>
        <v>2088.77</v>
      </c>
      <c r="DA121">
        <f>AJ121</f>
        <v>1.28</v>
      </c>
      <c r="DB121">
        <f t="shared" si="36"/>
        <v>480.42</v>
      </c>
      <c r="DC121">
        <f t="shared" si="37"/>
        <v>171.66</v>
      </c>
      <c r="DD121" t="s">
        <v>3</v>
      </c>
      <c r="DE121" t="s">
        <v>3</v>
      </c>
      <c r="DF121">
        <f t="shared" si="38"/>
        <v>0</v>
      </c>
      <c r="DG121">
        <f>ROUND(ROUND(AF121*AJ121,2)*CX121,2)</f>
        <v>0</v>
      </c>
      <c r="DH121">
        <f t="shared" si="24"/>
        <v>0</v>
      </c>
      <c r="DI121">
        <f t="shared" si="25"/>
        <v>0</v>
      </c>
      <c r="DJ121">
        <f>DG121+DH121</f>
        <v>0</v>
      </c>
      <c r="DK121">
        <v>0</v>
      </c>
      <c r="DL121" t="s">
        <v>786</v>
      </c>
      <c r="DM121">
        <v>5</v>
      </c>
      <c r="DN121" t="s">
        <v>762</v>
      </c>
      <c r="DO121">
        <v>1</v>
      </c>
    </row>
    <row r="122" spans="1:119" x14ac:dyDescent="0.2">
      <c r="A122">
        <f>ROW(Source!A109)</f>
        <v>109</v>
      </c>
      <c r="B122">
        <v>48330150</v>
      </c>
      <c r="C122">
        <v>48328858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781</v>
      </c>
      <c r="J122" t="s">
        <v>3</v>
      </c>
      <c r="K122" t="s">
        <v>782</v>
      </c>
      <c r="L122">
        <v>1191</v>
      </c>
      <c r="N122">
        <v>1013</v>
      </c>
      <c r="O122" t="s">
        <v>762</v>
      </c>
      <c r="P122" t="s">
        <v>762</v>
      </c>
      <c r="Q122">
        <v>1</v>
      </c>
      <c r="W122">
        <v>0</v>
      </c>
      <c r="X122">
        <v>32079103</v>
      </c>
      <c r="Y122">
        <f>(AT122*ROUND(1.25,7))</f>
        <v>0.27500000000000002</v>
      </c>
      <c r="AA122">
        <v>0</v>
      </c>
      <c r="AB122">
        <v>0</v>
      </c>
      <c r="AC122">
        <v>0</v>
      </c>
      <c r="AD122">
        <v>598.54</v>
      </c>
      <c r="AE122">
        <v>0</v>
      </c>
      <c r="AF122">
        <v>0</v>
      </c>
      <c r="AG122">
        <v>0</v>
      </c>
      <c r="AH122">
        <v>598.54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0.22</v>
      </c>
      <c r="AU122" t="s">
        <v>261</v>
      </c>
      <c r="AV122">
        <v>1</v>
      </c>
      <c r="AW122">
        <v>2</v>
      </c>
      <c r="AX122">
        <v>48330311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131.6788</v>
      </c>
      <c r="BN122">
        <v>0.22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164.5985</v>
      </c>
      <c r="BU122">
        <v>0.27500000000000002</v>
      </c>
      <c r="BV122">
        <v>0</v>
      </c>
      <c r="BW122">
        <v>1</v>
      </c>
      <c r="CU122">
        <f>ROUND(AT122*Source!I109*AH122*AL122,2)</f>
        <v>0</v>
      </c>
      <c r="CV122">
        <f>ROUND(Y122*Source!I109,7)</f>
        <v>0</v>
      </c>
      <c r="CW122">
        <v>0</v>
      </c>
      <c r="CX122">
        <f>ROUND(Y122*Source!I109,7)</f>
        <v>0</v>
      </c>
      <c r="CY122">
        <f>AD122</f>
        <v>598.54</v>
      </c>
      <c r="CZ122">
        <f>AH122</f>
        <v>598.54</v>
      </c>
      <c r="DA122">
        <f>AL122</f>
        <v>1</v>
      </c>
      <c r="DB122">
        <f>ROUND((ROUND(AT122*CZ122,2)*ROUND(1.25,7)),6)</f>
        <v>164.6</v>
      </c>
      <c r="DC122">
        <f>ROUND((ROUND(AT122*AG122,2)*ROUND(1.25,7)),6)</f>
        <v>0</v>
      </c>
      <c r="DD122" t="s">
        <v>3</v>
      </c>
      <c r="DE122" t="s">
        <v>3</v>
      </c>
      <c r="DF122">
        <f t="shared" si="38"/>
        <v>0</v>
      </c>
      <c r="DG122">
        <f>ROUND(ROUND(AF122,2)*CX122,2)</f>
        <v>0</v>
      </c>
      <c r="DH122">
        <f t="shared" si="24"/>
        <v>0</v>
      </c>
      <c r="DI122">
        <f t="shared" si="25"/>
        <v>0</v>
      </c>
      <c r="DJ122">
        <f>DI122</f>
        <v>0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ROW(Source!A109)</f>
        <v>109</v>
      </c>
      <c r="B123">
        <v>48330150</v>
      </c>
      <c r="C123">
        <v>48328858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763</v>
      </c>
      <c r="J123" t="s">
        <v>3</v>
      </c>
      <c r="K123" t="s">
        <v>764</v>
      </c>
      <c r="L123">
        <v>1191</v>
      </c>
      <c r="N123">
        <v>1013</v>
      </c>
      <c r="O123" t="s">
        <v>762</v>
      </c>
      <c r="P123" t="s">
        <v>762</v>
      </c>
      <c r="Q123">
        <v>1</v>
      </c>
      <c r="W123">
        <v>0</v>
      </c>
      <c r="X123">
        <v>-1417349443</v>
      </c>
      <c r="Y123">
        <f>(AT123*ROUND(1.25,7))</f>
        <v>0.28750000000000003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0.23</v>
      </c>
      <c r="AU123" t="s">
        <v>261</v>
      </c>
      <c r="AV123">
        <v>2</v>
      </c>
      <c r="AW123">
        <v>2</v>
      </c>
      <c r="AX123">
        <v>48330312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ROUND(Y123*Source!I109,7)</f>
        <v>0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ROUND((ROUND(AT123*CZ123,2)*ROUND(1.25,7)),6)</f>
        <v>0</v>
      </c>
      <c r="DC123">
        <f>ROUND((ROUND(AT123*AG123,2)*ROUND(1.25,7)),6)</f>
        <v>0</v>
      </c>
      <c r="DD123" t="s">
        <v>3</v>
      </c>
      <c r="DE123" t="s">
        <v>3</v>
      </c>
      <c r="DF123">
        <f t="shared" si="38"/>
        <v>0</v>
      </c>
      <c r="DG123">
        <f>ROUND(ROUND(AF123,2)*CX123,2)</f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ROW(Source!A109)</f>
        <v>109</v>
      </c>
      <c r="B124">
        <v>48330150</v>
      </c>
      <c r="C124">
        <v>48328858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830</v>
      </c>
      <c r="J124" t="s">
        <v>831</v>
      </c>
      <c r="K124" t="s">
        <v>832</v>
      </c>
      <c r="L124">
        <v>1368</v>
      </c>
      <c r="N124">
        <v>1011</v>
      </c>
      <c r="O124" t="s">
        <v>768</v>
      </c>
      <c r="P124" t="s">
        <v>768</v>
      </c>
      <c r="Q124">
        <v>1</v>
      </c>
      <c r="W124">
        <v>0</v>
      </c>
      <c r="X124">
        <v>944335294</v>
      </c>
      <c r="Y124">
        <f>(AT124*ROUND(1.25,7))</f>
        <v>0.28750000000000003</v>
      </c>
      <c r="AA124">
        <v>0</v>
      </c>
      <c r="AB124">
        <v>2673.63</v>
      </c>
      <c r="AC124">
        <v>746.36</v>
      </c>
      <c r="AD124">
        <v>0</v>
      </c>
      <c r="AE124">
        <v>0</v>
      </c>
      <c r="AF124">
        <v>2088.77</v>
      </c>
      <c r="AG124">
        <v>746.36</v>
      </c>
      <c r="AH124">
        <v>0</v>
      </c>
      <c r="AI124">
        <v>1</v>
      </c>
      <c r="AJ124">
        <v>1.28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0.23</v>
      </c>
      <c r="AU124" t="s">
        <v>261</v>
      </c>
      <c r="AV124">
        <v>1</v>
      </c>
      <c r="AW124">
        <v>2</v>
      </c>
      <c r="AX124">
        <v>48330313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480.4171</v>
      </c>
      <c r="BL124">
        <v>171.6628</v>
      </c>
      <c r="BM124">
        <v>0</v>
      </c>
      <c r="BN124">
        <v>0</v>
      </c>
      <c r="BO124">
        <v>0.23</v>
      </c>
      <c r="BP124">
        <v>1</v>
      </c>
      <c r="BQ124">
        <v>0</v>
      </c>
      <c r="BR124">
        <v>600.52137500000003</v>
      </c>
      <c r="BS124">
        <v>214.57850000000002</v>
      </c>
      <c r="BT124">
        <v>0</v>
      </c>
      <c r="BU124">
        <v>0</v>
      </c>
      <c r="BV124">
        <v>0.28750000000000003</v>
      </c>
      <c r="BW124">
        <v>1</v>
      </c>
      <c r="CV124">
        <v>0</v>
      </c>
      <c r="CW124">
        <f>ROUND(Y124*Source!I109*DO124,7)</f>
        <v>0</v>
      </c>
      <c r="CX124">
        <f>ROUND(Y124*Source!I109,7)</f>
        <v>0</v>
      </c>
      <c r="CY124">
        <f>AB124</f>
        <v>2673.63</v>
      </c>
      <c r="CZ124">
        <f>AF124</f>
        <v>2088.77</v>
      </c>
      <c r="DA124">
        <f>AJ124</f>
        <v>1.28</v>
      </c>
      <c r="DB124">
        <f>ROUND((ROUND(AT124*CZ124,2)*ROUND(1.25,7)),6)</f>
        <v>600.52499999999998</v>
      </c>
      <c r="DC124">
        <f>ROUND((ROUND(AT124*AG124,2)*ROUND(1.25,7)),6)</f>
        <v>214.57499999999999</v>
      </c>
      <c r="DD124" t="s">
        <v>3</v>
      </c>
      <c r="DE124" t="s">
        <v>3</v>
      </c>
      <c r="DF124">
        <f t="shared" si="38"/>
        <v>0</v>
      </c>
      <c r="DG124">
        <f>ROUND(ROUND(AF124*AJ124,2)*CX124,2)</f>
        <v>0</v>
      </c>
      <c r="DH124">
        <f t="shared" si="24"/>
        <v>0</v>
      </c>
      <c r="DI124">
        <f t="shared" si="25"/>
        <v>0</v>
      </c>
      <c r="DJ124">
        <f>DG124+DH124</f>
        <v>0</v>
      </c>
      <c r="DK124">
        <v>0</v>
      </c>
      <c r="DL124" t="s">
        <v>786</v>
      </c>
      <c r="DM124">
        <v>5</v>
      </c>
      <c r="DN124" t="s">
        <v>762</v>
      </c>
      <c r="DO124">
        <v>1</v>
      </c>
    </row>
    <row r="125" spans="1:119" x14ac:dyDescent="0.2">
      <c r="A125">
        <f>ROW(Source!A110)</f>
        <v>110</v>
      </c>
      <c r="B125">
        <v>48330150</v>
      </c>
      <c r="C125">
        <v>48328865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847</v>
      </c>
      <c r="J125" t="s">
        <v>3</v>
      </c>
      <c r="K125" t="s">
        <v>848</v>
      </c>
      <c r="L125">
        <v>1191</v>
      </c>
      <c r="N125">
        <v>1013</v>
      </c>
      <c r="O125" t="s">
        <v>762</v>
      </c>
      <c r="P125" t="s">
        <v>762</v>
      </c>
      <c r="Q125">
        <v>1</v>
      </c>
      <c r="W125">
        <v>0</v>
      </c>
      <c r="X125">
        <v>1426738182</v>
      </c>
      <c r="Y125">
        <f>(AT125*ROUND(1.19,7))</f>
        <v>9.1153999999999993</v>
      </c>
      <c r="AA125">
        <v>0</v>
      </c>
      <c r="AB125">
        <v>0</v>
      </c>
      <c r="AC125">
        <v>0</v>
      </c>
      <c r="AD125">
        <v>584</v>
      </c>
      <c r="AE125">
        <v>0</v>
      </c>
      <c r="AF125">
        <v>0</v>
      </c>
      <c r="AG125">
        <v>0</v>
      </c>
      <c r="AH125">
        <v>584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7.66</v>
      </c>
      <c r="AU125" t="s">
        <v>268</v>
      </c>
      <c r="AV125">
        <v>1</v>
      </c>
      <c r="AW125">
        <v>2</v>
      </c>
      <c r="AX125">
        <v>48330314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4473.4400000000005</v>
      </c>
      <c r="BN125">
        <v>7.66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5323.3935999999994</v>
      </c>
      <c r="BU125">
        <v>9.1153999999999993</v>
      </c>
      <c r="BV125">
        <v>0</v>
      </c>
      <c r="BW125">
        <v>1</v>
      </c>
      <c r="CU125">
        <f>ROUND(AT125*Source!I110*AH125*AL125,2)</f>
        <v>0</v>
      </c>
      <c r="CV125">
        <f>ROUND(Y125*Source!I110,7)</f>
        <v>0</v>
      </c>
      <c r="CW125">
        <v>0</v>
      </c>
      <c r="CX125">
        <f>ROUND(Y125*Source!I110,7)</f>
        <v>0</v>
      </c>
      <c r="CY125">
        <f>AD125</f>
        <v>584</v>
      </c>
      <c r="CZ125">
        <f>AH125</f>
        <v>584</v>
      </c>
      <c r="DA125">
        <f>AL125</f>
        <v>1</v>
      </c>
      <c r="DB125">
        <f>ROUND((ROUND(AT125*CZ125,2)*ROUND(1.19,7)),6)</f>
        <v>5323.3936000000003</v>
      </c>
      <c r="DC125">
        <f>ROUND((ROUND(AT125*AG125,2)*ROUND(1.19,7)),6)</f>
        <v>0</v>
      </c>
      <c r="DD125" t="s">
        <v>3</v>
      </c>
      <c r="DE125" t="s">
        <v>3</v>
      </c>
      <c r="DF125">
        <f t="shared" si="38"/>
        <v>0</v>
      </c>
      <c r="DG125">
        <f>ROUND(ROUND(AF125,2)*CX125,2)</f>
        <v>0</v>
      </c>
      <c r="DH125">
        <f t="shared" si="24"/>
        <v>0</v>
      </c>
      <c r="DI125">
        <f t="shared" si="25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ROW(Source!A110)</f>
        <v>110</v>
      </c>
      <c r="B126">
        <v>48330150</v>
      </c>
      <c r="C126">
        <v>48328865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763</v>
      </c>
      <c r="J126" t="s">
        <v>3</v>
      </c>
      <c r="K126" t="s">
        <v>764</v>
      </c>
      <c r="L126">
        <v>1191</v>
      </c>
      <c r="N126">
        <v>1013</v>
      </c>
      <c r="O126" t="s">
        <v>762</v>
      </c>
      <c r="P126" t="s">
        <v>762</v>
      </c>
      <c r="Q126">
        <v>1</v>
      </c>
      <c r="W126">
        <v>0</v>
      </c>
      <c r="X126">
        <v>-1417349443</v>
      </c>
      <c r="Y126">
        <f t="shared" ref="Y126:Y146" si="39">AT126</f>
        <v>1.3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1.3</v>
      </c>
      <c r="AU126" t="s">
        <v>3</v>
      </c>
      <c r="AV126">
        <v>2</v>
      </c>
      <c r="AW126">
        <v>2</v>
      </c>
      <c r="AX126">
        <v>48330315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ROUND(Y126*Source!I110,7)</f>
        <v>0</v>
      </c>
      <c r="CY126">
        <f>AD126</f>
        <v>0</v>
      </c>
      <c r="CZ126">
        <f>AH126</f>
        <v>0</v>
      </c>
      <c r="DA126">
        <f>AL126</f>
        <v>1</v>
      </c>
      <c r="DB126">
        <f t="shared" ref="DB126:DB146" si="40">ROUND(ROUND(AT126*CZ126,2),6)</f>
        <v>0</v>
      </c>
      <c r="DC126">
        <f t="shared" ref="DC126:DC146" si="41">ROUND(ROUND(AT126*AG126,2),6)</f>
        <v>0</v>
      </c>
      <c r="DD126" t="s">
        <v>3</v>
      </c>
      <c r="DE126" t="s">
        <v>3</v>
      </c>
      <c r="DF126">
        <f t="shared" si="38"/>
        <v>0</v>
      </c>
      <c r="DG126">
        <f>ROUND(ROUND(AF126,2)*CX126,2)</f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ROW(Source!A110)</f>
        <v>110</v>
      </c>
      <c r="B127">
        <v>48330150</v>
      </c>
      <c r="C127">
        <v>48328865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830</v>
      </c>
      <c r="J127" t="s">
        <v>831</v>
      </c>
      <c r="K127" t="s">
        <v>832</v>
      </c>
      <c r="L127">
        <v>1368</v>
      </c>
      <c r="N127">
        <v>1011</v>
      </c>
      <c r="O127" t="s">
        <v>768</v>
      </c>
      <c r="P127" t="s">
        <v>768</v>
      </c>
      <c r="Q127">
        <v>1</v>
      </c>
      <c r="W127">
        <v>0</v>
      </c>
      <c r="X127">
        <v>944335294</v>
      </c>
      <c r="Y127">
        <f t="shared" si="39"/>
        <v>0.92</v>
      </c>
      <c r="AA127">
        <v>0</v>
      </c>
      <c r="AB127">
        <v>2673.63</v>
      </c>
      <c r="AC127">
        <v>746.36</v>
      </c>
      <c r="AD127">
        <v>0</v>
      </c>
      <c r="AE127">
        <v>0</v>
      </c>
      <c r="AF127">
        <v>2088.77</v>
      </c>
      <c r="AG127">
        <v>746.36</v>
      </c>
      <c r="AH127">
        <v>0</v>
      </c>
      <c r="AI127">
        <v>1</v>
      </c>
      <c r="AJ127">
        <v>1.28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0.92</v>
      </c>
      <c r="AU127" t="s">
        <v>3</v>
      </c>
      <c r="AV127">
        <v>1</v>
      </c>
      <c r="AW127">
        <v>2</v>
      </c>
      <c r="AX127">
        <v>48330316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1921.6684</v>
      </c>
      <c r="BL127">
        <v>686.65120000000002</v>
      </c>
      <c r="BM127">
        <v>0</v>
      </c>
      <c r="BN127">
        <v>0</v>
      </c>
      <c r="BO127">
        <v>0.92</v>
      </c>
      <c r="BP127">
        <v>1</v>
      </c>
      <c r="BQ127">
        <v>0</v>
      </c>
      <c r="BR127">
        <v>1921.6684</v>
      </c>
      <c r="BS127">
        <v>686.65120000000002</v>
      </c>
      <c r="BT127">
        <v>0</v>
      </c>
      <c r="BU127">
        <v>0</v>
      </c>
      <c r="BV127">
        <v>0.92</v>
      </c>
      <c r="BW127">
        <v>1</v>
      </c>
      <c r="CV127">
        <v>0</v>
      </c>
      <c r="CW127">
        <f>ROUND(Y127*Source!I110*DO127,7)</f>
        <v>0</v>
      </c>
      <c r="CX127">
        <f>ROUND(Y127*Source!I110,7)</f>
        <v>0</v>
      </c>
      <c r="CY127">
        <f>AB127</f>
        <v>2673.63</v>
      </c>
      <c r="CZ127">
        <f>AF127</f>
        <v>2088.77</v>
      </c>
      <c r="DA127">
        <f>AJ127</f>
        <v>1.28</v>
      </c>
      <c r="DB127">
        <f t="shared" si="40"/>
        <v>1921.67</v>
      </c>
      <c r="DC127">
        <f t="shared" si="41"/>
        <v>686.65</v>
      </c>
      <c r="DD127" t="s">
        <v>3</v>
      </c>
      <c r="DE127" t="s">
        <v>3</v>
      </c>
      <c r="DF127">
        <f t="shared" si="38"/>
        <v>0</v>
      </c>
      <c r="DG127">
        <f>ROUND(ROUND(AF127*AJ127,2)*CX127,2)</f>
        <v>0</v>
      </c>
      <c r="DH127">
        <f t="shared" si="24"/>
        <v>0</v>
      </c>
      <c r="DI127">
        <f t="shared" si="25"/>
        <v>0</v>
      </c>
      <c r="DJ127">
        <f>DG127+DH127</f>
        <v>0</v>
      </c>
      <c r="DK127">
        <v>0</v>
      </c>
      <c r="DL127" t="s">
        <v>786</v>
      </c>
      <c r="DM127">
        <v>5</v>
      </c>
      <c r="DN127" t="s">
        <v>762</v>
      </c>
      <c r="DO127">
        <v>1</v>
      </c>
    </row>
    <row r="128" spans="1:119" x14ac:dyDescent="0.2">
      <c r="A128">
        <f>ROW(Source!A110)</f>
        <v>110</v>
      </c>
      <c r="B128">
        <v>48330150</v>
      </c>
      <c r="C128">
        <v>48328865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770</v>
      </c>
      <c r="J128" t="s">
        <v>771</v>
      </c>
      <c r="K128" t="s">
        <v>772</v>
      </c>
      <c r="L128">
        <v>1368</v>
      </c>
      <c r="N128">
        <v>1011</v>
      </c>
      <c r="O128" t="s">
        <v>768</v>
      </c>
      <c r="P128" t="s">
        <v>768</v>
      </c>
      <c r="Q128">
        <v>1</v>
      </c>
      <c r="W128">
        <v>0</v>
      </c>
      <c r="X128">
        <v>-950105757</v>
      </c>
      <c r="Y128">
        <f t="shared" si="39"/>
        <v>0.38</v>
      </c>
      <c r="AA128">
        <v>0</v>
      </c>
      <c r="AB128">
        <v>649.04999999999995</v>
      </c>
      <c r="AC128">
        <v>649.42999999999995</v>
      </c>
      <c r="AD128">
        <v>0</v>
      </c>
      <c r="AE128">
        <v>0</v>
      </c>
      <c r="AF128">
        <v>649.04999999999995</v>
      </c>
      <c r="AG128">
        <v>649.42999999999995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0.38</v>
      </c>
      <c r="AU128" t="s">
        <v>3</v>
      </c>
      <c r="AV128">
        <v>1</v>
      </c>
      <c r="AW128">
        <v>2</v>
      </c>
      <c r="AX128">
        <v>48330317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246.63899999999998</v>
      </c>
      <c r="BL128">
        <v>246.78339999999997</v>
      </c>
      <c r="BM128">
        <v>0</v>
      </c>
      <c r="BN128">
        <v>0</v>
      </c>
      <c r="BO128">
        <v>0.38</v>
      </c>
      <c r="BP128">
        <v>1</v>
      </c>
      <c r="BQ128">
        <v>0</v>
      </c>
      <c r="BR128">
        <v>246.63899999999998</v>
      </c>
      <c r="BS128">
        <v>246.78339999999997</v>
      </c>
      <c r="BT128">
        <v>0</v>
      </c>
      <c r="BU128">
        <v>0</v>
      </c>
      <c r="BV128">
        <v>0.38</v>
      </c>
      <c r="BW128">
        <v>1</v>
      </c>
      <c r="CV128">
        <v>0</v>
      </c>
      <c r="CW128">
        <f>ROUND(Y128*Source!I110*DO128,7)</f>
        <v>0</v>
      </c>
      <c r="CX128">
        <f>ROUND(Y128*Source!I110,7)</f>
        <v>0</v>
      </c>
      <c r="CY128">
        <f>AB128</f>
        <v>649.04999999999995</v>
      </c>
      <c r="CZ128">
        <f>AF128</f>
        <v>649.04999999999995</v>
      </c>
      <c r="DA128">
        <f>AJ128</f>
        <v>1</v>
      </c>
      <c r="DB128">
        <f t="shared" si="40"/>
        <v>246.64</v>
      </c>
      <c r="DC128">
        <f t="shared" si="41"/>
        <v>246.78</v>
      </c>
      <c r="DD128" t="s">
        <v>3</v>
      </c>
      <c r="DE128" t="s">
        <v>3</v>
      </c>
      <c r="DF128">
        <f t="shared" si="38"/>
        <v>0</v>
      </c>
      <c r="DG128">
        <f t="shared" ref="DG128:DG145" si="42">ROUND(ROUND(AF128,2)*CX128,2)</f>
        <v>0</v>
      </c>
      <c r="DH128">
        <f t="shared" si="24"/>
        <v>0</v>
      </c>
      <c r="DI128">
        <f t="shared" si="25"/>
        <v>0</v>
      </c>
      <c r="DJ128">
        <f>DG128+DH128</f>
        <v>0</v>
      </c>
      <c r="DK128">
        <v>1</v>
      </c>
      <c r="DL128" t="s">
        <v>769</v>
      </c>
      <c r="DM128">
        <v>4</v>
      </c>
      <c r="DN128" t="s">
        <v>762</v>
      </c>
      <c r="DO128">
        <v>1</v>
      </c>
    </row>
    <row r="129" spans="1:119" x14ac:dyDescent="0.2">
      <c r="A129">
        <f>ROW(Source!A110)</f>
        <v>110</v>
      </c>
      <c r="B129">
        <v>48330150</v>
      </c>
      <c r="C129">
        <v>48328865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813</v>
      </c>
      <c r="J129" t="s">
        <v>814</v>
      </c>
      <c r="K129" t="s">
        <v>815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W129">
        <v>0</v>
      </c>
      <c r="X129">
        <v>-1189743638</v>
      </c>
      <c r="Y129">
        <f t="shared" si="39"/>
        <v>0.1</v>
      </c>
      <c r="AA129">
        <v>388.41</v>
      </c>
      <c r="AB129">
        <v>0</v>
      </c>
      <c r="AC129">
        <v>0</v>
      </c>
      <c r="AD129">
        <v>0</v>
      </c>
      <c r="AE129">
        <v>238.29</v>
      </c>
      <c r="AF129">
        <v>0</v>
      </c>
      <c r="AG129">
        <v>0</v>
      </c>
      <c r="AH129">
        <v>0</v>
      </c>
      <c r="AI129">
        <v>1.63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48330318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23.829000000000001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23.829000000000001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ROUND(Y129*Source!I110,7)</f>
        <v>0</v>
      </c>
      <c r="CY129">
        <f t="shared" ref="CY129:CY143" si="43">AA129</f>
        <v>388.41</v>
      </c>
      <c r="CZ129">
        <f t="shared" ref="CZ129:CZ143" si="44">AE129</f>
        <v>238.29</v>
      </c>
      <c r="DA129">
        <f t="shared" ref="DA129:DA143" si="45">AI129</f>
        <v>1.63</v>
      </c>
      <c r="DB129">
        <f t="shared" si="40"/>
        <v>23.83</v>
      </c>
      <c r="DC129">
        <f t="shared" si="41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2"/>
        <v>0</v>
      </c>
      <c r="DH129">
        <f t="shared" ref="DH129:DH192" si="46">ROUND(ROUND(AG129,2)*CX129,2)</f>
        <v>0</v>
      </c>
      <c r="DI129">
        <f t="shared" ref="DI129:DI192" si="47">ROUND(ROUND(AH129,2)*CX129,2)</f>
        <v>0</v>
      </c>
      <c r="DJ129">
        <f t="shared" ref="DJ129:DJ143" si="48"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ROW(Source!A110)</f>
        <v>110</v>
      </c>
      <c r="B130">
        <v>48330150</v>
      </c>
      <c r="C130">
        <v>48328865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816</v>
      </c>
      <c r="J130" t="s">
        <v>817</v>
      </c>
      <c r="K130" t="s">
        <v>818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W130">
        <v>0</v>
      </c>
      <c r="X130">
        <v>-1994148501</v>
      </c>
      <c r="Y130">
        <f t="shared" si="39"/>
        <v>0.03</v>
      </c>
      <c r="AA130">
        <v>95.4</v>
      </c>
      <c r="AB130">
        <v>0</v>
      </c>
      <c r="AC130">
        <v>0</v>
      </c>
      <c r="AD130">
        <v>0</v>
      </c>
      <c r="AE130">
        <v>58.53</v>
      </c>
      <c r="AF130">
        <v>0</v>
      </c>
      <c r="AG130">
        <v>0</v>
      </c>
      <c r="AH130">
        <v>0</v>
      </c>
      <c r="AI130">
        <v>1.63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0.03</v>
      </c>
      <c r="AU130" t="s">
        <v>3</v>
      </c>
      <c r="AV130">
        <v>0</v>
      </c>
      <c r="AW130">
        <v>2</v>
      </c>
      <c r="AX130">
        <v>48330319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1.7559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1.7559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ROUND(Y130*Source!I110,7)</f>
        <v>0</v>
      </c>
      <c r="CY130">
        <f t="shared" si="43"/>
        <v>95.4</v>
      </c>
      <c r="CZ130">
        <f t="shared" si="44"/>
        <v>58.53</v>
      </c>
      <c r="DA130">
        <f t="shared" si="45"/>
        <v>1.63</v>
      </c>
      <c r="DB130">
        <f t="shared" si="40"/>
        <v>1.76</v>
      </c>
      <c r="DC130">
        <f t="shared" si="41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2"/>
        <v>0</v>
      </c>
      <c r="DH130">
        <f t="shared" si="46"/>
        <v>0</v>
      </c>
      <c r="DI130">
        <f t="shared" si="47"/>
        <v>0</v>
      </c>
      <c r="DJ130">
        <f t="shared" si="48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ROW(Source!A110)</f>
        <v>110</v>
      </c>
      <c r="B131">
        <v>48330150</v>
      </c>
      <c r="C131">
        <v>48328865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W131">
        <v>0</v>
      </c>
      <c r="X131">
        <v>-353874833</v>
      </c>
      <c r="Y131">
        <f t="shared" si="39"/>
        <v>0</v>
      </c>
      <c r="AA131">
        <v>194.17</v>
      </c>
      <c r="AB131">
        <v>0</v>
      </c>
      <c r="AC131">
        <v>0</v>
      </c>
      <c r="AD131">
        <v>0</v>
      </c>
      <c r="AE131">
        <v>174.93</v>
      </c>
      <c r="AF131">
        <v>0</v>
      </c>
      <c r="AG131">
        <v>0</v>
      </c>
      <c r="AH131">
        <v>0</v>
      </c>
      <c r="AI131">
        <v>1.1100000000000001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48330320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ROUND(Y131*Source!I110,7)</f>
        <v>0</v>
      </c>
      <c r="CY131">
        <f t="shared" si="43"/>
        <v>194.17</v>
      </c>
      <c r="CZ131">
        <f t="shared" si="44"/>
        <v>174.93</v>
      </c>
      <c r="DA131">
        <f t="shared" si="45"/>
        <v>1.1100000000000001</v>
      </c>
      <c r="DB131">
        <f t="shared" si="40"/>
        <v>0</v>
      </c>
      <c r="DC131">
        <f t="shared" si="41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2"/>
        <v>0</v>
      </c>
      <c r="DH131">
        <f t="shared" si="46"/>
        <v>0</v>
      </c>
      <c r="DI131">
        <f t="shared" si="47"/>
        <v>0</v>
      </c>
      <c r="DJ131">
        <f t="shared" si="48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ROW(Source!A110)</f>
        <v>110</v>
      </c>
      <c r="B132">
        <v>48330150</v>
      </c>
      <c r="C132">
        <v>48328865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819</v>
      </c>
      <c r="J132" t="s">
        <v>820</v>
      </c>
      <c r="K132" t="s">
        <v>821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W132">
        <v>0</v>
      </c>
      <c r="X132">
        <v>447926158</v>
      </c>
      <c r="Y132">
        <f t="shared" si="39"/>
        <v>0.02</v>
      </c>
      <c r="AA132">
        <v>86.97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1.55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0</v>
      </c>
      <c r="AW132">
        <v>2</v>
      </c>
      <c r="AX132">
        <v>48330321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1.1222000000000001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ROUND(Y132*Source!I110,7)</f>
        <v>0</v>
      </c>
      <c r="CY132">
        <f t="shared" si="43"/>
        <v>86.97</v>
      </c>
      <c r="CZ132">
        <f t="shared" si="44"/>
        <v>56.11</v>
      </c>
      <c r="DA132">
        <f t="shared" si="45"/>
        <v>1.55</v>
      </c>
      <c r="DB132">
        <f t="shared" si="40"/>
        <v>1.1200000000000001</v>
      </c>
      <c r="DC132">
        <f t="shared" si="41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42"/>
        <v>0</v>
      </c>
      <c r="DH132">
        <f t="shared" si="46"/>
        <v>0</v>
      </c>
      <c r="DI132">
        <f t="shared" si="47"/>
        <v>0</v>
      </c>
      <c r="DJ132">
        <f t="shared" si="48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ROW(Source!A110)</f>
        <v>110</v>
      </c>
      <c r="B133">
        <v>48330150</v>
      </c>
      <c r="C133">
        <v>48328865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W133">
        <v>0</v>
      </c>
      <c r="X133">
        <v>-1729700736</v>
      </c>
      <c r="Y133">
        <f t="shared" si="39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48330322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ROUND(Y133*Source!I110,7)</f>
        <v>0</v>
      </c>
      <c r="CY133">
        <f t="shared" si="43"/>
        <v>0</v>
      </c>
      <c r="CZ133">
        <f t="shared" si="44"/>
        <v>0</v>
      </c>
      <c r="DA133">
        <f t="shared" si="45"/>
        <v>1</v>
      </c>
      <c r="DB133">
        <f t="shared" si="40"/>
        <v>0</v>
      </c>
      <c r="DC133">
        <f t="shared" si="41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2"/>
        <v>0</v>
      </c>
      <c r="DH133">
        <f t="shared" si="46"/>
        <v>0</v>
      </c>
      <c r="DI133">
        <f t="shared" si="47"/>
        <v>0</v>
      </c>
      <c r="DJ133">
        <f t="shared" si="48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ROW(Source!A110)</f>
        <v>110</v>
      </c>
      <c r="B134">
        <v>48330150</v>
      </c>
      <c r="C134">
        <v>48328865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W134">
        <v>0</v>
      </c>
      <c r="X134">
        <v>457934895</v>
      </c>
      <c r="Y134">
        <f t="shared" si="39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48330323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ROUND(Y134*Source!I110,7)</f>
        <v>0</v>
      </c>
      <c r="CY134">
        <f t="shared" si="43"/>
        <v>0</v>
      </c>
      <c r="CZ134">
        <f t="shared" si="44"/>
        <v>0</v>
      </c>
      <c r="DA134">
        <f t="shared" si="45"/>
        <v>1</v>
      </c>
      <c r="DB134">
        <f t="shared" si="40"/>
        <v>0</v>
      </c>
      <c r="DC134">
        <f t="shared" si="41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2"/>
        <v>0</v>
      </c>
      <c r="DH134">
        <f t="shared" si="46"/>
        <v>0</v>
      </c>
      <c r="DI134">
        <f t="shared" si="47"/>
        <v>0</v>
      </c>
      <c r="DJ134">
        <f t="shared" si="48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ROW(Source!A110)</f>
        <v>110</v>
      </c>
      <c r="B135">
        <v>48330150</v>
      </c>
      <c r="C135">
        <v>48328865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W135">
        <v>0</v>
      </c>
      <c r="X135">
        <v>1602794472</v>
      </c>
      <c r="Y135">
        <f t="shared" si="39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48330324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ROUND(Y135*Source!I110,7)</f>
        <v>0</v>
      </c>
      <c r="CY135">
        <f t="shared" si="43"/>
        <v>0</v>
      </c>
      <c r="CZ135">
        <f t="shared" si="44"/>
        <v>0</v>
      </c>
      <c r="DA135">
        <f t="shared" si="45"/>
        <v>1</v>
      </c>
      <c r="DB135">
        <f t="shared" si="40"/>
        <v>0</v>
      </c>
      <c r="DC135">
        <f t="shared" si="41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2"/>
        <v>0</v>
      </c>
      <c r="DH135">
        <f t="shared" si="46"/>
        <v>0</v>
      </c>
      <c r="DI135">
        <f t="shared" si="47"/>
        <v>0</v>
      </c>
      <c r="DJ135">
        <f t="shared" si="48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ROW(Source!A110)</f>
        <v>110</v>
      </c>
      <c r="B136">
        <v>48330150</v>
      </c>
      <c r="C136">
        <v>48328865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W136">
        <v>0</v>
      </c>
      <c r="X136">
        <v>-1111733769</v>
      </c>
      <c r="Y136">
        <f t="shared" si="39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48330325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ROUND(Y136*Source!I110,7)</f>
        <v>0</v>
      </c>
      <c r="CY136">
        <f t="shared" si="43"/>
        <v>0</v>
      </c>
      <c r="CZ136">
        <f t="shared" si="44"/>
        <v>0</v>
      </c>
      <c r="DA136">
        <f t="shared" si="45"/>
        <v>1</v>
      </c>
      <c r="DB136">
        <f t="shared" si="40"/>
        <v>0</v>
      </c>
      <c r="DC136">
        <f t="shared" si="41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2"/>
        <v>0</v>
      </c>
      <c r="DH136">
        <f t="shared" si="46"/>
        <v>0</v>
      </c>
      <c r="DI136">
        <f t="shared" si="47"/>
        <v>0</v>
      </c>
      <c r="DJ136">
        <f t="shared" si="48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ROW(Source!A110)</f>
        <v>110</v>
      </c>
      <c r="B137">
        <v>48330150</v>
      </c>
      <c r="C137">
        <v>48328865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W137">
        <v>0</v>
      </c>
      <c r="X137">
        <v>1613753229</v>
      </c>
      <c r="Y137">
        <f t="shared" si="39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48330326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ROUND(Y137*Source!I110,7)</f>
        <v>0</v>
      </c>
      <c r="CY137">
        <f t="shared" si="43"/>
        <v>0</v>
      </c>
      <c r="CZ137">
        <f t="shared" si="44"/>
        <v>0</v>
      </c>
      <c r="DA137">
        <f t="shared" si="45"/>
        <v>1</v>
      </c>
      <c r="DB137">
        <f t="shared" si="40"/>
        <v>0</v>
      </c>
      <c r="DC137">
        <f t="shared" si="41"/>
        <v>0</v>
      </c>
      <c r="DD137" t="s">
        <v>3</v>
      </c>
      <c r="DE137" t="s">
        <v>3</v>
      </c>
      <c r="DF137">
        <f>ROUND(ROUND(AE137,2)*CX137,2)</f>
        <v>0</v>
      </c>
      <c r="DG137">
        <f t="shared" si="42"/>
        <v>0</v>
      </c>
      <c r="DH137">
        <f t="shared" si="46"/>
        <v>0</v>
      </c>
      <c r="DI137">
        <f t="shared" si="47"/>
        <v>0</v>
      </c>
      <c r="DJ137">
        <f t="shared" si="48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ROW(Source!A110)</f>
        <v>110</v>
      </c>
      <c r="B138">
        <v>48330150</v>
      </c>
      <c r="C138">
        <v>48328865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841</v>
      </c>
      <c r="J138" t="s">
        <v>842</v>
      </c>
      <c r="K138" t="s">
        <v>843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W138">
        <v>0</v>
      </c>
      <c r="X138">
        <v>-824440168</v>
      </c>
      <c r="Y138">
        <f t="shared" si="39"/>
        <v>4.0000000000000002E-4</v>
      </c>
      <c r="AA138">
        <v>90672.78</v>
      </c>
      <c r="AB138">
        <v>0</v>
      </c>
      <c r="AC138">
        <v>0</v>
      </c>
      <c r="AD138">
        <v>0</v>
      </c>
      <c r="AE138">
        <v>61265.39</v>
      </c>
      <c r="AF138">
        <v>0</v>
      </c>
      <c r="AG138">
        <v>0</v>
      </c>
      <c r="AH138">
        <v>0</v>
      </c>
      <c r="AI138">
        <v>1.48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4.0000000000000002E-4</v>
      </c>
      <c r="AU138" t="s">
        <v>3</v>
      </c>
      <c r="AV138">
        <v>0</v>
      </c>
      <c r="AW138">
        <v>2</v>
      </c>
      <c r="AX138">
        <v>48330327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24.506156000000001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24.506156000000001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ROUND(Y138*Source!I110,7)</f>
        <v>0</v>
      </c>
      <c r="CY138">
        <f t="shared" si="43"/>
        <v>90672.78</v>
      </c>
      <c r="CZ138">
        <f t="shared" si="44"/>
        <v>61265.39</v>
      </c>
      <c r="DA138">
        <f t="shared" si="45"/>
        <v>1.48</v>
      </c>
      <c r="DB138">
        <f t="shared" si="40"/>
        <v>24.51</v>
      </c>
      <c r="DC138">
        <f t="shared" si="41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42"/>
        <v>0</v>
      </c>
      <c r="DH138">
        <f t="shared" si="46"/>
        <v>0</v>
      </c>
      <c r="DI138">
        <f t="shared" si="47"/>
        <v>0</v>
      </c>
      <c r="DJ138">
        <f t="shared" si="4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ROW(Source!A110)</f>
        <v>110</v>
      </c>
      <c r="B139">
        <v>48330150</v>
      </c>
      <c r="C139">
        <v>48328865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822</v>
      </c>
      <c r="J139" t="s">
        <v>823</v>
      </c>
      <c r="K139" t="s">
        <v>824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W139">
        <v>0</v>
      </c>
      <c r="X139">
        <v>-1423024806</v>
      </c>
      <c r="Y139">
        <f t="shared" si="39"/>
        <v>1E-4</v>
      </c>
      <c r="AA139">
        <v>105627.69</v>
      </c>
      <c r="AB139">
        <v>0</v>
      </c>
      <c r="AC139">
        <v>0</v>
      </c>
      <c r="AD139">
        <v>0</v>
      </c>
      <c r="AE139">
        <v>80020.98</v>
      </c>
      <c r="AF139">
        <v>0</v>
      </c>
      <c r="AG139">
        <v>0</v>
      </c>
      <c r="AH139">
        <v>0</v>
      </c>
      <c r="AI139">
        <v>1.32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1E-4</v>
      </c>
      <c r="AU139" t="s">
        <v>3</v>
      </c>
      <c r="AV139">
        <v>0</v>
      </c>
      <c r="AW139">
        <v>2</v>
      </c>
      <c r="AX139">
        <v>48330328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8.0020980000000002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8.0020980000000002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ROUND(Y139*Source!I110,7)</f>
        <v>0</v>
      </c>
      <c r="CY139">
        <f t="shared" si="43"/>
        <v>105627.69</v>
      </c>
      <c r="CZ139">
        <f t="shared" si="44"/>
        <v>80020.98</v>
      </c>
      <c r="DA139">
        <f t="shared" si="45"/>
        <v>1.32</v>
      </c>
      <c r="DB139">
        <f t="shared" si="40"/>
        <v>8</v>
      </c>
      <c r="DC139">
        <f t="shared" si="41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42"/>
        <v>0</v>
      </c>
      <c r="DH139">
        <f t="shared" si="46"/>
        <v>0</v>
      </c>
      <c r="DI139">
        <f t="shared" si="47"/>
        <v>0</v>
      </c>
      <c r="DJ139">
        <f t="shared" si="48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ROW(Source!A110)</f>
        <v>110</v>
      </c>
      <c r="B140">
        <v>48330150</v>
      </c>
      <c r="C140">
        <v>48328865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844</v>
      </c>
      <c r="J140" t="s">
        <v>845</v>
      </c>
      <c r="K140" t="s">
        <v>846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W140">
        <v>0</v>
      </c>
      <c r="X140">
        <v>1062045542</v>
      </c>
      <c r="Y140">
        <f t="shared" si="39"/>
        <v>0.06</v>
      </c>
      <c r="AA140">
        <v>1449.85</v>
      </c>
      <c r="AB140">
        <v>0</v>
      </c>
      <c r="AC140">
        <v>0</v>
      </c>
      <c r="AD140">
        <v>0</v>
      </c>
      <c r="AE140">
        <v>1449.85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</v>
      </c>
      <c r="AV140">
        <v>0</v>
      </c>
      <c r="AW140">
        <v>2</v>
      </c>
      <c r="AX140">
        <v>48330329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86.990999999999985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86.990999999999985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ROUND(Y140*Source!I110,7)</f>
        <v>0</v>
      </c>
      <c r="CY140">
        <f t="shared" si="43"/>
        <v>1449.85</v>
      </c>
      <c r="CZ140">
        <f t="shared" si="44"/>
        <v>1449.85</v>
      </c>
      <c r="DA140">
        <f t="shared" si="45"/>
        <v>1</v>
      </c>
      <c r="DB140">
        <f t="shared" si="40"/>
        <v>86.99</v>
      </c>
      <c r="DC140">
        <f t="shared" si="41"/>
        <v>0</v>
      </c>
      <c r="DD140" t="s">
        <v>3</v>
      </c>
      <c r="DE140" t="s">
        <v>3</v>
      </c>
      <c r="DF140">
        <f t="shared" ref="DF140:DF153" si="49">ROUND(ROUND(AE140,2)*CX140,2)</f>
        <v>0</v>
      </c>
      <c r="DG140">
        <f t="shared" si="42"/>
        <v>0</v>
      </c>
      <c r="DH140">
        <f t="shared" si="46"/>
        <v>0</v>
      </c>
      <c r="DI140">
        <f t="shared" si="47"/>
        <v>0</v>
      </c>
      <c r="DJ140">
        <f t="shared" si="48"/>
        <v>0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ROW(Source!A110)</f>
        <v>110</v>
      </c>
      <c r="B141">
        <v>48330150</v>
      </c>
      <c r="C141">
        <v>48328865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W141">
        <v>0</v>
      </c>
      <c r="X141">
        <v>-950997571</v>
      </c>
      <c r="Y141">
        <f t="shared" si="39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48330330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ROUND(Y141*Source!I110,7)</f>
        <v>0</v>
      </c>
      <c r="CY141">
        <f t="shared" si="43"/>
        <v>0</v>
      </c>
      <c r="CZ141">
        <f t="shared" si="44"/>
        <v>0</v>
      </c>
      <c r="DA141">
        <f t="shared" si="45"/>
        <v>1</v>
      </c>
      <c r="DB141">
        <f t="shared" si="40"/>
        <v>0</v>
      </c>
      <c r="DC141">
        <f t="shared" si="41"/>
        <v>0</v>
      </c>
      <c r="DD141" t="s">
        <v>3</v>
      </c>
      <c r="DE141" t="s">
        <v>3</v>
      </c>
      <c r="DF141">
        <f t="shared" si="49"/>
        <v>0</v>
      </c>
      <c r="DG141">
        <f t="shared" si="42"/>
        <v>0</v>
      </c>
      <c r="DH141">
        <f t="shared" si="46"/>
        <v>0</v>
      </c>
      <c r="DI141">
        <f t="shared" si="47"/>
        <v>0</v>
      </c>
      <c r="DJ141">
        <f t="shared" si="48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ROW(Source!A110)</f>
        <v>110</v>
      </c>
      <c r="B142">
        <v>48330150</v>
      </c>
      <c r="C142">
        <v>48328865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W142">
        <v>0</v>
      </c>
      <c r="X142">
        <v>-320198552</v>
      </c>
      <c r="Y142">
        <f t="shared" si="39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48330331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ROUND(Y142*Source!I110,7)</f>
        <v>0</v>
      </c>
      <c r="CY142">
        <f t="shared" si="43"/>
        <v>0</v>
      </c>
      <c r="CZ142">
        <f t="shared" si="44"/>
        <v>0</v>
      </c>
      <c r="DA142">
        <f t="shared" si="45"/>
        <v>1</v>
      </c>
      <c r="DB142">
        <f t="shared" si="40"/>
        <v>0</v>
      </c>
      <c r="DC142">
        <f t="shared" si="41"/>
        <v>0</v>
      </c>
      <c r="DD142" t="s">
        <v>3</v>
      </c>
      <c r="DE142" t="s">
        <v>3</v>
      </c>
      <c r="DF142">
        <f t="shared" si="49"/>
        <v>0</v>
      </c>
      <c r="DG142">
        <f t="shared" si="42"/>
        <v>0</v>
      </c>
      <c r="DH142">
        <f t="shared" si="46"/>
        <v>0</v>
      </c>
      <c r="DI142">
        <f t="shared" si="47"/>
        <v>0</v>
      </c>
      <c r="DJ142">
        <f t="shared" si="48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ROW(Source!A110)</f>
        <v>110</v>
      </c>
      <c r="B143">
        <v>48330150</v>
      </c>
      <c r="C143">
        <v>48328865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326010188</v>
      </c>
      <c r="Y143">
        <f t="shared" si="39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48330332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ROUND(Y143*Source!I110,7)</f>
        <v>0</v>
      </c>
      <c r="CY143">
        <f t="shared" si="43"/>
        <v>0</v>
      </c>
      <c r="CZ143">
        <f t="shared" si="44"/>
        <v>0</v>
      </c>
      <c r="DA143">
        <f t="shared" si="45"/>
        <v>1</v>
      </c>
      <c r="DB143">
        <f t="shared" si="40"/>
        <v>0</v>
      </c>
      <c r="DC143">
        <f t="shared" si="41"/>
        <v>0</v>
      </c>
      <c r="DD143" t="s">
        <v>3</v>
      </c>
      <c r="DE143" t="s">
        <v>3</v>
      </c>
      <c r="DF143">
        <f t="shared" si="49"/>
        <v>0</v>
      </c>
      <c r="DG143">
        <f t="shared" si="42"/>
        <v>0</v>
      </c>
      <c r="DH143">
        <f t="shared" si="46"/>
        <v>0</v>
      </c>
      <c r="DI143">
        <f t="shared" si="47"/>
        <v>0</v>
      </c>
      <c r="DJ143">
        <f t="shared" si="48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ROW(Source!A120)</f>
        <v>120</v>
      </c>
      <c r="B144">
        <v>48330150</v>
      </c>
      <c r="C144">
        <v>48328913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847</v>
      </c>
      <c r="J144" t="s">
        <v>3</v>
      </c>
      <c r="K144" t="s">
        <v>848</v>
      </c>
      <c r="L144">
        <v>1191</v>
      </c>
      <c r="N144">
        <v>1013</v>
      </c>
      <c r="O144" t="s">
        <v>762</v>
      </c>
      <c r="P144" t="s">
        <v>762</v>
      </c>
      <c r="Q144">
        <v>1</v>
      </c>
      <c r="W144">
        <v>0</v>
      </c>
      <c r="X144">
        <v>1426738182</v>
      </c>
      <c r="Y144">
        <f t="shared" si="39"/>
        <v>0.38</v>
      </c>
      <c r="AA144">
        <v>0</v>
      </c>
      <c r="AB144">
        <v>0</v>
      </c>
      <c r="AC144">
        <v>0</v>
      </c>
      <c r="AD144">
        <v>584</v>
      </c>
      <c r="AE144">
        <v>0</v>
      </c>
      <c r="AF144">
        <v>0</v>
      </c>
      <c r="AG144">
        <v>0</v>
      </c>
      <c r="AH144">
        <v>584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0.38</v>
      </c>
      <c r="AU144" t="s">
        <v>3</v>
      </c>
      <c r="AV144">
        <v>1</v>
      </c>
      <c r="AW144">
        <v>2</v>
      </c>
      <c r="AX144">
        <v>48330342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221.92000000000002</v>
      </c>
      <c r="BN144">
        <v>0.38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221.92000000000002</v>
      </c>
      <c r="BU144">
        <v>0.38</v>
      </c>
      <c r="BV144">
        <v>0</v>
      </c>
      <c r="BW144">
        <v>1</v>
      </c>
      <c r="CU144">
        <f>ROUND(AT144*Source!I120*AH144*AL144,2)</f>
        <v>0</v>
      </c>
      <c r="CV144">
        <f>ROUND(Y144*Source!I120,7)</f>
        <v>0</v>
      </c>
      <c r="CW144">
        <v>0</v>
      </c>
      <c r="CX144">
        <f>ROUND(Y144*Source!I120,7)</f>
        <v>0</v>
      </c>
      <c r="CY144">
        <f>AD144</f>
        <v>584</v>
      </c>
      <c r="CZ144">
        <f>AH144</f>
        <v>584</v>
      </c>
      <c r="DA144">
        <f>AL144</f>
        <v>1</v>
      </c>
      <c r="DB144">
        <f t="shared" si="40"/>
        <v>221.92</v>
      </c>
      <c r="DC144">
        <f t="shared" si="41"/>
        <v>0</v>
      </c>
      <c r="DD144" t="s">
        <v>3</v>
      </c>
      <c r="DE144" t="s">
        <v>3</v>
      </c>
      <c r="DF144">
        <f t="shared" si="49"/>
        <v>0</v>
      </c>
      <c r="DG144">
        <f t="shared" si="42"/>
        <v>0</v>
      </c>
      <c r="DH144">
        <f t="shared" si="46"/>
        <v>0</v>
      </c>
      <c r="DI144">
        <f t="shared" si="47"/>
        <v>0</v>
      </c>
      <c r="DJ144">
        <f>DI144</f>
        <v>0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ROW(Source!A120)</f>
        <v>120</v>
      </c>
      <c r="B145">
        <v>48330150</v>
      </c>
      <c r="C145">
        <v>48328913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763</v>
      </c>
      <c r="J145" t="s">
        <v>3</v>
      </c>
      <c r="K145" t="s">
        <v>764</v>
      </c>
      <c r="L145">
        <v>1191</v>
      </c>
      <c r="N145">
        <v>1013</v>
      </c>
      <c r="O145" t="s">
        <v>762</v>
      </c>
      <c r="P145" t="s">
        <v>762</v>
      </c>
      <c r="Q145">
        <v>1</v>
      </c>
      <c r="W145">
        <v>0</v>
      </c>
      <c r="X145">
        <v>-1417349443</v>
      </c>
      <c r="Y145">
        <f t="shared" si="39"/>
        <v>0.41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0.41</v>
      </c>
      <c r="AU145" t="s">
        <v>3</v>
      </c>
      <c r="AV145">
        <v>2</v>
      </c>
      <c r="AW145">
        <v>2</v>
      </c>
      <c r="AX145">
        <v>48330343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ROUND(Y145*Source!I120,7)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40"/>
        <v>0</v>
      </c>
      <c r="DC145">
        <f t="shared" si="41"/>
        <v>0</v>
      </c>
      <c r="DD145" t="s">
        <v>3</v>
      </c>
      <c r="DE145" t="s">
        <v>3</v>
      </c>
      <c r="DF145">
        <f t="shared" si="49"/>
        <v>0</v>
      </c>
      <c r="DG145">
        <f t="shared" si="42"/>
        <v>0</v>
      </c>
      <c r="DH145">
        <f t="shared" si="46"/>
        <v>0</v>
      </c>
      <c r="DI145">
        <f t="shared" si="47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ROW(Source!A120)</f>
        <v>120</v>
      </c>
      <c r="B146">
        <v>48330150</v>
      </c>
      <c r="C146">
        <v>48328913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830</v>
      </c>
      <c r="J146" t="s">
        <v>831</v>
      </c>
      <c r="K146" t="s">
        <v>832</v>
      </c>
      <c r="L146">
        <v>1368</v>
      </c>
      <c r="N146">
        <v>1011</v>
      </c>
      <c r="O146" t="s">
        <v>768</v>
      </c>
      <c r="P146" t="s">
        <v>768</v>
      </c>
      <c r="Q146">
        <v>1</v>
      </c>
      <c r="W146">
        <v>0</v>
      </c>
      <c r="X146">
        <v>944335294</v>
      </c>
      <c r="Y146">
        <f t="shared" si="39"/>
        <v>0.41</v>
      </c>
      <c r="AA146">
        <v>0</v>
      </c>
      <c r="AB146">
        <v>2673.63</v>
      </c>
      <c r="AC146">
        <v>746.36</v>
      </c>
      <c r="AD146">
        <v>0</v>
      </c>
      <c r="AE146">
        <v>0</v>
      </c>
      <c r="AF146">
        <v>2088.77</v>
      </c>
      <c r="AG146">
        <v>746.36</v>
      </c>
      <c r="AH146">
        <v>0</v>
      </c>
      <c r="AI146">
        <v>1</v>
      </c>
      <c r="AJ146">
        <v>1.28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0.41</v>
      </c>
      <c r="AU146" t="s">
        <v>3</v>
      </c>
      <c r="AV146">
        <v>1</v>
      </c>
      <c r="AW146">
        <v>2</v>
      </c>
      <c r="AX146">
        <v>48330344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856.39569999999992</v>
      </c>
      <c r="BL146">
        <v>306.00759999999997</v>
      </c>
      <c r="BM146">
        <v>0</v>
      </c>
      <c r="BN146">
        <v>0</v>
      </c>
      <c r="BO146">
        <v>0.41</v>
      </c>
      <c r="BP146">
        <v>1</v>
      </c>
      <c r="BQ146">
        <v>0</v>
      </c>
      <c r="BR146">
        <v>856.39569999999992</v>
      </c>
      <c r="BS146">
        <v>306.00759999999997</v>
      </c>
      <c r="BT146">
        <v>0</v>
      </c>
      <c r="BU146">
        <v>0</v>
      </c>
      <c r="BV146">
        <v>0.41</v>
      </c>
      <c r="BW146">
        <v>1</v>
      </c>
      <c r="CV146">
        <v>0</v>
      </c>
      <c r="CW146">
        <f>ROUND(Y146*Source!I120*DO146,7)</f>
        <v>0</v>
      </c>
      <c r="CX146">
        <f>ROUND(Y146*Source!I120,7)</f>
        <v>0</v>
      </c>
      <c r="CY146">
        <f>AB146</f>
        <v>2673.63</v>
      </c>
      <c r="CZ146">
        <f>AF146</f>
        <v>2088.77</v>
      </c>
      <c r="DA146">
        <f>AJ146</f>
        <v>1.28</v>
      </c>
      <c r="DB146">
        <f t="shared" si="40"/>
        <v>856.4</v>
      </c>
      <c r="DC146">
        <f t="shared" si="41"/>
        <v>306.01</v>
      </c>
      <c r="DD146" t="s">
        <v>3</v>
      </c>
      <c r="DE146" t="s">
        <v>3</v>
      </c>
      <c r="DF146">
        <f t="shared" si="49"/>
        <v>0</v>
      </c>
      <c r="DG146">
        <f>ROUND(ROUND(AF146*AJ146,2)*CX146,2)</f>
        <v>0</v>
      </c>
      <c r="DH146">
        <f t="shared" si="46"/>
        <v>0</v>
      </c>
      <c r="DI146">
        <f t="shared" si="47"/>
        <v>0</v>
      </c>
      <c r="DJ146">
        <f>DG146+DH146</f>
        <v>0</v>
      </c>
      <c r="DK146">
        <v>0</v>
      </c>
      <c r="DL146" t="s">
        <v>786</v>
      </c>
      <c r="DM146">
        <v>5</v>
      </c>
      <c r="DN146" t="s">
        <v>762</v>
      </c>
      <c r="DO146">
        <v>1</v>
      </c>
    </row>
    <row r="147" spans="1:119" x14ac:dyDescent="0.2">
      <c r="A147">
        <f>ROW(Source!A121)</f>
        <v>121</v>
      </c>
      <c r="B147">
        <v>48330150</v>
      </c>
      <c r="C147">
        <v>48328920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847</v>
      </c>
      <c r="J147" t="s">
        <v>3</v>
      </c>
      <c r="K147" t="s">
        <v>848</v>
      </c>
      <c r="L147">
        <v>1191</v>
      </c>
      <c r="N147">
        <v>1013</v>
      </c>
      <c r="O147" t="s">
        <v>762</v>
      </c>
      <c r="P147" t="s">
        <v>762</v>
      </c>
      <c r="Q147">
        <v>1</v>
      </c>
      <c r="W147">
        <v>0</v>
      </c>
      <c r="X147">
        <v>1426738182</v>
      </c>
      <c r="Y147">
        <f>(AT147*ROUND(1.25,7))</f>
        <v>0.47499999999999998</v>
      </c>
      <c r="AA147">
        <v>0</v>
      </c>
      <c r="AB147">
        <v>0</v>
      </c>
      <c r="AC147">
        <v>0</v>
      </c>
      <c r="AD147">
        <v>584</v>
      </c>
      <c r="AE147">
        <v>0</v>
      </c>
      <c r="AF147">
        <v>0</v>
      </c>
      <c r="AG147">
        <v>0</v>
      </c>
      <c r="AH147">
        <v>584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0.38</v>
      </c>
      <c r="AU147" t="s">
        <v>287</v>
      </c>
      <c r="AV147">
        <v>1</v>
      </c>
      <c r="AW147">
        <v>2</v>
      </c>
      <c r="AX147">
        <v>48330345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221.92000000000002</v>
      </c>
      <c r="BN147">
        <v>0.38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277.39999999999998</v>
      </c>
      <c r="BU147">
        <v>0.47499999999999998</v>
      </c>
      <c r="BV147">
        <v>0</v>
      </c>
      <c r="BW147">
        <v>1</v>
      </c>
      <c r="CU147">
        <f>ROUND(AT147*Source!I121*AH147*AL147,2)</f>
        <v>0</v>
      </c>
      <c r="CV147">
        <f>ROUND(Y147*Source!I121,7)</f>
        <v>0</v>
      </c>
      <c r="CW147">
        <v>0</v>
      </c>
      <c r="CX147">
        <f>ROUND(Y147*Source!I121,7)</f>
        <v>0</v>
      </c>
      <c r="CY147">
        <f>AD147</f>
        <v>584</v>
      </c>
      <c r="CZ147">
        <f>AH147</f>
        <v>584</v>
      </c>
      <c r="DA147">
        <f>AL147</f>
        <v>1</v>
      </c>
      <c r="DB147">
        <f>ROUND((ROUND(AT147*CZ147,2)*ROUND(1.25,7)),6)</f>
        <v>277.39999999999998</v>
      </c>
      <c r="DC147">
        <f>ROUND((ROUND(AT147*AG147,2)*ROUND(1.25,7)),6)</f>
        <v>0</v>
      </c>
      <c r="DD147" t="s">
        <v>3</v>
      </c>
      <c r="DE147" t="s">
        <v>3</v>
      </c>
      <c r="DF147">
        <f t="shared" si="49"/>
        <v>0</v>
      </c>
      <c r="DG147">
        <f>ROUND(ROUND(AF147,2)*CX147,2)</f>
        <v>0</v>
      </c>
      <c r="DH147">
        <f t="shared" si="46"/>
        <v>0</v>
      </c>
      <c r="DI147">
        <f t="shared" si="47"/>
        <v>0</v>
      </c>
      <c r="DJ147">
        <f>DI147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ROW(Source!A121)</f>
        <v>121</v>
      </c>
      <c r="B148">
        <v>48330150</v>
      </c>
      <c r="C148">
        <v>48328920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763</v>
      </c>
      <c r="J148" t="s">
        <v>3</v>
      </c>
      <c r="K148" t="s">
        <v>764</v>
      </c>
      <c r="L148">
        <v>1191</v>
      </c>
      <c r="N148">
        <v>1013</v>
      </c>
      <c r="O148" t="s">
        <v>762</v>
      </c>
      <c r="P148" t="s">
        <v>762</v>
      </c>
      <c r="Q148">
        <v>1</v>
      </c>
      <c r="W148">
        <v>0</v>
      </c>
      <c r="X148">
        <v>-1417349443</v>
      </c>
      <c r="Y148">
        <f>(AT148*ROUND(1.25,7))</f>
        <v>0.51249999999999996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0.41</v>
      </c>
      <c r="AU148" t="s">
        <v>287</v>
      </c>
      <c r="AV148">
        <v>2</v>
      </c>
      <c r="AW148">
        <v>2</v>
      </c>
      <c r="AX148">
        <v>48330346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ROUND(Y148*Source!I121,7)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ROUND((ROUND(AT148*CZ148,2)*ROUND(1.25,7)),6)</f>
        <v>0</v>
      </c>
      <c r="DC148">
        <f>ROUND((ROUND(AT148*AG148,2)*ROUND(1.25,7)),6)</f>
        <v>0</v>
      </c>
      <c r="DD148" t="s">
        <v>3</v>
      </c>
      <c r="DE148" t="s">
        <v>3</v>
      </c>
      <c r="DF148">
        <f t="shared" si="49"/>
        <v>0</v>
      </c>
      <c r="DG148">
        <f>ROUND(ROUND(AF148,2)*CX148,2)</f>
        <v>0</v>
      </c>
      <c r="DH148">
        <f t="shared" si="46"/>
        <v>0</v>
      </c>
      <c r="DI148">
        <f t="shared" si="47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ROW(Source!A121)</f>
        <v>121</v>
      </c>
      <c r="B149">
        <v>48330150</v>
      </c>
      <c r="C149">
        <v>48328920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830</v>
      </c>
      <c r="J149" t="s">
        <v>831</v>
      </c>
      <c r="K149" t="s">
        <v>832</v>
      </c>
      <c r="L149">
        <v>1368</v>
      </c>
      <c r="N149">
        <v>1011</v>
      </c>
      <c r="O149" t="s">
        <v>768</v>
      </c>
      <c r="P149" t="s">
        <v>768</v>
      </c>
      <c r="Q149">
        <v>1</v>
      </c>
      <c r="W149">
        <v>0</v>
      </c>
      <c r="X149">
        <v>944335294</v>
      </c>
      <c r="Y149">
        <f>(AT149*ROUND(1.25,7))</f>
        <v>0.51249999999999996</v>
      </c>
      <c r="AA149">
        <v>0</v>
      </c>
      <c r="AB149">
        <v>2673.63</v>
      </c>
      <c r="AC149">
        <v>746.36</v>
      </c>
      <c r="AD149">
        <v>0</v>
      </c>
      <c r="AE149">
        <v>0</v>
      </c>
      <c r="AF149">
        <v>2088.77</v>
      </c>
      <c r="AG149">
        <v>746.36</v>
      </c>
      <c r="AH149">
        <v>0</v>
      </c>
      <c r="AI149">
        <v>1</v>
      </c>
      <c r="AJ149">
        <v>1.28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0.41</v>
      </c>
      <c r="AU149" t="s">
        <v>287</v>
      </c>
      <c r="AV149">
        <v>1</v>
      </c>
      <c r="AW149">
        <v>2</v>
      </c>
      <c r="AX149">
        <v>48330347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856.39569999999992</v>
      </c>
      <c r="BL149">
        <v>306.00759999999997</v>
      </c>
      <c r="BM149">
        <v>0</v>
      </c>
      <c r="BN149">
        <v>0</v>
      </c>
      <c r="BO149">
        <v>0.41</v>
      </c>
      <c r="BP149">
        <v>1</v>
      </c>
      <c r="BQ149">
        <v>0</v>
      </c>
      <c r="BR149">
        <v>1070.4946249999998</v>
      </c>
      <c r="BS149">
        <v>382.50949999999995</v>
      </c>
      <c r="BT149">
        <v>0</v>
      </c>
      <c r="BU149">
        <v>0</v>
      </c>
      <c r="BV149">
        <v>0.51249999999999996</v>
      </c>
      <c r="BW149">
        <v>1</v>
      </c>
      <c r="CV149">
        <v>0</v>
      </c>
      <c r="CW149">
        <f>ROUND(Y149*Source!I121*DO149,7)</f>
        <v>0</v>
      </c>
      <c r="CX149">
        <f>ROUND(Y149*Source!I121,7)</f>
        <v>0</v>
      </c>
      <c r="CY149">
        <f>AB149</f>
        <v>2673.63</v>
      </c>
      <c r="CZ149">
        <f>AF149</f>
        <v>2088.77</v>
      </c>
      <c r="DA149">
        <f>AJ149</f>
        <v>1.28</v>
      </c>
      <c r="DB149">
        <f>ROUND((ROUND(AT149*CZ149,2)*ROUND(1.25,7)),6)</f>
        <v>1070.5</v>
      </c>
      <c r="DC149">
        <f>ROUND((ROUND(AT149*AG149,2)*ROUND(1.25,7)),6)</f>
        <v>382.51249999999999</v>
      </c>
      <c r="DD149" t="s">
        <v>3</v>
      </c>
      <c r="DE149" t="s">
        <v>3</v>
      </c>
      <c r="DF149">
        <f t="shared" si="49"/>
        <v>0</v>
      </c>
      <c r="DG149">
        <f>ROUND(ROUND(AF149*AJ149,2)*CX149,2)</f>
        <v>0</v>
      </c>
      <c r="DH149">
        <f t="shared" si="46"/>
        <v>0</v>
      </c>
      <c r="DI149">
        <f t="shared" si="47"/>
        <v>0</v>
      </c>
      <c r="DJ149">
        <f>DG149+DH149</f>
        <v>0</v>
      </c>
      <c r="DK149">
        <v>0</v>
      </c>
      <c r="DL149" t="s">
        <v>786</v>
      </c>
      <c r="DM149">
        <v>5</v>
      </c>
      <c r="DN149" t="s">
        <v>762</v>
      </c>
      <c r="DO149">
        <v>1</v>
      </c>
    </row>
    <row r="150" spans="1:119" x14ac:dyDescent="0.2">
      <c r="A150">
        <f>ROW(Source!A122)</f>
        <v>122</v>
      </c>
      <c r="B150">
        <v>48330150</v>
      </c>
      <c r="C150">
        <v>48328927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781</v>
      </c>
      <c r="J150" t="s">
        <v>3</v>
      </c>
      <c r="K150" t="s">
        <v>782</v>
      </c>
      <c r="L150">
        <v>1191</v>
      </c>
      <c r="N150">
        <v>1013</v>
      </c>
      <c r="O150" t="s">
        <v>762</v>
      </c>
      <c r="P150" t="s">
        <v>762</v>
      </c>
      <c r="Q150">
        <v>1</v>
      </c>
      <c r="W150">
        <v>0</v>
      </c>
      <c r="X150">
        <v>32079103</v>
      </c>
      <c r="Y150">
        <f t="shared" ref="Y150:Y171" si="50">AT150</f>
        <v>5.98</v>
      </c>
      <c r="AA150">
        <v>0</v>
      </c>
      <c r="AB150">
        <v>0</v>
      </c>
      <c r="AC150">
        <v>0</v>
      </c>
      <c r="AD150">
        <v>598.54</v>
      </c>
      <c r="AE150">
        <v>0</v>
      </c>
      <c r="AF150">
        <v>0</v>
      </c>
      <c r="AG150">
        <v>0</v>
      </c>
      <c r="AH150">
        <v>598.54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5.98</v>
      </c>
      <c r="AU150" t="s">
        <v>3</v>
      </c>
      <c r="AV150">
        <v>1</v>
      </c>
      <c r="AW150">
        <v>2</v>
      </c>
      <c r="AX150">
        <v>48330348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3579.2692000000002</v>
      </c>
      <c r="BN150">
        <v>5.98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3579.2692000000002</v>
      </c>
      <c r="BU150">
        <v>5.98</v>
      </c>
      <c r="BV150">
        <v>0</v>
      </c>
      <c r="BW150">
        <v>1</v>
      </c>
      <c r="CU150">
        <f>ROUND(AT150*Source!I122*AH150*AL150,2)</f>
        <v>0</v>
      </c>
      <c r="CV150">
        <f>ROUND(Y150*Source!I122,7)</f>
        <v>0</v>
      </c>
      <c r="CW150">
        <v>0</v>
      </c>
      <c r="CX150">
        <f>ROUND(Y150*Source!I122,7)</f>
        <v>0</v>
      </c>
      <c r="CY150">
        <f>AD150</f>
        <v>598.54</v>
      </c>
      <c r="CZ150">
        <f>AH150</f>
        <v>598.54</v>
      </c>
      <c r="DA150">
        <f>AL150</f>
        <v>1</v>
      </c>
      <c r="DB150">
        <f t="shared" ref="DB150:DB171" si="51">ROUND(ROUND(AT150*CZ150,2),6)</f>
        <v>3579.27</v>
      </c>
      <c r="DC150">
        <f t="shared" ref="DC150:DC171" si="52">ROUND(ROUND(AT150*AG150,2),6)</f>
        <v>0</v>
      </c>
      <c r="DD150" t="s">
        <v>3</v>
      </c>
      <c r="DE150" t="s">
        <v>3</v>
      </c>
      <c r="DF150">
        <f t="shared" si="49"/>
        <v>0</v>
      </c>
      <c r="DG150">
        <f>ROUND(ROUND(AF150,2)*CX150,2)</f>
        <v>0</v>
      </c>
      <c r="DH150">
        <f t="shared" si="46"/>
        <v>0</v>
      </c>
      <c r="DI150">
        <f t="shared" si="47"/>
        <v>0</v>
      </c>
      <c r="DJ150">
        <f>DI150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48330150</v>
      </c>
      <c r="C151">
        <v>48328927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763</v>
      </c>
      <c r="J151" t="s">
        <v>3</v>
      </c>
      <c r="K151" t="s">
        <v>764</v>
      </c>
      <c r="L151">
        <v>1191</v>
      </c>
      <c r="N151">
        <v>1013</v>
      </c>
      <c r="O151" t="s">
        <v>762</v>
      </c>
      <c r="P151" t="s">
        <v>762</v>
      </c>
      <c r="Q151">
        <v>1</v>
      </c>
      <c r="W151">
        <v>0</v>
      </c>
      <c r="X151">
        <v>-1417349443</v>
      </c>
      <c r="Y151">
        <f t="shared" si="50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</v>
      </c>
      <c r="AU151" t="s">
        <v>3</v>
      </c>
      <c r="AV151">
        <v>2</v>
      </c>
      <c r="AW151">
        <v>2</v>
      </c>
      <c r="AX151">
        <v>48330349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ROUND(Y151*Source!I122,7)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51"/>
        <v>0</v>
      </c>
      <c r="DC151">
        <f t="shared" si="52"/>
        <v>0</v>
      </c>
      <c r="DD151" t="s">
        <v>3</v>
      </c>
      <c r="DE151" t="s">
        <v>3</v>
      </c>
      <c r="DF151">
        <f t="shared" si="49"/>
        <v>0</v>
      </c>
      <c r="DG151">
        <f>ROUND(ROUND(AF151,2)*CX151,2)</f>
        <v>0</v>
      </c>
      <c r="DH151">
        <f t="shared" si="46"/>
        <v>0</v>
      </c>
      <c r="DI151">
        <f t="shared" si="47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48330150</v>
      </c>
      <c r="C152">
        <v>48328927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830</v>
      </c>
      <c r="J152" t="s">
        <v>831</v>
      </c>
      <c r="K152" t="s">
        <v>832</v>
      </c>
      <c r="L152">
        <v>1368</v>
      </c>
      <c r="N152">
        <v>1011</v>
      </c>
      <c r="O152" t="s">
        <v>768</v>
      </c>
      <c r="P152" t="s">
        <v>768</v>
      </c>
      <c r="Q152">
        <v>1</v>
      </c>
      <c r="W152">
        <v>0</v>
      </c>
      <c r="X152">
        <v>944335294</v>
      </c>
      <c r="Y152">
        <f t="shared" si="50"/>
        <v>1.6</v>
      </c>
      <c r="AA152">
        <v>0</v>
      </c>
      <c r="AB152">
        <v>2673.63</v>
      </c>
      <c r="AC152">
        <v>746.36</v>
      </c>
      <c r="AD152">
        <v>0</v>
      </c>
      <c r="AE152">
        <v>0</v>
      </c>
      <c r="AF152">
        <v>2088.77</v>
      </c>
      <c r="AG152">
        <v>746.36</v>
      </c>
      <c r="AH152">
        <v>0</v>
      </c>
      <c r="AI152">
        <v>1</v>
      </c>
      <c r="AJ152">
        <v>1.28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1.6</v>
      </c>
      <c r="AU152" t="s">
        <v>3</v>
      </c>
      <c r="AV152">
        <v>1</v>
      </c>
      <c r="AW152">
        <v>2</v>
      </c>
      <c r="AX152">
        <v>48330350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3342.0320000000002</v>
      </c>
      <c r="BL152">
        <v>1194.1760000000002</v>
      </c>
      <c r="BM152">
        <v>0</v>
      </c>
      <c r="BN152">
        <v>0</v>
      </c>
      <c r="BO152">
        <v>1.6</v>
      </c>
      <c r="BP152">
        <v>1</v>
      </c>
      <c r="BQ152">
        <v>0</v>
      </c>
      <c r="BR152">
        <v>3342.0320000000002</v>
      </c>
      <c r="BS152">
        <v>1194.1760000000002</v>
      </c>
      <c r="BT152">
        <v>0</v>
      </c>
      <c r="BU152">
        <v>0</v>
      </c>
      <c r="BV152">
        <v>1.6</v>
      </c>
      <c r="BW152">
        <v>1</v>
      </c>
      <c r="CV152">
        <v>0</v>
      </c>
      <c r="CW152">
        <f>ROUND(Y152*Source!I122*DO152,7)</f>
        <v>0</v>
      </c>
      <c r="CX152">
        <f>ROUND(Y152*Source!I122,7)</f>
        <v>0</v>
      </c>
      <c r="CY152">
        <f>AB152</f>
        <v>2673.63</v>
      </c>
      <c r="CZ152">
        <f>AF152</f>
        <v>2088.77</v>
      </c>
      <c r="DA152">
        <f>AJ152</f>
        <v>1.28</v>
      </c>
      <c r="DB152">
        <f t="shared" si="51"/>
        <v>3342.03</v>
      </c>
      <c r="DC152">
        <f t="shared" si="52"/>
        <v>1194.18</v>
      </c>
      <c r="DD152" t="s">
        <v>3</v>
      </c>
      <c r="DE152" t="s">
        <v>3</v>
      </c>
      <c r="DF152">
        <f t="shared" si="49"/>
        <v>0</v>
      </c>
      <c r="DG152">
        <f>ROUND(ROUND(AF152*AJ152,2)*CX152,2)</f>
        <v>0</v>
      </c>
      <c r="DH152">
        <f t="shared" si="46"/>
        <v>0</v>
      </c>
      <c r="DI152">
        <f t="shared" si="47"/>
        <v>0</v>
      </c>
      <c r="DJ152">
        <f>DG152+DH152</f>
        <v>0</v>
      </c>
      <c r="DK152">
        <v>0</v>
      </c>
      <c r="DL152" t="s">
        <v>786</v>
      </c>
      <c r="DM152">
        <v>5</v>
      </c>
      <c r="DN152" t="s">
        <v>762</v>
      </c>
      <c r="DO152">
        <v>1</v>
      </c>
    </row>
    <row r="153" spans="1:119" x14ac:dyDescent="0.2">
      <c r="A153">
        <f>ROW(Source!A122)</f>
        <v>122</v>
      </c>
      <c r="B153">
        <v>48330150</v>
      </c>
      <c r="C153">
        <v>48328927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770</v>
      </c>
      <c r="J153" t="s">
        <v>771</v>
      </c>
      <c r="K153" t="s">
        <v>772</v>
      </c>
      <c r="L153">
        <v>1368</v>
      </c>
      <c r="N153">
        <v>1011</v>
      </c>
      <c r="O153" t="s">
        <v>768</v>
      </c>
      <c r="P153" t="s">
        <v>768</v>
      </c>
      <c r="Q153">
        <v>1</v>
      </c>
      <c r="W153">
        <v>0</v>
      </c>
      <c r="X153">
        <v>-950105757</v>
      </c>
      <c r="Y153">
        <f t="shared" si="50"/>
        <v>0.4</v>
      </c>
      <c r="AA153">
        <v>0</v>
      </c>
      <c r="AB153">
        <v>649.04999999999995</v>
      </c>
      <c r="AC153">
        <v>649.42999999999995</v>
      </c>
      <c r="AD153">
        <v>0</v>
      </c>
      <c r="AE153">
        <v>0</v>
      </c>
      <c r="AF153">
        <v>649.04999999999995</v>
      </c>
      <c r="AG153">
        <v>649.42999999999995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</v>
      </c>
      <c r="AU153" t="s">
        <v>3</v>
      </c>
      <c r="AV153">
        <v>1</v>
      </c>
      <c r="AW153">
        <v>2</v>
      </c>
      <c r="AX153">
        <v>48330351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259.62</v>
      </c>
      <c r="BL153">
        <v>259.77199999999999</v>
      </c>
      <c r="BM153">
        <v>0</v>
      </c>
      <c r="BN153">
        <v>0</v>
      </c>
      <c r="BO153">
        <v>0.4</v>
      </c>
      <c r="BP153">
        <v>1</v>
      </c>
      <c r="BQ153">
        <v>0</v>
      </c>
      <c r="BR153">
        <v>259.62</v>
      </c>
      <c r="BS153">
        <v>259.77199999999999</v>
      </c>
      <c r="BT153">
        <v>0</v>
      </c>
      <c r="BU153">
        <v>0</v>
      </c>
      <c r="BV153">
        <v>0.4</v>
      </c>
      <c r="BW153">
        <v>1</v>
      </c>
      <c r="CV153">
        <v>0</v>
      </c>
      <c r="CW153">
        <f>ROUND(Y153*Source!I122*DO153,7)</f>
        <v>0</v>
      </c>
      <c r="CX153">
        <f>ROUND(Y153*Source!I122,7)</f>
        <v>0</v>
      </c>
      <c r="CY153">
        <f>AB153</f>
        <v>649.04999999999995</v>
      </c>
      <c r="CZ153">
        <f>AF153</f>
        <v>649.04999999999995</v>
      </c>
      <c r="DA153">
        <f>AJ153</f>
        <v>1</v>
      </c>
      <c r="DB153">
        <f t="shared" si="51"/>
        <v>259.62</v>
      </c>
      <c r="DC153">
        <f t="shared" si="52"/>
        <v>259.77</v>
      </c>
      <c r="DD153" t="s">
        <v>3</v>
      </c>
      <c r="DE153" t="s">
        <v>3</v>
      </c>
      <c r="DF153">
        <f t="shared" si="49"/>
        <v>0</v>
      </c>
      <c r="DG153">
        <f t="shared" ref="DG153:DG170" si="53">ROUND(ROUND(AF153,2)*CX153,2)</f>
        <v>0</v>
      </c>
      <c r="DH153">
        <f t="shared" si="46"/>
        <v>0</v>
      </c>
      <c r="DI153">
        <f t="shared" si="47"/>
        <v>0</v>
      </c>
      <c r="DJ153">
        <f>DG153+DH153</f>
        <v>0</v>
      </c>
      <c r="DK153">
        <v>1</v>
      </c>
      <c r="DL153" t="s">
        <v>769</v>
      </c>
      <c r="DM153">
        <v>4</v>
      </c>
      <c r="DN153" t="s">
        <v>762</v>
      </c>
      <c r="DO153">
        <v>1</v>
      </c>
    </row>
    <row r="154" spans="1:119" x14ac:dyDescent="0.2">
      <c r="A154">
        <f>ROW(Source!A122)</f>
        <v>122</v>
      </c>
      <c r="B154">
        <v>48330150</v>
      </c>
      <c r="C154">
        <v>48328927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813</v>
      </c>
      <c r="J154" t="s">
        <v>814</v>
      </c>
      <c r="K154" t="s">
        <v>815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W154">
        <v>0</v>
      </c>
      <c r="X154">
        <v>-1189743638</v>
      </c>
      <c r="Y154">
        <f t="shared" si="50"/>
        <v>0.1</v>
      </c>
      <c r="AA154">
        <v>388.41</v>
      </c>
      <c r="AB154">
        <v>0</v>
      </c>
      <c r="AC154">
        <v>0</v>
      </c>
      <c r="AD154">
        <v>0</v>
      </c>
      <c r="AE154">
        <v>238.29</v>
      </c>
      <c r="AF154">
        <v>0</v>
      </c>
      <c r="AG154">
        <v>0</v>
      </c>
      <c r="AH154">
        <v>0</v>
      </c>
      <c r="AI154">
        <v>1.63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</v>
      </c>
      <c r="AU154" t="s">
        <v>3</v>
      </c>
      <c r="AV154">
        <v>0</v>
      </c>
      <c r="AW154">
        <v>2</v>
      </c>
      <c r="AX154">
        <v>48330352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23.829000000000001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23.829000000000001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ROUND(Y154*Source!I122,7)</f>
        <v>0</v>
      </c>
      <c r="CY154">
        <f t="shared" ref="CY154:CY168" si="54">AA154</f>
        <v>388.41</v>
      </c>
      <c r="CZ154">
        <f t="shared" ref="CZ154:CZ168" si="55">AE154</f>
        <v>238.29</v>
      </c>
      <c r="DA154">
        <f t="shared" ref="DA154:DA168" si="56">AI154</f>
        <v>1.63</v>
      </c>
      <c r="DB154">
        <f t="shared" si="51"/>
        <v>23.83</v>
      </c>
      <c r="DC154">
        <f t="shared" si="52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3"/>
        <v>0</v>
      </c>
      <c r="DH154">
        <f t="shared" si="46"/>
        <v>0</v>
      </c>
      <c r="DI154">
        <f t="shared" si="47"/>
        <v>0</v>
      </c>
      <c r="DJ154">
        <f t="shared" ref="DJ154:DJ168" si="57"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ROW(Source!A122)</f>
        <v>122</v>
      </c>
      <c r="B155">
        <v>48330150</v>
      </c>
      <c r="C155">
        <v>48328927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816</v>
      </c>
      <c r="J155" t="s">
        <v>817</v>
      </c>
      <c r="K155" t="s">
        <v>818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W155">
        <v>0</v>
      </c>
      <c r="X155">
        <v>-1994148501</v>
      </c>
      <c r="Y155">
        <f t="shared" si="50"/>
        <v>0.03</v>
      </c>
      <c r="AA155">
        <v>95.4</v>
      </c>
      <c r="AB155">
        <v>0</v>
      </c>
      <c r="AC155">
        <v>0</v>
      </c>
      <c r="AD155">
        <v>0</v>
      </c>
      <c r="AE155">
        <v>58.53</v>
      </c>
      <c r="AF155">
        <v>0</v>
      </c>
      <c r="AG155">
        <v>0</v>
      </c>
      <c r="AH155">
        <v>0</v>
      </c>
      <c r="AI155">
        <v>1.63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0</v>
      </c>
      <c r="AW155">
        <v>2</v>
      </c>
      <c r="AX155">
        <v>48330353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1.7559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1.7559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ROUND(Y155*Source!I122,7)</f>
        <v>0</v>
      </c>
      <c r="CY155">
        <f t="shared" si="54"/>
        <v>95.4</v>
      </c>
      <c r="CZ155">
        <f t="shared" si="55"/>
        <v>58.53</v>
      </c>
      <c r="DA155">
        <f t="shared" si="56"/>
        <v>1.63</v>
      </c>
      <c r="DB155">
        <f t="shared" si="51"/>
        <v>1.76</v>
      </c>
      <c r="DC155">
        <f t="shared" si="52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3"/>
        <v>0</v>
      </c>
      <c r="DH155">
        <f t="shared" si="46"/>
        <v>0</v>
      </c>
      <c r="DI155">
        <f t="shared" si="47"/>
        <v>0</v>
      </c>
      <c r="DJ155">
        <f t="shared" si="5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ROW(Source!A122)</f>
        <v>122</v>
      </c>
      <c r="B156">
        <v>48330150</v>
      </c>
      <c r="C156">
        <v>48328927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W156">
        <v>0</v>
      </c>
      <c r="X156">
        <v>-353874833</v>
      </c>
      <c r="Y156">
        <f t="shared" si="50"/>
        <v>0</v>
      </c>
      <c r="AA156">
        <v>194.17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1.1100000000000001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48330354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ROUND(Y156*Source!I122,7)</f>
        <v>0</v>
      </c>
      <c r="CY156">
        <f t="shared" si="54"/>
        <v>194.17</v>
      </c>
      <c r="CZ156">
        <f t="shared" si="55"/>
        <v>174.93</v>
      </c>
      <c r="DA156">
        <f t="shared" si="56"/>
        <v>1.1100000000000001</v>
      </c>
      <c r="DB156">
        <f t="shared" si="51"/>
        <v>0</v>
      </c>
      <c r="DC156">
        <f t="shared" si="52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3"/>
        <v>0</v>
      </c>
      <c r="DH156">
        <f t="shared" si="46"/>
        <v>0</v>
      </c>
      <c r="DI156">
        <f t="shared" si="47"/>
        <v>0</v>
      </c>
      <c r="DJ156">
        <f t="shared" si="57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ROW(Source!A122)</f>
        <v>122</v>
      </c>
      <c r="B157">
        <v>48330150</v>
      </c>
      <c r="C157">
        <v>48328927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819</v>
      </c>
      <c r="J157" t="s">
        <v>820</v>
      </c>
      <c r="K157" t="s">
        <v>821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W157">
        <v>0</v>
      </c>
      <c r="X157">
        <v>447926158</v>
      </c>
      <c r="Y157">
        <f t="shared" si="50"/>
        <v>0.02</v>
      </c>
      <c r="AA157">
        <v>86.97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1.55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3</v>
      </c>
      <c r="AV157">
        <v>0</v>
      </c>
      <c r="AW157">
        <v>2</v>
      </c>
      <c r="AX157">
        <v>48330355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1.1222000000000001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1.1222000000000001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ROUND(Y157*Source!I122,7)</f>
        <v>0</v>
      </c>
      <c r="CY157">
        <f t="shared" si="54"/>
        <v>86.97</v>
      </c>
      <c r="CZ157">
        <f t="shared" si="55"/>
        <v>56.11</v>
      </c>
      <c r="DA157">
        <f t="shared" si="56"/>
        <v>1.55</v>
      </c>
      <c r="DB157">
        <f t="shared" si="51"/>
        <v>1.1200000000000001</v>
      </c>
      <c r="DC157">
        <f t="shared" si="52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3"/>
        <v>0</v>
      </c>
      <c r="DH157">
        <f t="shared" si="46"/>
        <v>0</v>
      </c>
      <c r="DI157">
        <f t="shared" si="47"/>
        <v>0</v>
      </c>
      <c r="DJ157">
        <f t="shared" si="57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ROW(Source!A122)</f>
        <v>122</v>
      </c>
      <c r="B158">
        <v>48330150</v>
      </c>
      <c r="C158">
        <v>48328927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W158">
        <v>0</v>
      </c>
      <c r="X158">
        <v>457934895</v>
      </c>
      <c r="Y158">
        <f t="shared" si="50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48330356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ROUND(Y158*Source!I122,7)</f>
        <v>0</v>
      </c>
      <c r="CY158">
        <f t="shared" si="54"/>
        <v>0</v>
      </c>
      <c r="CZ158">
        <f t="shared" si="55"/>
        <v>0</v>
      </c>
      <c r="DA158">
        <f t="shared" si="56"/>
        <v>1</v>
      </c>
      <c r="DB158">
        <f t="shared" si="51"/>
        <v>0</v>
      </c>
      <c r="DC158">
        <f t="shared" si="52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3"/>
        <v>0</v>
      </c>
      <c r="DH158">
        <f t="shared" si="46"/>
        <v>0</v>
      </c>
      <c r="DI158">
        <f t="shared" si="47"/>
        <v>0</v>
      </c>
      <c r="DJ158">
        <f t="shared" si="5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ROW(Source!A122)</f>
        <v>122</v>
      </c>
      <c r="B159">
        <v>48330150</v>
      </c>
      <c r="C159">
        <v>48328927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W159">
        <v>0</v>
      </c>
      <c r="X159">
        <v>1602794472</v>
      </c>
      <c r="Y159">
        <f t="shared" si="50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48330357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ROUND(Y159*Source!I122,7)</f>
        <v>0</v>
      </c>
      <c r="CY159">
        <f t="shared" si="54"/>
        <v>0</v>
      </c>
      <c r="CZ159">
        <f t="shared" si="55"/>
        <v>0</v>
      </c>
      <c r="DA159">
        <f t="shared" si="56"/>
        <v>1</v>
      </c>
      <c r="DB159">
        <f t="shared" si="51"/>
        <v>0</v>
      </c>
      <c r="DC159">
        <f t="shared" si="52"/>
        <v>0</v>
      </c>
      <c r="DD159" t="s">
        <v>3</v>
      </c>
      <c r="DE159" t="s">
        <v>3</v>
      </c>
      <c r="DF159">
        <f>ROUND(ROUND(AE159,2)*CX159,2)</f>
        <v>0</v>
      </c>
      <c r="DG159">
        <f t="shared" si="53"/>
        <v>0</v>
      </c>
      <c r="DH159">
        <f t="shared" si="46"/>
        <v>0</v>
      </c>
      <c r="DI159">
        <f t="shared" si="47"/>
        <v>0</v>
      </c>
      <c r="DJ159">
        <f t="shared" si="57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ROW(Source!A122)</f>
        <v>122</v>
      </c>
      <c r="B160">
        <v>48330150</v>
      </c>
      <c r="C160">
        <v>48328927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W160">
        <v>0</v>
      </c>
      <c r="X160">
        <v>-1111733769</v>
      </c>
      <c r="Y160">
        <f t="shared" si="50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48330358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ROUND(Y160*Source!I122,7)</f>
        <v>0</v>
      </c>
      <c r="CY160">
        <f t="shared" si="54"/>
        <v>0</v>
      </c>
      <c r="CZ160">
        <f t="shared" si="55"/>
        <v>0</v>
      </c>
      <c r="DA160">
        <f t="shared" si="56"/>
        <v>1</v>
      </c>
      <c r="DB160">
        <f t="shared" si="51"/>
        <v>0</v>
      </c>
      <c r="DC160">
        <f t="shared" si="52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3"/>
        <v>0</v>
      </c>
      <c r="DH160">
        <f t="shared" si="46"/>
        <v>0</v>
      </c>
      <c r="DI160">
        <f t="shared" si="47"/>
        <v>0</v>
      </c>
      <c r="DJ160">
        <f t="shared" si="57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ROW(Source!A122)</f>
        <v>122</v>
      </c>
      <c r="B161">
        <v>48330150</v>
      </c>
      <c r="C161">
        <v>48328927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W161">
        <v>0</v>
      </c>
      <c r="X161">
        <v>1613753229</v>
      </c>
      <c r="Y161">
        <f t="shared" si="50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3</v>
      </c>
      <c r="AV161">
        <v>0</v>
      </c>
      <c r="AW161">
        <v>2</v>
      </c>
      <c r="AX161">
        <v>48330359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ROUND(Y161*Source!I122,7)</f>
        <v>0</v>
      </c>
      <c r="CY161">
        <f t="shared" si="54"/>
        <v>0</v>
      </c>
      <c r="CZ161">
        <f t="shared" si="55"/>
        <v>0</v>
      </c>
      <c r="DA161">
        <f t="shared" si="56"/>
        <v>1</v>
      </c>
      <c r="DB161">
        <f t="shared" si="51"/>
        <v>0</v>
      </c>
      <c r="DC161">
        <f t="shared" si="52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3"/>
        <v>0</v>
      </c>
      <c r="DH161">
        <f t="shared" si="46"/>
        <v>0</v>
      </c>
      <c r="DI161">
        <f t="shared" si="47"/>
        <v>0</v>
      </c>
      <c r="DJ161">
        <f t="shared" si="57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ROW(Source!A122)</f>
        <v>122</v>
      </c>
      <c r="B162">
        <v>48330150</v>
      </c>
      <c r="C162">
        <v>48328927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841</v>
      </c>
      <c r="J162" t="s">
        <v>842</v>
      </c>
      <c r="K162" t="s">
        <v>843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W162">
        <v>0</v>
      </c>
      <c r="X162">
        <v>-824440168</v>
      </c>
      <c r="Y162">
        <f t="shared" si="50"/>
        <v>4.0000000000000002E-4</v>
      </c>
      <c r="AA162">
        <v>90672.78</v>
      </c>
      <c r="AB162">
        <v>0</v>
      </c>
      <c r="AC162">
        <v>0</v>
      </c>
      <c r="AD162">
        <v>0</v>
      </c>
      <c r="AE162">
        <v>61265.39</v>
      </c>
      <c r="AF162">
        <v>0</v>
      </c>
      <c r="AG162">
        <v>0</v>
      </c>
      <c r="AH162">
        <v>0</v>
      </c>
      <c r="AI162">
        <v>1.48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4.0000000000000002E-4</v>
      </c>
      <c r="AU162" t="s">
        <v>3</v>
      </c>
      <c r="AV162">
        <v>0</v>
      </c>
      <c r="AW162">
        <v>2</v>
      </c>
      <c r="AX162">
        <v>48330360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24.506156000000001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24.506156000000001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ROUND(Y162*Source!I122,7)</f>
        <v>0</v>
      </c>
      <c r="CY162">
        <f t="shared" si="54"/>
        <v>90672.78</v>
      </c>
      <c r="CZ162">
        <f t="shared" si="55"/>
        <v>61265.39</v>
      </c>
      <c r="DA162">
        <f t="shared" si="56"/>
        <v>1.48</v>
      </c>
      <c r="DB162">
        <f t="shared" si="51"/>
        <v>24.51</v>
      </c>
      <c r="DC162">
        <f t="shared" si="52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53"/>
        <v>0</v>
      </c>
      <c r="DH162">
        <f t="shared" si="46"/>
        <v>0</v>
      </c>
      <c r="DI162">
        <f t="shared" si="47"/>
        <v>0</v>
      </c>
      <c r="DJ162">
        <f t="shared" si="57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ROW(Source!A122)</f>
        <v>122</v>
      </c>
      <c r="B163">
        <v>48330150</v>
      </c>
      <c r="C163">
        <v>48328927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822</v>
      </c>
      <c r="J163" t="s">
        <v>823</v>
      </c>
      <c r="K163" t="s">
        <v>824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W163">
        <v>0</v>
      </c>
      <c r="X163">
        <v>-1423024806</v>
      </c>
      <c r="Y163">
        <f t="shared" si="50"/>
        <v>1E-4</v>
      </c>
      <c r="AA163">
        <v>105627.69</v>
      </c>
      <c r="AB163">
        <v>0</v>
      </c>
      <c r="AC163">
        <v>0</v>
      </c>
      <c r="AD163">
        <v>0</v>
      </c>
      <c r="AE163">
        <v>80020.98</v>
      </c>
      <c r="AF163">
        <v>0</v>
      </c>
      <c r="AG163">
        <v>0</v>
      </c>
      <c r="AH163">
        <v>0</v>
      </c>
      <c r="AI163">
        <v>1.32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1E-4</v>
      </c>
      <c r="AU163" t="s">
        <v>3</v>
      </c>
      <c r="AV163">
        <v>0</v>
      </c>
      <c r="AW163">
        <v>2</v>
      </c>
      <c r="AX163">
        <v>48330361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8.0020980000000002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8.0020980000000002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ROUND(Y163*Source!I122,7)</f>
        <v>0</v>
      </c>
      <c r="CY163">
        <f t="shared" si="54"/>
        <v>105627.69</v>
      </c>
      <c r="CZ163">
        <f t="shared" si="55"/>
        <v>80020.98</v>
      </c>
      <c r="DA163">
        <f t="shared" si="56"/>
        <v>1.32</v>
      </c>
      <c r="DB163">
        <f t="shared" si="51"/>
        <v>8</v>
      </c>
      <c r="DC163">
        <f t="shared" si="52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3"/>
        <v>0</v>
      </c>
      <c r="DH163">
        <f t="shared" si="46"/>
        <v>0</v>
      </c>
      <c r="DI163">
        <f t="shared" si="47"/>
        <v>0</v>
      </c>
      <c r="DJ163">
        <f t="shared" si="5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ROW(Source!A122)</f>
        <v>122</v>
      </c>
      <c r="B164">
        <v>48330150</v>
      </c>
      <c r="C164">
        <v>48328927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844</v>
      </c>
      <c r="J164" t="s">
        <v>845</v>
      </c>
      <c r="K164" t="s">
        <v>846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W164">
        <v>0</v>
      </c>
      <c r="X164">
        <v>1062045542</v>
      </c>
      <c r="Y164">
        <f t="shared" si="50"/>
        <v>0.06</v>
      </c>
      <c r="AA164">
        <v>1449.85</v>
      </c>
      <c r="AB164">
        <v>0</v>
      </c>
      <c r="AC164">
        <v>0</v>
      </c>
      <c r="AD164">
        <v>0</v>
      </c>
      <c r="AE164">
        <v>1449.85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3</v>
      </c>
      <c r="AV164">
        <v>0</v>
      </c>
      <c r="AW164">
        <v>2</v>
      </c>
      <c r="AX164">
        <v>48330362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86.990999999999985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86.990999999999985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ROUND(Y164*Source!I122,7)</f>
        <v>0</v>
      </c>
      <c r="CY164">
        <f t="shared" si="54"/>
        <v>1449.85</v>
      </c>
      <c r="CZ164">
        <f t="shared" si="55"/>
        <v>1449.85</v>
      </c>
      <c r="DA164">
        <f t="shared" si="56"/>
        <v>1</v>
      </c>
      <c r="DB164">
        <f t="shared" si="51"/>
        <v>86.99</v>
      </c>
      <c r="DC164">
        <f t="shared" si="52"/>
        <v>0</v>
      </c>
      <c r="DD164" t="s">
        <v>3</v>
      </c>
      <c r="DE164" t="s">
        <v>3</v>
      </c>
      <c r="DF164">
        <f t="shared" ref="DF164:DF178" si="58">ROUND(ROUND(AE164,2)*CX164,2)</f>
        <v>0</v>
      </c>
      <c r="DG164">
        <f t="shared" si="53"/>
        <v>0</v>
      </c>
      <c r="DH164">
        <f t="shared" si="46"/>
        <v>0</v>
      </c>
      <c r="DI164">
        <f t="shared" si="47"/>
        <v>0</v>
      </c>
      <c r="DJ164">
        <f t="shared" si="57"/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ROW(Source!A122)</f>
        <v>122</v>
      </c>
      <c r="B165">
        <v>48330150</v>
      </c>
      <c r="C165">
        <v>48328927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W165">
        <v>0</v>
      </c>
      <c r="X165">
        <v>-950997571</v>
      </c>
      <c r="Y165">
        <f t="shared" si="50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48330363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ROUND(Y165*Source!I122,7)</f>
        <v>0</v>
      </c>
      <c r="CY165">
        <f t="shared" si="54"/>
        <v>0</v>
      </c>
      <c r="CZ165">
        <f t="shared" si="55"/>
        <v>0</v>
      </c>
      <c r="DA165">
        <f t="shared" si="56"/>
        <v>1</v>
      </c>
      <c r="DB165">
        <f t="shared" si="51"/>
        <v>0</v>
      </c>
      <c r="DC165">
        <f t="shared" si="52"/>
        <v>0</v>
      </c>
      <c r="DD165" t="s">
        <v>3</v>
      </c>
      <c r="DE165" t="s">
        <v>3</v>
      </c>
      <c r="DF165">
        <f t="shared" si="58"/>
        <v>0</v>
      </c>
      <c r="DG165">
        <f t="shared" si="53"/>
        <v>0</v>
      </c>
      <c r="DH165">
        <f t="shared" si="46"/>
        <v>0</v>
      </c>
      <c r="DI165">
        <f t="shared" si="47"/>
        <v>0</v>
      </c>
      <c r="DJ165">
        <f t="shared" si="57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ROW(Source!A122)</f>
        <v>122</v>
      </c>
      <c r="B166">
        <v>48330150</v>
      </c>
      <c r="C166">
        <v>48328927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W166">
        <v>0</v>
      </c>
      <c r="X166">
        <v>-1204247626</v>
      </c>
      <c r="Y166">
        <f t="shared" si="50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48330364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ROUND(Y166*Source!I122,7)</f>
        <v>0</v>
      </c>
      <c r="CY166">
        <f t="shared" si="54"/>
        <v>0</v>
      </c>
      <c r="CZ166">
        <f t="shared" si="55"/>
        <v>0</v>
      </c>
      <c r="DA166">
        <f t="shared" si="56"/>
        <v>1</v>
      </c>
      <c r="DB166">
        <f t="shared" si="51"/>
        <v>0</v>
      </c>
      <c r="DC166">
        <f t="shared" si="52"/>
        <v>0</v>
      </c>
      <c r="DD166" t="s">
        <v>3</v>
      </c>
      <c r="DE166" t="s">
        <v>3</v>
      </c>
      <c r="DF166">
        <f t="shared" si="58"/>
        <v>0</v>
      </c>
      <c r="DG166">
        <f t="shared" si="53"/>
        <v>0</v>
      </c>
      <c r="DH166">
        <f t="shared" si="46"/>
        <v>0</v>
      </c>
      <c r="DI166">
        <f t="shared" si="47"/>
        <v>0</v>
      </c>
      <c r="DJ166">
        <f t="shared" si="57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ROW(Source!A122)</f>
        <v>122</v>
      </c>
      <c r="B167">
        <v>48330150</v>
      </c>
      <c r="C167">
        <v>48328927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W167">
        <v>0</v>
      </c>
      <c r="X167">
        <v>-320198552</v>
      </c>
      <c r="Y167">
        <f t="shared" si="50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48330365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ROUND(Y167*Source!I122,7)</f>
        <v>0</v>
      </c>
      <c r="CY167">
        <f t="shared" si="54"/>
        <v>0</v>
      </c>
      <c r="CZ167">
        <f t="shared" si="55"/>
        <v>0</v>
      </c>
      <c r="DA167">
        <f t="shared" si="56"/>
        <v>1</v>
      </c>
      <c r="DB167">
        <f t="shared" si="51"/>
        <v>0</v>
      </c>
      <c r="DC167">
        <f t="shared" si="52"/>
        <v>0</v>
      </c>
      <c r="DD167" t="s">
        <v>3</v>
      </c>
      <c r="DE167" t="s">
        <v>3</v>
      </c>
      <c r="DF167">
        <f t="shared" si="58"/>
        <v>0</v>
      </c>
      <c r="DG167">
        <f t="shared" si="53"/>
        <v>0</v>
      </c>
      <c r="DH167">
        <f t="shared" si="46"/>
        <v>0</v>
      </c>
      <c r="DI167">
        <f t="shared" si="47"/>
        <v>0</v>
      </c>
      <c r="DJ167">
        <f t="shared" si="57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ROW(Source!A122)</f>
        <v>122</v>
      </c>
      <c r="B168">
        <v>48330150</v>
      </c>
      <c r="C168">
        <v>48328927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W168">
        <v>0</v>
      </c>
      <c r="X168">
        <v>326010188</v>
      </c>
      <c r="Y168">
        <f t="shared" si="50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48330366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ROUND(Y168*Source!I122,7)</f>
        <v>0</v>
      </c>
      <c r="CY168">
        <f t="shared" si="54"/>
        <v>0</v>
      </c>
      <c r="CZ168">
        <f t="shared" si="55"/>
        <v>0</v>
      </c>
      <c r="DA168">
        <f t="shared" si="56"/>
        <v>1</v>
      </c>
      <c r="DB168">
        <f t="shared" si="51"/>
        <v>0</v>
      </c>
      <c r="DC168">
        <f t="shared" si="52"/>
        <v>0</v>
      </c>
      <c r="DD168" t="s">
        <v>3</v>
      </c>
      <c r="DE168" t="s">
        <v>3</v>
      </c>
      <c r="DF168">
        <f t="shared" si="58"/>
        <v>0</v>
      </c>
      <c r="DG168">
        <f t="shared" si="53"/>
        <v>0</v>
      </c>
      <c r="DH168">
        <f t="shared" si="46"/>
        <v>0</v>
      </c>
      <c r="DI168">
        <f t="shared" si="47"/>
        <v>0</v>
      </c>
      <c r="DJ168">
        <f t="shared" si="57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ROW(Source!A132)</f>
        <v>132</v>
      </c>
      <c r="B169">
        <v>48330150</v>
      </c>
      <c r="C169">
        <v>48328975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781</v>
      </c>
      <c r="J169" t="s">
        <v>3</v>
      </c>
      <c r="K169" t="s">
        <v>782</v>
      </c>
      <c r="L169">
        <v>1191</v>
      </c>
      <c r="N169">
        <v>1013</v>
      </c>
      <c r="O169" t="s">
        <v>762</v>
      </c>
      <c r="P169" t="s">
        <v>762</v>
      </c>
      <c r="Q169">
        <v>1</v>
      </c>
      <c r="W169">
        <v>0</v>
      </c>
      <c r="X169">
        <v>32079103</v>
      </c>
      <c r="Y169">
        <f t="shared" si="50"/>
        <v>0.83</v>
      </c>
      <c r="AA169">
        <v>0</v>
      </c>
      <c r="AB169">
        <v>0</v>
      </c>
      <c r="AC169">
        <v>0</v>
      </c>
      <c r="AD169">
        <v>598.54</v>
      </c>
      <c r="AE169">
        <v>0</v>
      </c>
      <c r="AF169">
        <v>0</v>
      </c>
      <c r="AG169">
        <v>0</v>
      </c>
      <c r="AH169">
        <v>598.54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0.83</v>
      </c>
      <c r="AU169" t="s">
        <v>3</v>
      </c>
      <c r="AV169">
        <v>1</v>
      </c>
      <c r="AW169">
        <v>2</v>
      </c>
      <c r="AX169">
        <v>48330376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496.78819999999996</v>
      </c>
      <c r="BN169">
        <v>0.83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496.78819999999996</v>
      </c>
      <c r="BU169">
        <v>0.83</v>
      </c>
      <c r="BV169">
        <v>0</v>
      </c>
      <c r="BW169">
        <v>1</v>
      </c>
      <c r="CU169">
        <f>ROUND(AT169*Source!I132*AH169*AL169,2)</f>
        <v>0</v>
      </c>
      <c r="CV169">
        <f>ROUND(Y169*Source!I132,7)</f>
        <v>0</v>
      </c>
      <c r="CW169">
        <v>0</v>
      </c>
      <c r="CX169">
        <f>ROUND(Y169*Source!I132,7)</f>
        <v>0</v>
      </c>
      <c r="CY169">
        <f>AD169</f>
        <v>598.54</v>
      </c>
      <c r="CZ169">
        <f>AH169</f>
        <v>598.54</v>
      </c>
      <c r="DA169">
        <f>AL169</f>
        <v>1</v>
      </c>
      <c r="DB169">
        <f t="shared" si="51"/>
        <v>496.79</v>
      </c>
      <c r="DC169">
        <f t="shared" si="52"/>
        <v>0</v>
      </c>
      <c r="DD169" t="s">
        <v>3</v>
      </c>
      <c r="DE169" t="s">
        <v>3</v>
      </c>
      <c r="DF169">
        <f t="shared" si="58"/>
        <v>0</v>
      </c>
      <c r="DG169">
        <f t="shared" si="53"/>
        <v>0</v>
      </c>
      <c r="DH169">
        <f t="shared" si="46"/>
        <v>0</v>
      </c>
      <c r="DI169">
        <f t="shared" si="47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ROW(Source!A132)</f>
        <v>132</v>
      </c>
      <c r="B170">
        <v>48330150</v>
      </c>
      <c r="C170">
        <v>48328975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763</v>
      </c>
      <c r="J170" t="s">
        <v>3</v>
      </c>
      <c r="K170" t="s">
        <v>764</v>
      </c>
      <c r="L170">
        <v>1191</v>
      </c>
      <c r="N170">
        <v>1013</v>
      </c>
      <c r="O170" t="s">
        <v>762</v>
      </c>
      <c r="P170" t="s">
        <v>762</v>
      </c>
      <c r="Q170">
        <v>1</v>
      </c>
      <c r="W170">
        <v>0</v>
      </c>
      <c r="X170">
        <v>-1417349443</v>
      </c>
      <c r="Y170">
        <f t="shared" si="50"/>
        <v>0.71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0.71</v>
      </c>
      <c r="AU170" t="s">
        <v>3</v>
      </c>
      <c r="AV170">
        <v>2</v>
      </c>
      <c r="AW170">
        <v>2</v>
      </c>
      <c r="AX170">
        <v>48330377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ROUND(Y170*Source!I132,7)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51"/>
        <v>0</v>
      </c>
      <c r="DC170">
        <f t="shared" si="52"/>
        <v>0</v>
      </c>
      <c r="DD170" t="s">
        <v>3</v>
      </c>
      <c r="DE170" t="s">
        <v>3</v>
      </c>
      <c r="DF170">
        <f t="shared" si="58"/>
        <v>0</v>
      </c>
      <c r="DG170">
        <f t="shared" si="53"/>
        <v>0</v>
      </c>
      <c r="DH170">
        <f t="shared" si="46"/>
        <v>0</v>
      </c>
      <c r="DI170">
        <f t="shared" si="4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ROW(Source!A132)</f>
        <v>132</v>
      </c>
      <c r="B171">
        <v>48330150</v>
      </c>
      <c r="C171">
        <v>48328975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768</v>
      </c>
      <c r="P171" t="s">
        <v>768</v>
      </c>
      <c r="Q171">
        <v>1</v>
      </c>
      <c r="W171">
        <v>0</v>
      </c>
      <c r="X171">
        <v>944335294</v>
      </c>
      <c r="Y171">
        <f t="shared" si="50"/>
        <v>0.71</v>
      </c>
      <c r="AA171">
        <v>0</v>
      </c>
      <c r="AB171">
        <v>2673.63</v>
      </c>
      <c r="AC171">
        <v>746.36</v>
      </c>
      <c r="AD171">
        <v>0</v>
      </c>
      <c r="AE171">
        <v>0</v>
      </c>
      <c r="AF171">
        <v>2088.77</v>
      </c>
      <c r="AG171">
        <v>746.36</v>
      </c>
      <c r="AH171">
        <v>0</v>
      </c>
      <c r="AI171">
        <v>1</v>
      </c>
      <c r="AJ171">
        <v>1.28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0.71</v>
      </c>
      <c r="AU171" t="s">
        <v>3</v>
      </c>
      <c r="AV171">
        <v>1</v>
      </c>
      <c r="AW171">
        <v>2</v>
      </c>
      <c r="AX171">
        <v>48330378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1483.0266999999999</v>
      </c>
      <c r="BL171">
        <v>529.91559999999993</v>
      </c>
      <c r="BM171">
        <v>0</v>
      </c>
      <c r="BN171">
        <v>0</v>
      </c>
      <c r="BO171">
        <v>0.71</v>
      </c>
      <c r="BP171">
        <v>1</v>
      </c>
      <c r="BQ171">
        <v>0</v>
      </c>
      <c r="BR171">
        <v>1483.0266999999999</v>
      </c>
      <c r="BS171">
        <v>529.91559999999993</v>
      </c>
      <c r="BT171">
        <v>0</v>
      </c>
      <c r="BU171">
        <v>0</v>
      </c>
      <c r="BV171">
        <v>0.71</v>
      </c>
      <c r="BW171">
        <v>1</v>
      </c>
      <c r="CV171">
        <v>0</v>
      </c>
      <c r="CW171">
        <f>ROUND(Y171*Source!I132*DO171,7)</f>
        <v>0</v>
      </c>
      <c r="CX171">
        <f>ROUND(Y171*Source!I132,7)</f>
        <v>0</v>
      </c>
      <c r="CY171">
        <f>AB171</f>
        <v>2673.63</v>
      </c>
      <c r="CZ171">
        <f>AF171</f>
        <v>2088.77</v>
      </c>
      <c r="DA171">
        <f>AJ171</f>
        <v>1.28</v>
      </c>
      <c r="DB171">
        <f t="shared" si="51"/>
        <v>1483.03</v>
      </c>
      <c r="DC171">
        <f t="shared" si="52"/>
        <v>529.91999999999996</v>
      </c>
      <c r="DD171" t="s">
        <v>3</v>
      </c>
      <c r="DE171" t="s">
        <v>3</v>
      </c>
      <c r="DF171">
        <f t="shared" si="58"/>
        <v>0</v>
      </c>
      <c r="DG171">
        <f>ROUND(ROUND(AF171*AJ171,2)*CX171,2)</f>
        <v>0</v>
      </c>
      <c r="DH171">
        <f t="shared" si="46"/>
        <v>0</v>
      </c>
      <c r="DI171">
        <f t="shared" si="47"/>
        <v>0</v>
      </c>
      <c r="DJ171">
        <f>DG171+DH171</f>
        <v>0</v>
      </c>
      <c r="DK171">
        <v>0</v>
      </c>
      <c r="DL171" t="s">
        <v>786</v>
      </c>
      <c r="DM171">
        <v>5</v>
      </c>
      <c r="DN171" t="s">
        <v>762</v>
      </c>
      <c r="DO171">
        <v>1</v>
      </c>
    </row>
    <row r="172" spans="1:119" x14ac:dyDescent="0.2">
      <c r="A172">
        <f>ROW(Source!A133)</f>
        <v>133</v>
      </c>
      <c r="B172">
        <v>48330150</v>
      </c>
      <c r="C172">
        <v>48328982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781</v>
      </c>
      <c r="J172" t="s">
        <v>3</v>
      </c>
      <c r="K172" t="s">
        <v>782</v>
      </c>
      <c r="L172">
        <v>1191</v>
      </c>
      <c r="N172">
        <v>1013</v>
      </c>
      <c r="O172" t="s">
        <v>762</v>
      </c>
      <c r="P172" t="s">
        <v>762</v>
      </c>
      <c r="Q172">
        <v>1</v>
      </c>
      <c r="W172">
        <v>0</v>
      </c>
      <c r="X172">
        <v>32079103</v>
      </c>
      <c r="Y172">
        <f>(AT172*ROUND(1.25,7))</f>
        <v>1.0374999999999999</v>
      </c>
      <c r="AA172">
        <v>0</v>
      </c>
      <c r="AB172">
        <v>0</v>
      </c>
      <c r="AC172">
        <v>0</v>
      </c>
      <c r="AD172">
        <v>598.54</v>
      </c>
      <c r="AE172">
        <v>0</v>
      </c>
      <c r="AF172">
        <v>0</v>
      </c>
      <c r="AG172">
        <v>0</v>
      </c>
      <c r="AH172">
        <v>598.54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0.83</v>
      </c>
      <c r="AU172" t="s">
        <v>261</v>
      </c>
      <c r="AV172">
        <v>1</v>
      </c>
      <c r="AW172">
        <v>2</v>
      </c>
      <c r="AX172">
        <v>48330379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496.78819999999996</v>
      </c>
      <c r="BN172">
        <v>0.83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620.98524999999984</v>
      </c>
      <c r="BU172">
        <v>1.0374999999999999</v>
      </c>
      <c r="BV172">
        <v>0</v>
      </c>
      <c r="BW172">
        <v>1</v>
      </c>
      <c r="CU172">
        <f>ROUND(AT172*Source!I133*AH172*AL172,2)</f>
        <v>0</v>
      </c>
      <c r="CV172">
        <f>ROUND(Y172*Source!I133,7)</f>
        <v>0</v>
      </c>
      <c r="CW172">
        <v>0</v>
      </c>
      <c r="CX172">
        <f>ROUND(Y172*Source!I133,7)</f>
        <v>0</v>
      </c>
      <c r="CY172">
        <f>AD172</f>
        <v>598.54</v>
      </c>
      <c r="CZ172">
        <f>AH172</f>
        <v>598.54</v>
      </c>
      <c r="DA172">
        <f>AL172</f>
        <v>1</v>
      </c>
      <c r="DB172">
        <f>ROUND((ROUND(AT172*CZ172,2)*ROUND(1.25,7)),6)</f>
        <v>620.98749999999995</v>
      </c>
      <c r="DC172">
        <f>ROUND((ROUND(AT172*AG172,2)*ROUND(1.25,7)),6)</f>
        <v>0</v>
      </c>
      <c r="DD172" t="s">
        <v>3</v>
      </c>
      <c r="DE172" t="s">
        <v>3</v>
      </c>
      <c r="DF172">
        <f t="shared" si="58"/>
        <v>0</v>
      </c>
      <c r="DG172">
        <f>ROUND(ROUND(AF172,2)*CX172,2)</f>
        <v>0</v>
      </c>
      <c r="DH172">
        <f t="shared" si="46"/>
        <v>0</v>
      </c>
      <c r="DI172">
        <f t="shared" si="47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ROW(Source!A133)</f>
        <v>133</v>
      </c>
      <c r="B173">
        <v>48330150</v>
      </c>
      <c r="C173">
        <v>48328982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762</v>
      </c>
      <c r="P173" t="s">
        <v>762</v>
      </c>
      <c r="Q173">
        <v>1</v>
      </c>
      <c r="W173">
        <v>0</v>
      </c>
      <c r="X173">
        <v>-1417349443</v>
      </c>
      <c r="Y173">
        <f>(AT173*ROUND(1.25,7))</f>
        <v>0.88749999999999996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0.71</v>
      </c>
      <c r="AU173" t="s">
        <v>261</v>
      </c>
      <c r="AV173">
        <v>2</v>
      </c>
      <c r="AW173">
        <v>2</v>
      </c>
      <c r="AX173">
        <v>48330380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ROUND(Y173*Source!I133,7)</f>
        <v>0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ROUND((ROUND(AT173*CZ173,2)*ROUND(1.25,7)),6)</f>
        <v>0</v>
      </c>
      <c r="DC173">
        <f>ROUND((ROUND(AT173*AG173,2)*ROUND(1.25,7)),6)</f>
        <v>0</v>
      </c>
      <c r="DD173" t="s">
        <v>3</v>
      </c>
      <c r="DE173" t="s">
        <v>3</v>
      </c>
      <c r="DF173">
        <f t="shared" si="58"/>
        <v>0</v>
      </c>
      <c r="DG173">
        <f>ROUND(ROUND(AF173,2)*CX173,2)</f>
        <v>0</v>
      </c>
      <c r="DH173">
        <f t="shared" si="46"/>
        <v>0</v>
      </c>
      <c r="DI173">
        <f t="shared" si="47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ROW(Source!A133)</f>
        <v>133</v>
      </c>
      <c r="B174">
        <v>48330150</v>
      </c>
      <c r="C174">
        <v>48328982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830</v>
      </c>
      <c r="J174" t="s">
        <v>831</v>
      </c>
      <c r="K174" t="s">
        <v>832</v>
      </c>
      <c r="L174">
        <v>1368</v>
      </c>
      <c r="N174">
        <v>1011</v>
      </c>
      <c r="O174" t="s">
        <v>768</v>
      </c>
      <c r="P174" t="s">
        <v>768</v>
      </c>
      <c r="Q174">
        <v>1</v>
      </c>
      <c r="W174">
        <v>0</v>
      </c>
      <c r="X174">
        <v>944335294</v>
      </c>
      <c r="Y174">
        <f>(AT174*ROUND(1.25,7))</f>
        <v>0.88749999999999996</v>
      </c>
      <c r="AA174">
        <v>0</v>
      </c>
      <c r="AB174">
        <v>2673.63</v>
      </c>
      <c r="AC174">
        <v>746.36</v>
      </c>
      <c r="AD174">
        <v>0</v>
      </c>
      <c r="AE174">
        <v>0</v>
      </c>
      <c r="AF174">
        <v>2088.77</v>
      </c>
      <c r="AG174">
        <v>746.36</v>
      </c>
      <c r="AH174">
        <v>0</v>
      </c>
      <c r="AI174">
        <v>1</v>
      </c>
      <c r="AJ174">
        <v>1.28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0.71</v>
      </c>
      <c r="AU174" t="s">
        <v>261</v>
      </c>
      <c r="AV174">
        <v>1</v>
      </c>
      <c r="AW174">
        <v>2</v>
      </c>
      <c r="AX174">
        <v>48330381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1483.0266999999999</v>
      </c>
      <c r="BL174">
        <v>529.91559999999993</v>
      </c>
      <c r="BM174">
        <v>0</v>
      </c>
      <c r="BN174">
        <v>0</v>
      </c>
      <c r="BO174">
        <v>0.71</v>
      </c>
      <c r="BP174">
        <v>1</v>
      </c>
      <c r="BQ174">
        <v>0</v>
      </c>
      <c r="BR174">
        <v>1853.783375</v>
      </c>
      <c r="BS174">
        <v>662.39449999999999</v>
      </c>
      <c r="BT174">
        <v>0</v>
      </c>
      <c r="BU174">
        <v>0</v>
      </c>
      <c r="BV174">
        <v>0.88749999999999996</v>
      </c>
      <c r="BW174">
        <v>1</v>
      </c>
      <c r="CV174">
        <v>0</v>
      </c>
      <c r="CW174">
        <f>ROUND(Y174*Source!I133*DO174,7)</f>
        <v>0</v>
      </c>
      <c r="CX174">
        <f>ROUND(Y174*Source!I133,7)</f>
        <v>0</v>
      </c>
      <c r="CY174">
        <f>AB174</f>
        <v>2673.63</v>
      </c>
      <c r="CZ174">
        <f>AF174</f>
        <v>2088.77</v>
      </c>
      <c r="DA174">
        <f>AJ174</f>
        <v>1.28</v>
      </c>
      <c r="DB174">
        <f>ROUND((ROUND(AT174*CZ174,2)*ROUND(1.25,7)),6)</f>
        <v>1853.7874999999999</v>
      </c>
      <c r="DC174">
        <f>ROUND((ROUND(AT174*AG174,2)*ROUND(1.25,7)),6)</f>
        <v>662.4</v>
      </c>
      <c r="DD174" t="s">
        <v>3</v>
      </c>
      <c r="DE174" t="s">
        <v>3</v>
      </c>
      <c r="DF174">
        <f t="shared" si="58"/>
        <v>0</v>
      </c>
      <c r="DG174">
        <f>ROUND(ROUND(AF174*AJ174,2)*CX174,2)</f>
        <v>0</v>
      </c>
      <c r="DH174">
        <f t="shared" si="46"/>
        <v>0</v>
      </c>
      <c r="DI174">
        <f t="shared" si="47"/>
        <v>0</v>
      </c>
      <c r="DJ174">
        <f>DG174+DH174</f>
        <v>0</v>
      </c>
      <c r="DK174">
        <v>0</v>
      </c>
      <c r="DL174" t="s">
        <v>786</v>
      </c>
      <c r="DM174">
        <v>5</v>
      </c>
      <c r="DN174" t="s">
        <v>762</v>
      </c>
      <c r="DO174">
        <v>1</v>
      </c>
    </row>
    <row r="175" spans="1:119" x14ac:dyDescent="0.2">
      <c r="A175">
        <f>ROW(Source!A134)</f>
        <v>134</v>
      </c>
      <c r="B175">
        <v>48330150</v>
      </c>
      <c r="C175">
        <v>48328989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847</v>
      </c>
      <c r="J175" t="s">
        <v>3</v>
      </c>
      <c r="K175" t="s">
        <v>848</v>
      </c>
      <c r="L175">
        <v>1191</v>
      </c>
      <c r="N175">
        <v>1013</v>
      </c>
      <c r="O175" t="s">
        <v>762</v>
      </c>
      <c r="P175" t="s">
        <v>762</v>
      </c>
      <c r="Q175">
        <v>1</v>
      </c>
      <c r="W175">
        <v>0</v>
      </c>
      <c r="X175">
        <v>1426738182</v>
      </c>
      <c r="Y175">
        <f>(AT175*ROUND(1.19,7))</f>
        <v>18.587799999999998</v>
      </c>
      <c r="AA175">
        <v>0</v>
      </c>
      <c r="AB175">
        <v>0</v>
      </c>
      <c r="AC175">
        <v>0</v>
      </c>
      <c r="AD175">
        <v>584</v>
      </c>
      <c r="AE175">
        <v>0</v>
      </c>
      <c r="AF175">
        <v>0</v>
      </c>
      <c r="AG175">
        <v>0</v>
      </c>
      <c r="AH175">
        <v>584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15.62</v>
      </c>
      <c r="AU175" t="s">
        <v>268</v>
      </c>
      <c r="AV175">
        <v>1</v>
      </c>
      <c r="AW175">
        <v>2</v>
      </c>
      <c r="AX175">
        <v>48330382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9122.08</v>
      </c>
      <c r="BN175">
        <v>15.62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10855.275199999998</v>
      </c>
      <c r="BU175">
        <v>18.587799999999998</v>
      </c>
      <c r="BV175">
        <v>0</v>
      </c>
      <c r="BW175">
        <v>1</v>
      </c>
      <c r="CU175">
        <f>ROUND(AT175*Source!I134*AH175*AL175,2)</f>
        <v>18244.16</v>
      </c>
      <c r="CV175">
        <f>ROUND(Y175*Source!I134,7)</f>
        <v>37.175600000000003</v>
      </c>
      <c r="CW175">
        <v>0</v>
      </c>
      <c r="CX175">
        <f>ROUND(Y175*Source!I134,7)</f>
        <v>37.175600000000003</v>
      </c>
      <c r="CY175">
        <f>AD175</f>
        <v>584</v>
      </c>
      <c r="CZ175">
        <f>AH175</f>
        <v>584</v>
      </c>
      <c r="DA175">
        <f>AL175</f>
        <v>1</v>
      </c>
      <c r="DB175">
        <f>ROUND((ROUND(AT175*CZ175,2)*ROUND(1.19,7)),6)</f>
        <v>10855.2752</v>
      </c>
      <c r="DC175">
        <f>ROUND((ROUND(AT175*AG175,2)*ROUND(1.19,7)),6)</f>
        <v>0</v>
      </c>
      <c r="DD175" t="s">
        <v>3</v>
      </c>
      <c r="DE175" t="s">
        <v>3</v>
      </c>
      <c r="DF175">
        <f t="shared" si="58"/>
        <v>0</v>
      </c>
      <c r="DG175">
        <f>ROUND(ROUND(AF175,2)*CX175,2)</f>
        <v>0</v>
      </c>
      <c r="DH175">
        <f t="shared" si="46"/>
        <v>0</v>
      </c>
      <c r="DI175">
        <f t="shared" si="47"/>
        <v>21710.55</v>
      </c>
      <c r="DJ175">
        <f>DI175</f>
        <v>21710.55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ROW(Source!A134)</f>
        <v>134</v>
      </c>
      <c r="B176">
        <v>48330150</v>
      </c>
      <c r="C176">
        <v>48328989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763</v>
      </c>
      <c r="J176" t="s">
        <v>3</v>
      </c>
      <c r="K176" t="s">
        <v>764</v>
      </c>
      <c r="L176">
        <v>1191</v>
      </c>
      <c r="N176">
        <v>1013</v>
      </c>
      <c r="O176" t="s">
        <v>762</v>
      </c>
      <c r="P176" t="s">
        <v>762</v>
      </c>
      <c r="Q176">
        <v>1</v>
      </c>
      <c r="W176">
        <v>0</v>
      </c>
      <c r="X176">
        <v>-1417349443</v>
      </c>
      <c r="Y176">
        <f t="shared" ref="Y176:Y197" si="59">AT176</f>
        <v>2.91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2.91</v>
      </c>
      <c r="AU176" t="s">
        <v>3</v>
      </c>
      <c r="AV176">
        <v>2</v>
      </c>
      <c r="AW176">
        <v>2</v>
      </c>
      <c r="AX176">
        <v>48330383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ROUND(Y176*Source!I134,7)</f>
        <v>5.82</v>
      </c>
      <c r="CY176">
        <f>AD176</f>
        <v>0</v>
      </c>
      <c r="CZ176">
        <f>AH176</f>
        <v>0</v>
      </c>
      <c r="DA176">
        <f>AL176</f>
        <v>1</v>
      </c>
      <c r="DB176">
        <f t="shared" ref="DB176:DB197" si="60">ROUND(ROUND(AT176*CZ176,2),6)</f>
        <v>0</v>
      </c>
      <c r="DC176">
        <f t="shared" ref="DC176:DC197" si="61">ROUND(ROUND(AT176*AG176,2),6)</f>
        <v>0</v>
      </c>
      <c r="DD176" t="s">
        <v>3</v>
      </c>
      <c r="DE176" t="s">
        <v>3</v>
      </c>
      <c r="DF176">
        <f t="shared" si="58"/>
        <v>0</v>
      </c>
      <c r="DG176">
        <f>ROUND(ROUND(AF176,2)*CX176,2)</f>
        <v>0</v>
      </c>
      <c r="DH176">
        <f t="shared" si="46"/>
        <v>0</v>
      </c>
      <c r="DI176">
        <f t="shared" si="47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ROW(Source!A134)</f>
        <v>134</v>
      </c>
      <c r="B177">
        <v>48330150</v>
      </c>
      <c r="C177">
        <v>48328989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830</v>
      </c>
      <c r="J177" t="s">
        <v>831</v>
      </c>
      <c r="K177" t="s">
        <v>832</v>
      </c>
      <c r="L177">
        <v>1368</v>
      </c>
      <c r="N177">
        <v>1011</v>
      </c>
      <c r="O177" t="s">
        <v>768</v>
      </c>
      <c r="P177" t="s">
        <v>768</v>
      </c>
      <c r="Q177">
        <v>1</v>
      </c>
      <c r="W177">
        <v>0</v>
      </c>
      <c r="X177">
        <v>944335294</v>
      </c>
      <c r="Y177">
        <f t="shared" si="59"/>
        <v>2.13</v>
      </c>
      <c r="AA177">
        <v>0</v>
      </c>
      <c r="AB177">
        <v>2673.63</v>
      </c>
      <c r="AC177">
        <v>746.36</v>
      </c>
      <c r="AD177">
        <v>0</v>
      </c>
      <c r="AE177">
        <v>0</v>
      </c>
      <c r="AF177">
        <v>2088.77</v>
      </c>
      <c r="AG177">
        <v>746.36</v>
      </c>
      <c r="AH177">
        <v>0</v>
      </c>
      <c r="AI177">
        <v>1</v>
      </c>
      <c r="AJ177">
        <v>1.28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2.13</v>
      </c>
      <c r="AU177" t="s">
        <v>3</v>
      </c>
      <c r="AV177">
        <v>1</v>
      </c>
      <c r="AW177">
        <v>2</v>
      </c>
      <c r="AX177">
        <v>48330384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4449.0801000000001</v>
      </c>
      <c r="BL177">
        <v>1589.7467999999999</v>
      </c>
      <c r="BM177">
        <v>0</v>
      </c>
      <c r="BN177">
        <v>0</v>
      </c>
      <c r="BO177">
        <v>2.13</v>
      </c>
      <c r="BP177">
        <v>1</v>
      </c>
      <c r="BQ177">
        <v>0</v>
      </c>
      <c r="BR177">
        <v>4449.0801000000001</v>
      </c>
      <c r="BS177">
        <v>1589.7467999999999</v>
      </c>
      <c r="BT177">
        <v>0</v>
      </c>
      <c r="BU177">
        <v>0</v>
      </c>
      <c r="BV177">
        <v>2.13</v>
      </c>
      <c r="BW177">
        <v>1</v>
      </c>
      <c r="CV177">
        <v>0</v>
      </c>
      <c r="CW177">
        <f>ROUND(Y177*Source!I134*DO177,7)</f>
        <v>4.26</v>
      </c>
      <c r="CX177">
        <f>ROUND(Y177*Source!I134,7)</f>
        <v>4.26</v>
      </c>
      <c r="CY177">
        <f>AB177</f>
        <v>2673.63</v>
      </c>
      <c r="CZ177">
        <f>AF177</f>
        <v>2088.77</v>
      </c>
      <c r="DA177">
        <f>AJ177</f>
        <v>1.28</v>
      </c>
      <c r="DB177">
        <f t="shared" si="60"/>
        <v>4449.08</v>
      </c>
      <c r="DC177">
        <f t="shared" si="61"/>
        <v>1589.75</v>
      </c>
      <c r="DD177" t="s">
        <v>3</v>
      </c>
      <c r="DE177" t="s">
        <v>3</v>
      </c>
      <c r="DF177">
        <f t="shared" si="58"/>
        <v>0</v>
      </c>
      <c r="DG177">
        <f>ROUND(ROUND(AF177*AJ177,2)*CX177,2)</f>
        <v>11389.66</v>
      </c>
      <c r="DH177">
        <f t="shared" si="46"/>
        <v>3179.49</v>
      </c>
      <c r="DI177">
        <f t="shared" si="47"/>
        <v>0</v>
      </c>
      <c r="DJ177">
        <f>DG177+DH177</f>
        <v>14569.15</v>
      </c>
      <c r="DK177">
        <v>0</v>
      </c>
      <c r="DL177" t="s">
        <v>786</v>
      </c>
      <c r="DM177">
        <v>5</v>
      </c>
      <c r="DN177" t="s">
        <v>762</v>
      </c>
      <c r="DO177">
        <v>1</v>
      </c>
    </row>
    <row r="178" spans="1:119" x14ac:dyDescent="0.2">
      <c r="A178">
        <f>ROW(Source!A134)</f>
        <v>134</v>
      </c>
      <c r="B178">
        <v>48330150</v>
      </c>
      <c r="C178">
        <v>48328989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770</v>
      </c>
      <c r="J178" t="s">
        <v>771</v>
      </c>
      <c r="K178" t="s">
        <v>772</v>
      </c>
      <c r="L178">
        <v>1368</v>
      </c>
      <c r="N178">
        <v>1011</v>
      </c>
      <c r="O178" t="s">
        <v>768</v>
      </c>
      <c r="P178" t="s">
        <v>768</v>
      </c>
      <c r="Q178">
        <v>1</v>
      </c>
      <c r="W178">
        <v>0</v>
      </c>
      <c r="X178">
        <v>-950105757</v>
      </c>
      <c r="Y178">
        <f t="shared" si="59"/>
        <v>0.78</v>
      </c>
      <c r="AA178">
        <v>0</v>
      </c>
      <c r="AB178">
        <v>649.04999999999995</v>
      </c>
      <c r="AC178">
        <v>649.42999999999995</v>
      </c>
      <c r="AD178">
        <v>0</v>
      </c>
      <c r="AE178">
        <v>0</v>
      </c>
      <c r="AF178">
        <v>649.04999999999995</v>
      </c>
      <c r="AG178">
        <v>649.42999999999995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0.78</v>
      </c>
      <c r="AU178" t="s">
        <v>3</v>
      </c>
      <c r="AV178">
        <v>1</v>
      </c>
      <c r="AW178">
        <v>2</v>
      </c>
      <c r="AX178">
        <v>48330385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506.25899999999996</v>
      </c>
      <c r="BL178">
        <v>506.55539999999996</v>
      </c>
      <c r="BM178">
        <v>0</v>
      </c>
      <c r="BN178">
        <v>0</v>
      </c>
      <c r="BO178">
        <v>0.78</v>
      </c>
      <c r="BP178">
        <v>1</v>
      </c>
      <c r="BQ178">
        <v>0</v>
      </c>
      <c r="BR178">
        <v>506.25899999999996</v>
      </c>
      <c r="BS178">
        <v>506.55539999999996</v>
      </c>
      <c r="BT178">
        <v>0</v>
      </c>
      <c r="BU178">
        <v>0</v>
      </c>
      <c r="BV178">
        <v>0.78</v>
      </c>
      <c r="BW178">
        <v>1</v>
      </c>
      <c r="CV178">
        <v>0</v>
      </c>
      <c r="CW178">
        <f>ROUND(Y178*Source!I134*DO178,7)</f>
        <v>1.56</v>
      </c>
      <c r="CX178">
        <f>ROUND(Y178*Source!I134,7)</f>
        <v>1.56</v>
      </c>
      <c r="CY178">
        <f>AB178</f>
        <v>649.04999999999995</v>
      </c>
      <c r="CZ178">
        <f>AF178</f>
        <v>649.04999999999995</v>
      </c>
      <c r="DA178">
        <f>AJ178</f>
        <v>1</v>
      </c>
      <c r="DB178">
        <f t="shared" si="60"/>
        <v>506.26</v>
      </c>
      <c r="DC178">
        <f t="shared" si="61"/>
        <v>506.56</v>
      </c>
      <c r="DD178" t="s">
        <v>3</v>
      </c>
      <c r="DE178" t="s">
        <v>3</v>
      </c>
      <c r="DF178">
        <f t="shared" si="58"/>
        <v>0</v>
      </c>
      <c r="DG178">
        <f t="shared" ref="DG178:DG196" si="62">ROUND(ROUND(AF178,2)*CX178,2)</f>
        <v>1012.52</v>
      </c>
      <c r="DH178">
        <f t="shared" si="46"/>
        <v>1013.11</v>
      </c>
      <c r="DI178">
        <f t="shared" si="47"/>
        <v>0</v>
      </c>
      <c r="DJ178">
        <f>DG178+DH178</f>
        <v>2025.63</v>
      </c>
      <c r="DK178">
        <v>1</v>
      </c>
      <c r="DL178" t="s">
        <v>769</v>
      </c>
      <c r="DM178">
        <v>4</v>
      </c>
      <c r="DN178" t="s">
        <v>762</v>
      </c>
      <c r="DO178">
        <v>1</v>
      </c>
    </row>
    <row r="179" spans="1:119" x14ac:dyDescent="0.2">
      <c r="A179">
        <f>ROW(Source!A134)</f>
        <v>134</v>
      </c>
      <c r="B179">
        <v>48330150</v>
      </c>
      <c r="C179">
        <v>48328989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813</v>
      </c>
      <c r="J179" t="s">
        <v>814</v>
      </c>
      <c r="K179" t="s">
        <v>815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W179">
        <v>0</v>
      </c>
      <c r="X179">
        <v>-1189743638</v>
      </c>
      <c r="Y179">
        <f t="shared" si="59"/>
        <v>0.1</v>
      </c>
      <c r="AA179">
        <v>388.41</v>
      </c>
      <c r="AB179">
        <v>0</v>
      </c>
      <c r="AC179">
        <v>0</v>
      </c>
      <c r="AD179">
        <v>0</v>
      </c>
      <c r="AE179">
        <v>238.29</v>
      </c>
      <c r="AF179">
        <v>0</v>
      </c>
      <c r="AG179">
        <v>0</v>
      </c>
      <c r="AH179">
        <v>0</v>
      </c>
      <c r="AI179">
        <v>1.63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0.1</v>
      </c>
      <c r="AU179" t="s">
        <v>3</v>
      </c>
      <c r="AV179">
        <v>0</v>
      </c>
      <c r="AW179">
        <v>2</v>
      </c>
      <c r="AX179">
        <v>48330386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23.829000000000001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23.829000000000001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ROUND(Y179*Source!I134,7)</f>
        <v>0.2</v>
      </c>
      <c r="CY179">
        <f t="shared" ref="CY179:CY194" si="63">AA179</f>
        <v>388.41</v>
      </c>
      <c r="CZ179">
        <f t="shared" ref="CZ179:CZ194" si="64">AE179</f>
        <v>238.29</v>
      </c>
      <c r="DA179">
        <f t="shared" ref="DA179:DA194" si="65">AI179</f>
        <v>1.63</v>
      </c>
      <c r="DB179">
        <f t="shared" si="60"/>
        <v>23.83</v>
      </c>
      <c r="DC179">
        <f t="shared" si="61"/>
        <v>0</v>
      </c>
      <c r="DD179" t="s">
        <v>3</v>
      </c>
      <c r="DE179" t="s">
        <v>3</v>
      </c>
      <c r="DF179">
        <f>ROUND(ROUND(AE179*AI179,2)*CX179,2)</f>
        <v>77.680000000000007</v>
      </c>
      <c r="DG179">
        <f t="shared" si="62"/>
        <v>0</v>
      </c>
      <c r="DH179">
        <f t="shared" si="46"/>
        <v>0</v>
      </c>
      <c r="DI179">
        <f t="shared" si="47"/>
        <v>0</v>
      </c>
      <c r="DJ179">
        <f t="shared" ref="DJ179:DJ194" si="66">DF179</f>
        <v>77.680000000000007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ROW(Source!A134)</f>
        <v>134</v>
      </c>
      <c r="B180">
        <v>48330150</v>
      </c>
      <c r="C180">
        <v>48328989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816</v>
      </c>
      <c r="J180" t="s">
        <v>817</v>
      </c>
      <c r="K180" t="s">
        <v>818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W180">
        <v>0</v>
      </c>
      <c r="X180">
        <v>-1994148501</v>
      </c>
      <c r="Y180">
        <f t="shared" si="59"/>
        <v>0.03</v>
      </c>
      <c r="AA180">
        <v>95.4</v>
      </c>
      <c r="AB180">
        <v>0</v>
      </c>
      <c r="AC180">
        <v>0</v>
      </c>
      <c r="AD180">
        <v>0</v>
      </c>
      <c r="AE180">
        <v>58.53</v>
      </c>
      <c r="AF180">
        <v>0</v>
      </c>
      <c r="AG180">
        <v>0</v>
      </c>
      <c r="AH180">
        <v>0</v>
      </c>
      <c r="AI180">
        <v>1.63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0.03</v>
      </c>
      <c r="AU180" t="s">
        <v>3</v>
      </c>
      <c r="AV180">
        <v>0</v>
      </c>
      <c r="AW180">
        <v>2</v>
      </c>
      <c r="AX180">
        <v>48330387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1.7559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1.7559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ROUND(Y180*Source!I134,7)</f>
        <v>0.06</v>
      </c>
      <c r="CY180">
        <f t="shared" si="63"/>
        <v>95.4</v>
      </c>
      <c r="CZ180">
        <f t="shared" si="64"/>
        <v>58.53</v>
      </c>
      <c r="DA180">
        <f t="shared" si="65"/>
        <v>1.63</v>
      </c>
      <c r="DB180">
        <f t="shared" si="60"/>
        <v>1.76</v>
      </c>
      <c r="DC180">
        <f t="shared" si="61"/>
        <v>0</v>
      </c>
      <c r="DD180" t="s">
        <v>3</v>
      </c>
      <c r="DE180" t="s">
        <v>3</v>
      </c>
      <c r="DF180">
        <f>ROUND(ROUND(AE180*AI180,2)*CX180,2)</f>
        <v>5.72</v>
      </c>
      <c r="DG180">
        <f t="shared" si="62"/>
        <v>0</v>
      </c>
      <c r="DH180">
        <f t="shared" si="46"/>
        <v>0</v>
      </c>
      <c r="DI180">
        <f t="shared" si="47"/>
        <v>0</v>
      </c>
      <c r="DJ180">
        <f t="shared" si="66"/>
        <v>5.72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ROW(Source!A134)</f>
        <v>134</v>
      </c>
      <c r="B181">
        <v>48330150</v>
      </c>
      <c r="C181">
        <v>48328989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W181">
        <v>0</v>
      </c>
      <c r="X181">
        <v>-353874833</v>
      </c>
      <c r="Y181">
        <f t="shared" si="59"/>
        <v>0</v>
      </c>
      <c r="AA181">
        <v>194.17</v>
      </c>
      <c r="AB181">
        <v>0</v>
      </c>
      <c r="AC181">
        <v>0</v>
      </c>
      <c r="AD181">
        <v>0</v>
      </c>
      <c r="AE181">
        <v>174.93</v>
      </c>
      <c r="AF181">
        <v>0</v>
      </c>
      <c r="AG181">
        <v>0</v>
      </c>
      <c r="AH181">
        <v>0</v>
      </c>
      <c r="AI181">
        <v>1.1100000000000001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48330388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ROUND(Y181*Source!I134,7)</f>
        <v>0</v>
      </c>
      <c r="CY181">
        <f t="shared" si="63"/>
        <v>194.17</v>
      </c>
      <c r="CZ181">
        <f t="shared" si="64"/>
        <v>174.93</v>
      </c>
      <c r="DA181">
        <f t="shared" si="65"/>
        <v>1.1100000000000001</v>
      </c>
      <c r="DB181">
        <f t="shared" si="60"/>
        <v>0</v>
      </c>
      <c r="DC181">
        <f t="shared" si="61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2"/>
        <v>0</v>
      </c>
      <c r="DH181">
        <f t="shared" si="46"/>
        <v>0</v>
      </c>
      <c r="DI181">
        <f t="shared" si="47"/>
        <v>0</v>
      </c>
      <c r="DJ181">
        <f t="shared" si="66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ROW(Source!A134)</f>
        <v>134</v>
      </c>
      <c r="B182">
        <v>48330150</v>
      </c>
      <c r="C182">
        <v>48328989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819</v>
      </c>
      <c r="J182" t="s">
        <v>820</v>
      </c>
      <c r="K182" t="s">
        <v>821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W182">
        <v>0</v>
      </c>
      <c r="X182">
        <v>447926158</v>
      </c>
      <c r="Y182">
        <f t="shared" si="59"/>
        <v>0.02</v>
      </c>
      <c r="AA182">
        <v>86.97</v>
      </c>
      <c r="AB182">
        <v>0</v>
      </c>
      <c r="AC182">
        <v>0</v>
      </c>
      <c r="AD182">
        <v>0</v>
      </c>
      <c r="AE182">
        <v>56.11</v>
      </c>
      <c r="AF182">
        <v>0</v>
      </c>
      <c r="AG182">
        <v>0</v>
      </c>
      <c r="AH182">
        <v>0</v>
      </c>
      <c r="AI182">
        <v>1.55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0.02</v>
      </c>
      <c r="AU182" t="s">
        <v>3</v>
      </c>
      <c r="AV182">
        <v>0</v>
      </c>
      <c r="AW182">
        <v>2</v>
      </c>
      <c r="AX182">
        <v>48330389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1.1222000000000001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1.1222000000000001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ROUND(Y182*Source!I134,7)</f>
        <v>0.04</v>
      </c>
      <c r="CY182">
        <f t="shared" si="63"/>
        <v>86.97</v>
      </c>
      <c r="CZ182">
        <f t="shared" si="64"/>
        <v>56.11</v>
      </c>
      <c r="DA182">
        <f t="shared" si="65"/>
        <v>1.55</v>
      </c>
      <c r="DB182">
        <f t="shared" si="60"/>
        <v>1.1200000000000001</v>
      </c>
      <c r="DC182">
        <f t="shared" si="61"/>
        <v>0</v>
      </c>
      <c r="DD182" t="s">
        <v>3</v>
      </c>
      <c r="DE182" t="s">
        <v>3</v>
      </c>
      <c r="DF182">
        <f>ROUND(ROUND(AE182*AI182,2)*CX182,2)</f>
        <v>3.48</v>
      </c>
      <c r="DG182">
        <f t="shared" si="62"/>
        <v>0</v>
      </c>
      <c r="DH182">
        <f t="shared" si="46"/>
        <v>0</v>
      </c>
      <c r="DI182">
        <f t="shared" si="47"/>
        <v>0</v>
      </c>
      <c r="DJ182">
        <f t="shared" si="66"/>
        <v>3.48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ROW(Source!A134)</f>
        <v>134</v>
      </c>
      <c r="B183">
        <v>48330150</v>
      </c>
      <c r="C183">
        <v>48328989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W183">
        <v>0</v>
      </c>
      <c r="X183">
        <v>-1729700736</v>
      </c>
      <c r="Y183">
        <f t="shared" si="59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48330390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ROUND(Y183*Source!I134,7)</f>
        <v>0</v>
      </c>
      <c r="CY183">
        <f t="shared" si="63"/>
        <v>0</v>
      </c>
      <c r="CZ183">
        <f t="shared" si="64"/>
        <v>0</v>
      </c>
      <c r="DA183">
        <f t="shared" si="65"/>
        <v>1</v>
      </c>
      <c r="DB183">
        <f t="shared" si="60"/>
        <v>0</v>
      </c>
      <c r="DC183">
        <f t="shared" si="61"/>
        <v>0</v>
      </c>
      <c r="DD183" t="s">
        <v>3</v>
      </c>
      <c r="DE183" t="s">
        <v>3</v>
      </c>
      <c r="DF183">
        <f>ROUND(ROUND(AE183,2)*CX183,2)</f>
        <v>0</v>
      </c>
      <c r="DG183">
        <f t="shared" si="62"/>
        <v>0</v>
      </c>
      <c r="DH183">
        <f t="shared" si="46"/>
        <v>0</v>
      </c>
      <c r="DI183">
        <f t="shared" si="47"/>
        <v>0</v>
      </c>
      <c r="DJ183">
        <f t="shared" si="66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ROW(Source!A134)</f>
        <v>134</v>
      </c>
      <c r="B184">
        <v>48330150</v>
      </c>
      <c r="C184">
        <v>48328989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W184">
        <v>0</v>
      </c>
      <c r="X184">
        <v>457934895</v>
      </c>
      <c r="Y184">
        <f t="shared" si="59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48330391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ROUND(Y184*Source!I134,7)</f>
        <v>0</v>
      </c>
      <c r="CY184">
        <f t="shared" si="63"/>
        <v>0</v>
      </c>
      <c r="CZ184">
        <f t="shared" si="64"/>
        <v>0</v>
      </c>
      <c r="DA184">
        <f t="shared" si="65"/>
        <v>1</v>
      </c>
      <c r="DB184">
        <f t="shared" si="60"/>
        <v>0</v>
      </c>
      <c r="DC184">
        <f t="shared" si="61"/>
        <v>0</v>
      </c>
      <c r="DD184" t="s">
        <v>3</v>
      </c>
      <c r="DE184" t="s">
        <v>3</v>
      </c>
      <c r="DF184">
        <f>ROUND(ROUND(AE184,2)*CX184,2)</f>
        <v>0</v>
      </c>
      <c r="DG184">
        <f t="shared" si="62"/>
        <v>0</v>
      </c>
      <c r="DH184">
        <f t="shared" si="46"/>
        <v>0</v>
      </c>
      <c r="DI184">
        <f t="shared" si="47"/>
        <v>0</v>
      </c>
      <c r="DJ184">
        <f t="shared" si="66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ROW(Source!A134)</f>
        <v>134</v>
      </c>
      <c r="B185">
        <v>48330150</v>
      </c>
      <c r="C185">
        <v>48328989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W185">
        <v>0</v>
      </c>
      <c r="X185">
        <v>1602794472</v>
      </c>
      <c r="Y185">
        <f t="shared" si="59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48330392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ROUND(Y185*Source!I134,7)</f>
        <v>0</v>
      </c>
      <c r="CY185">
        <f t="shared" si="63"/>
        <v>0</v>
      </c>
      <c r="CZ185">
        <f t="shared" si="64"/>
        <v>0</v>
      </c>
      <c r="DA185">
        <f t="shared" si="65"/>
        <v>1</v>
      </c>
      <c r="DB185">
        <f t="shared" si="60"/>
        <v>0</v>
      </c>
      <c r="DC185">
        <f t="shared" si="61"/>
        <v>0</v>
      </c>
      <c r="DD185" t="s">
        <v>3</v>
      </c>
      <c r="DE185" t="s">
        <v>3</v>
      </c>
      <c r="DF185">
        <f>ROUND(ROUND(AE185,2)*CX185,2)</f>
        <v>0</v>
      </c>
      <c r="DG185">
        <f t="shared" si="62"/>
        <v>0</v>
      </c>
      <c r="DH185">
        <f t="shared" si="46"/>
        <v>0</v>
      </c>
      <c r="DI185">
        <f t="shared" si="47"/>
        <v>0</v>
      </c>
      <c r="DJ185">
        <f t="shared" si="66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ROW(Source!A134)</f>
        <v>134</v>
      </c>
      <c r="B186">
        <v>48330150</v>
      </c>
      <c r="C186">
        <v>48328989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W186">
        <v>0</v>
      </c>
      <c r="X186">
        <v>-1111733769</v>
      </c>
      <c r="Y186">
        <f t="shared" si="59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48330393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ROUND(Y186*Source!I134,7)</f>
        <v>0</v>
      </c>
      <c r="CY186">
        <f t="shared" si="63"/>
        <v>0</v>
      </c>
      <c r="CZ186">
        <f t="shared" si="64"/>
        <v>0</v>
      </c>
      <c r="DA186">
        <f t="shared" si="65"/>
        <v>1</v>
      </c>
      <c r="DB186">
        <f t="shared" si="60"/>
        <v>0</v>
      </c>
      <c r="DC186">
        <f t="shared" si="61"/>
        <v>0</v>
      </c>
      <c r="DD186" t="s">
        <v>3</v>
      </c>
      <c r="DE186" t="s">
        <v>3</v>
      </c>
      <c r="DF186">
        <f>ROUND(ROUND(AE186,2)*CX186,2)</f>
        <v>0</v>
      </c>
      <c r="DG186">
        <f t="shared" si="62"/>
        <v>0</v>
      </c>
      <c r="DH186">
        <f t="shared" si="46"/>
        <v>0</v>
      </c>
      <c r="DI186">
        <f t="shared" si="47"/>
        <v>0</v>
      </c>
      <c r="DJ186">
        <f t="shared" si="66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ROW(Source!A134)</f>
        <v>134</v>
      </c>
      <c r="B187">
        <v>48330150</v>
      </c>
      <c r="C187">
        <v>48328989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W187">
        <v>0</v>
      </c>
      <c r="X187">
        <v>1613753229</v>
      </c>
      <c r="Y187">
        <f t="shared" si="59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3</v>
      </c>
      <c r="AV187">
        <v>0</v>
      </c>
      <c r="AW187">
        <v>2</v>
      </c>
      <c r="AX187">
        <v>48330394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ROUND(Y187*Source!I134,7)</f>
        <v>0</v>
      </c>
      <c r="CY187">
        <f t="shared" si="63"/>
        <v>0</v>
      </c>
      <c r="CZ187">
        <f t="shared" si="64"/>
        <v>0</v>
      </c>
      <c r="DA187">
        <f t="shared" si="65"/>
        <v>1</v>
      </c>
      <c r="DB187">
        <f t="shared" si="60"/>
        <v>0</v>
      </c>
      <c r="DC187">
        <f t="shared" si="61"/>
        <v>0</v>
      </c>
      <c r="DD187" t="s">
        <v>3</v>
      </c>
      <c r="DE187" t="s">
        <v>3</v>
      </c>
      <c r="DF187">
        <f>ROUND(ROUND(AE187,2)*CX187,2)</f>
        <v>0</v>
      </c>
      <c r="DG187">
        <f t="shared" si="62"/>
        <v>0</v>
      </c>
      <c r="DH187">
        <f t="shared" si="46"/>
        <v>0</v>
      </c>
      <c r="DI187">
        <f t="shared" si="47"/>
        <v>0</v>
      </c>
      <c r="DJ187">
        <f t="shared" si="66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ROW(Source!A134)</f>
        <v>134</v>
      </c>
      <c r="B188">
        <v>48330150</v>
      </c>
      <c r="C188">
        <v>48328989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841</v>
      </c>
      <c r="J188" t="s">
        <v>842</v>
      </c>
      <c r="K188" t="s">
        <v>843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W188">
        <v>0</v>
      </c>
      <c r="X188">
        <v>-824440168</v>
      </c>
      <c r="Y188">
        <f t="shared" si="59"/>
        <v>4.0000000000000002E-4</v>
      </c>
      <c r="AA188">
        <v>90672.78</v>
      </c>
      <c r="AB188">
        <v>0</v>
      </c>
      <c r="AC188">
        <v>0</v>
      </c>
      <c r="AD188">
        <v>0</v>
      </c>
      <c r="AE188">
        <v>61265.39</v>
      </c>
      <c r="AF188">
        <v>0</v>
      </c>
      <c r="AG188">
        <v>0</v>
      </c>
      <c r="AH188">
        <v>0</v>
      </c>
      <c r="AI188">
        <v>1.48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4.0000000000000002E-4</v>
      </c>
      <c r="AU188" t="s">
        <v>3</v>
      </c>
      <c r="AV188">
        <v>0</v>
      </c>
      <c r="AW188">
        <v>2</v>
      </c>
      <c r="AX188">
        <v>48330395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24.506156000000001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24.506156000000001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ROUND(Y188*Source!I134,7)</f>
        <v>8.0000000000000004E-4</v>
      </c>
      <c r="CY188">
        <f t="shared" si="63"/>
        <v>90672.78</v>
      </c>
      <c r="CZ188">
        <f t="shared" si="64"/>
        <v>61265.39</v>
      </c>
      <c r="DA188">
        <f t="shared" si="65"/>
        <v>1.48</v>
      </c>
      <c r="DB188">
        <f t="shared" si="60"/>
        <v>24.51</v>
      </c>
      <c r="DC188">
        <f t="shared" si="61"/>
        <v>0</v>
      </c>
      <c r="DD188" t="s">
        <v>3</v>
      </c>
      <c r="DE188" t="s">
        <v>3</v>
      </c>
      <c r="DF188">
        <f>ROUND(ROUND(AE188*AI188,2)*CX188,2)</f>
        <v>72.540000000000006</v>
      </c>
      <c r="DG188">
        <f t="shared" si="62"/>
        <v>0</v>
      </c>
      <c r="DH188">
        <f t="shared" si="46"/>
        <v>0</v>
      </c>
      <c r="DI188">
        <f t="shared" si="47"/>
        <v>0</v>
      </c>
      <c r="DJ188">
        <f t="shared" si="66"/>
        <v>72.540000000000006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ROW(Source!A134)</f>
        <v>134</v>
      </c>
      <c r="B189">
        <v>48330150</v>
      </c>
      <c r="C189">
        <v>48328989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822</v>
      </c>
      <c r="J189" t="s">
        <v>823</v>
      </c>
      <c r="K189" t="s">
        <v>824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W189">
        <v>0</v>
      </c>
      <c r="X189">
        <v>-1423024806</v>
      </c>
      <c r="Y189">
        <f t="shared" si="59"/>
        <v>1E-4</v>
      </c>
      <c r="AA189">
        <v>105627.69</v>
      </c>
      <c r="AB189">
        <v>0</v>
      </c>
      <c r="AC189">
        <v>0</v>
      </c>
      <c r="AD189">
        <v>0</v>
      </c>
      <c r="AE189">
        <v>80020.98</v>
      </c>
      <c r="AF189">
        <v>0</v>
      </c>
      <c r="AG189">
        <v>0</v>
      </c>
      <c r="AH189">
        <v>0</v>
      </c>
      <c r="AI189">
        <v>1.32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1E-4</v>
      </c>
      <c r="AU189" t="s">
        <v>3</v>
      </c>
      <c r="AV189">
        <v>0</v>
      </c>
      <c r="AW189">
        <v>2</v>
      </c>
      <c r="AX189">
        <v>48330396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8.0020980000000002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8.0020980000000002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ROUND(Y189*Source!I134,7)</f>
        <v>2.0000000000000001E-4</v>
      </c>
      <c r="CY189">
        <f t="shared" si="63"/>
        <v>105627.69</v>
      </c>
      <c r="CZ189">
        <f t="shared" si="64"/>
        <v>80020.98</v>
      </c>
      <c r="DA189">
        <f t="shared" si="65"/>
        <v>1.32</v>
      </c>
      <c r="DB189">
        <f t="shared" si="60"/>
        <v>8</v>
      </c>
      <c r="DC189">
        <f t="shared" si="61"/>
        <v>0</v>
      </c>
      <c r="DD189" t="s">
        <v>3</v>
      </c>
      <c r="DE189" t="s">
        <v>3</v>
      </c>
      <c r="DF189">
        <f>ROUND(ROUND(AE189*AI189,2)*CX189,2)</f>
        <v>21.13</v>
      </c>
      <c r="DG189">
        <f t="shared" si="62"/>
        <v>0</v>
      </c>
      <c r="DH189">
        <f t="shared" si="46"/>
        <v>0</v>
      </c>
      <c r="DI189">
        <f t="shared" si="47"/>
        <v>0</v>
      </c>
      <c r="DJ189">
        <f t="shared" si="66"/>
        <v>21.13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ROW(Source!A134)</f>
        <v>134</v>
      </c>
      <c r="B190">
        <v>48330150</v>
      </c>
      <c r="C190">
        <v>48328989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844</v>
      </c>
      <c r="J190" t="s">
        <v>845</v>
      </c>
      <c r="K190" t="s">
        <v>846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W190">
        <v>0</v>
      </c>
      <c r="X190">
        <v>1062045542</v>
      </c>
      <c r="Y190">
        <f t="shared" si="59"/>
        <v>0.06</v>
      </c>
      <c r="AA190">
        <v>1449.85</v>
      </c>
      <c r="AB190">
        <v>0</v>
      </c>
      <c r="AC190">
        <v>0</v>
      </c>
      <c r="AD190">
        <v>0</v>
      </c>
      <c r="AE190">
        <v>1449.85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0.06</v>
      </c>
      <c r="AU190" t="s">
        <v>3</v>
      </c>
      <c r="AV190">
        <v>0</v>
      </c>
      <c r="AW190">
        <v>2</v>
      </c>
      <c r="AX190">
        <v>48330397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86.990999999999985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86.990999999999985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ROUND(Y190*Source!I134,7)</f>
        <v>0.12</v>
      </c>
      <c r="CY190">
        <f t="shared" si="63"/>
        <v>1449.85</v>
      </c>
      <c r="CZ190">
        <f t="shared" si="64"/>
        <v>1449.85</v>
      </c>
      <c r="DA190">
        <f t="shared" si="65"/>
        <v>1</v>
      </c>
      <c r="DB190">
        <f t="shared" si="60"/>
        <v>86.99</v>
      </c>
      <c r="DC190">
        <f t="shared" si="61"/>
        <v>0</v>
      </c>
      <c r="DD190" t="s">
        <v>3</v>
      </c>
      <c r="DE190" t="s">
        <v>3</v>
      </c>
      <c r="DF190">
        <f t="shared" ref="DF190:DF204" si="67">ROUND(ROUND(AE190,2)*CX190,2)</f>
        <v>173.98</v>
      </c>
      <c r="DG190">
        <f t="shared" si="62"/>
        <v>0</v>
      </c>
      <c r="DH190">
        <f t="shared" si="46"/>
        <v>0</v>
      </c>
      <c r="DI190">
        <f t="shared" si="47"/>
        <v>0</v>
      </c>
      <c r="DJ190">
        <f t="shared" si="66"/>
        <v>173.98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ROW(Source!A134)</f>
        <v>134</v>
      </c>
      <c r="B191">
        <v>48330150</v>
      </c>
      <c r="C191">
        <v>48328989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W191">
        <v>0</v>
      </c>
      <c r="X191">
        <v>-950997571</v>
      </c>
      <c r="Y191">
        <f t="shared" si="59"/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3</v>
      </c>
      <c r="AV191">
        <v>0</v>
      </c>
      <c r="AW191">
        <v>2</v>
      </c>
      <c r="AX191">
        <v>48330398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ROUND(Y191*Source!I134,7)</f>
        <v>0</v>
      </c>
      <c r="CY191">
        <f t="shared" si="63"/>
        <v>0</v>
      </c>
      <c r="CZ191">
        <f t="shared" si="64"/>
        <v>0</v>
      </c>
      <c r="DA191">
        <f t="shared" si="65"/>
        <v>1</v>
      </c>
      <c r="DB191">
        <f t="shared" si="60"/>
        <v>0</v>
      </c>
      <c r="DC191">
        <f t="shared" si="61"/>
        <v>0</v>
      </c>
      <c r="DD191" t="s">
        <v>3</v>
      </c>
      <c r="DE191" t="s">
        <v>3</v>
      </c>
      <c r="DF191">
        <f t="shared" si="67"/>
        <v>0</v>
      </c>
      <c r="DG191">
        <f t="shared" si="62"/>
        <v>0</v>
      </c>
      <c r="DH191">
        <f t="shared" si="46"/>
        <v>0</v>
      </c>
      <c r="DI191">
        <f t="shared" si="47"/>
        <v>0</v>
      </c>
      <c r="DJ191">
        <f t="shared" si="6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ROW(Source!A134)</f>
        <v>134</v>
      </c>
      <c r="B192">
        <v>48330150</v>
      </c>
      <c r="C192">
        <v>48328989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W192">
        <v>0</v>
      </c>
      <c r="X192">
        <v>644915416</v>
      </c>
      <c r="Y192">
        <f t="shared" si="59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48330399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ROUND(Y192*Source!I134,7)</f>
        <v>0</v>
      </c>
      <c r="CY192">
        <f t="shared" si="63"/>
        <v>0</v>
      </c>
      <c r="CZ192">
        <f t="shared" si="64"/>
        <v>0</v>
      </c>
      <c r="DA192">
        <f t="shared" si="65"/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 t="shared" si="67"/>
        <v>0</v>
      </c>
      <c r="DG192">
        <f t="shared" si="62"/>
        <v>0</v>
      </c>
      <c r="DH192">
        <f t="shared" si="46"/>
        <v>0</v>
      </c>
      <c r="DI192">
        <f t="shared" si="47"/>
        <v>0</v>
      </c>
      <c r="DJ192">
        <f t="shared" si="6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ROW(Source!A134)</f>
        <v>134</v>
      </c>
      <c r="B193">
        <v>48330150</v>
      </c>
      <c r="C193">
        <v>48328989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W193">
        <v>0</v>
      </c>
      <c r="X193">
        <v>-320198552</v>
      </c>
      <c r="Y193">
        <f t="shared" si="59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48330400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ROUND(Y193*Source!I134,7)</f>
        <v>0</v>
      </c>
      <c r="CY193">
        <f t="shared" si="63"/>
        <v>0</v>
      </c>
      <c r="CZ193">
        <f t="shared" si="64"/>
        <v>0</v>
      </c>
      <c r="DA193">
        <f t="shared" si="65"/>
        <v>1</v>
      </c>
      <c r="DB193">
        <f t="shared" si="60"/>
        <v>0</v>
      </c>
      <c r="DC193">
        <f t="shared" si="61"/>
        <v>0</v>
      </c>
      <c r="DD193" t="s">
        <v>3</v>
      </c>
      <c r="DE193" t="s">
        <v>3</v>
      </c>
      <c r="DF193">
        <f t="shared" si="67"/>
        <v>0</v>
      </c>
      <c r="DG193">
        <f t="shared" si="62"/>
        <v>0</v>
      </c>
      <c r="DH193">
        <f t="shared" ref="DH193:DH256" si="68">ROUND(ROUND(AG193,2)*CX193,2)</f>
        <v>0</v>
      </c>
      <c r="DI193">
        <f t="shared" ref="DI193:DI256" si="69">ROUND(ROUND(AH193,2)*CX193,2)</f>
        <v>0</v>
      </c>
      <c r="DJ193">
        <f t="shared" si="6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ROW(Source!A134)</f>
        <v>134</v>
      </c>
      <c r="B194">
        <v>48330150</v>
      </c>
      <c r="C194">
        <v>48328989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W194">
        <v>0</v>
      </c>
      <c r="X194">
        <v>326010188</v>
      </c>
      <c r="Y194">
        <f t="shared" si="59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48330401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ROUND(Y194*Source!I134,7)</f>
        <v>0</v>
      </c>
      <c r="CY194">
        <f t="shared" si="63"/>
        <v>0</v>
      </c>
      <c r="CZ194">
        <f t="shared" si="64"/>
        <v>0</v>
      </c>
      <c r="DA194">
        <f t="shared" si="65"/>
        <v>1</v>
      </c>
      <c r="DB194">
        <f t="shared" si="60"/>
        <v>0</v>
      </c>
      <c r="DC194">
        <f t="shared" si="61"/>
        <v>0</v>
      </c>
      <c r="DD194" t="s">
        <v>3</v>
      </c>
      <c r="DE194" t="s">
        <v>3</v>
      </c>
      <c r="DF194">
        <f t="shared" si="67"/>
        <v>0</v>
      </c>
      <c r="DG194">
        <f t="shared" si="62"/>
        <v>0</v>
      </c>
      <c r="DH194">
        <f t="shared" si="68"/>
        <v>0</v>
      </c>
      <c r="DI194">
        <f t="shared" si="69"/>
        <v>0</v>
      </c>
      <c r="DJ194">
        <f t="shared" si="6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ROW(Source!A145)</f>
        <v>145</v>
      </c>
      <c r="B195">
        <v>48330150</v>
      </c>
      <c r="C195">
        <v>48329040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847</v>
      </c>
      <c r="J195" t="s">
        <v>3</v>
      </c>
      <c r="K195" t="s">
        <v>848</v>
      </c>
      <c r="L195">
        <v>1191</v>
      </c>
      <c r="N195">
        <v>1013</v>
      </c>
      <c r="O195" t="s">
        <v>762</v>
      </c>
      <c r="P195" t="s">
        <v>762</v>
      </c>
      <c r="Q195">
        <v>1</v>
      </c>
      <c r="W195">
        <v>0</v>
      </c>
      <c r="X195">
        <v>1426738182</v>
      </c>
      <c r="Y195">
        <f t="shared" si="59"/>
        <v>1.19</v>
      </c>
      <c r="AA195">
        <v>0</v>
      </c>
      <c r="AB195">
        <v>0</v>
      </c>
      <c r="AC195">
        <v>0</v>
      </c>
      <c r="AD195">
        <v>584</v>
      </c>
      <c r="AE195">
        <v>0</v>
      </c>
      <c r="AF195">
        <v>0</v>
      </c>
      <c r="AG195">
        <v>0</v>
      </c>
      <c r="AH195">
        <v>584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1.19</v>
      </c>
      <c r="AU195" t="s">
        <v>3</v>
      </c>
      <c r="AV195">
        <v>1</v>
      </c>
      <c r="AW195">
        <v>2</v>
      </c>
      <c r="AX195">
        <v>48330412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694.95999999999992</v>
      </c>
      <c r="BN195">
        <v>1.19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694.95999999999992</v>
      </c>
      <c r="BU195">
        <v>1.19</v>
      </c>
      <c r="BV195">
        <v>0</v>
      </c>
      <c r="BW195">
        <v>1</v>
      </c>
      <c r="CU195">
        <f>ROUND(AT195*Source!I145*AH195*AL195,2)</f>
        <v>-1389.92</v>
      </c>
      <c r="CV195">
        <f>ROUND(Y195*Source!I145,7)</f>
        <v>-2.38</v>
      </c>
      <c r="CW195">
        <v>0</v>
      </c>
      <c r="CX195">
        <f>ROUND(Y195*Source!I145,7)</f>
        <v>-2.38</v>
      </c>
      <c r="CY195">
        <f>AD195</f>
        <v>584</v>
      </c>
      <c r="CZ195">
        <f>AH195</f>
        <v>584</v>
      </c>
      <c r="DA195">
        <f>AL195</f>
        <v>1</v>
      </c>
      <c r="DB195">
        <f t="shared" si="60"/>
        <v>694.96</v>
      </c>
      <c r="DC195">
        <f t="shared" si="61"/>
        <v>0</v>
      </c>
      <c r="DD195" t="s">
        <v>3</v>
      </c>
      <c r="DE195" t="s">
        <v>3</v>
      </c>
      <c r="DF195">
        <f t="shared" si="67"/>
        <v>0</v>
      </c>
      <c r="DG195">
        <f t="shared" si="62"/>
        <v>0</v>
      </c>
      <c r="DH195">
        <f t="shared" si="68"/>
        <v>0</v>
      </c>
      <c r="DI195">
        <f t="shared" si="69"/>
        <v>-1389.92</v>
      </c>
      <c r="DJ195">
        <f>DI195</f>
        <v>-1389.92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ROW(Source!A145)</f>
        <v>145</v>
      </c>
      <c r="B196">
        <v>48330150</v>
      </c>
      <c r="C196">
        <v>48329040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763</v>
      </c>
      <c r="J196" t="s">
        <v>3</v>
      </c>
      <c r="K196" t="s">
        <v>764</v>
      </c>
      <c r="L196">
        <v>1191</v>
      </c>
      <c r="N196">
        <v>1013</v>
      </c>
      <c r="O196" t="s">
        <v>762</v>
      </c>
      <c r="P196" t="s">
        <v>762</v>
      </c>
      <c r="Q196">
        <v>1</v>
      </c>
      <c r="W196">
        <v>0</v>
      </c>
      <c r="X196">
        <v>-1417349443</v>
      </c>
      <c r="Y196">
        <f t="shared" si="59"/>
        <v>1.1000000000000001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1.1000000000000001</v>
      </c>
      <c r="AU196" t="s">
        <v>3</v>
      </c>
      <c r="AV196">
        <v>2</v>
      </c>
      <c r="AW196">
        <v>2</v>
      </c>
      <c r="AX196">
        <v>48330413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ROUND(Y196*Source!I145,7)</f>
        <v>-2.2000000000000002</v>
      </c>
      <c r="CY196">
        <f>AD196</f>
        <v>0</v>
      </c>
      <c r="CZ196">
        <f>AH196</f>
        <v>0</v>
      </c>
      <c r="DA196">
        <f>AL196</f>
        <v>1</v>
      </c>
      <c r="DB196">
        <f t="shared" si="60"/>
        <v>0</v>
      </c>
      <c r="DC196">
        <f t="shared" si="61"/>
        <v>0</v>
      </c>
      <c r="DD196" t="s">
        <v>3</v>
      </c>
      <c r="DE196" t="s">
        <v>3</v>
      </c>
      <c r="DF196">
        <f t="shared" si="67"/>
        <v>0</v>
      </c>
      <c r="DG196">
        <f t="shared" si="62"/>
        <v>0</v>
      </c>
      <c r="DH196">
        <f t="shared" si="68"/>
        <v>0</v>
      </c>
      <c r="DI196">
        <f t="shared" si="69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ROW(Source!A145)</f>
        <v>145</v>
      </c>
      <c r="B197">
        <v>48330150</v>
      </c>
      <c r="C197">
        <v>48329040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830</v>
      </c>
      <c r="J197" t="s">
        <v>831</v>
      </c>
      <c r="K197" t="s">
        <v>832</v>
      </c>
      <c r="L197">
        <v>1368</v>
      </c>
      <c r="N197">
        <v>1011</v>
      </c>
      <c r="O197" t="s">
        <v>768</v>
      </c>
      <c r="P197" t="s">
        <v>768</v>
      </c>
      <c r="Q197">
        <v>1</v>
      </c>
      <c r="W197">
        <v>0</v>
      </c>
      <c r="X197">
        <v>944335294</v>
      </c>
      <c r="Y197">
        <f t="shared" si="59"/>
        <v>1.1000000000000001</v>
      </c>
      <c r="AA197">
        <v>0</v>
      </c>
      <c r="AB197">
        <v>2673.63</v>
      </c>
      <c r="AC197">
        <v>746.36</v>
      </c>
      <c r="AD197">
        <v>0</v>
      </c>
      <c r="AE197">
        <v>0</v>
      </c>
      <c r="AF197">
        <v>2088.77</v>
      </c>
      <c r="AG197">
        <v>746.36</v>
      </c>
      <c r="AH197">
        <v>0</v>
      </c>
      <c r="AI197">
        <v>1</v>
      </c>
      <c r="AJ197">
        <v>1.28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1.1000000000000001</v>
      </c>
      <c r="AU197" t="s">
        <v>3</v>
      </c>
      <c r="AV197">
        <v>1</v>
      </c>
      <c r="AW197">
        <v>2</v>
      </c>
      <c r="AX197">
        <v>48330414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2297.6470000000004</v>
      </c>
      <c r="BL197">
        <v>820.99600000000009</v>
      </c>
      <c r="BM197">
        <v>0</v>
      </c>
      <c r="BN197">
        <v>0</v>
      </c>
      <c r="BO197">
        <v>1.1000000000000001</v>
      </c>
      <c r="BP197">
        <v>1</v>
      </c>
      <c r="BQ197">
        <v>0</v>
      </c>
      <c r="BR197">
        <v>2297.6470000000004</v>
      </c>
      <c r="BS197">
        <v>820.99600000000009</v>
      </c>
      <c r="BT197">
        <v>0</v>
      </c>
      <c r="BU197">
        <v>0</v>
      </c>
      <c r="BV197">
        <v>1.1000000000000001</v>
      </c>
      <c r="BW197">
        <v>1</v>
      </c>
      <c r="CV197">
        <v>0</v>
      </c>
      <c r="CW197">
        <f>ROUND(Y197*Source!I145*DO197,7)</f>
        <v>-2.2000000000000002</v>
      </c>
      <c r="CX197">
        <f>ROUND(Y197*Source!I145,7)</f>
        <v>-2.2000000000000002</v>
      </c>
      <c r="CY197">
        <f>AB197</f>
        <v>2673.63</v>
      </c>
      <c r="CZ197">
        <f>AF197</f>
        <v>2088.77</v>
      </c>
      <c r="DA197">
        <f>AJ197</f>
        <v>1.28</v>
      </c>
      <c r="DB197">
        <f t="shared" si="60"/>
        <v>2297.65</v>
      </c>
      <c r="DC197">
        <f t="shared" si="61"/>
        <v>821</v>
      </c>
      <c r="DD197" t="s">
        <v>3</v>
      </c>
      <c r="DE197" t="s">
        <v>3</v>
      </c>
      <c r="DF197">
        <f t="shared" si="67"/>
        <v>0</v>
      </c>
      <c r="DG197">
        <f>ROUND(ROUND(AF197*AJ197,2)*CX197,2)</f>
        <v>-5881.99</v>
      </c>
      <c r="DH197">
        <f t="shared" si="68"/>
        <v>-1641.99</v>
      </c>
      <c r="DI197">
        <f t="shared" si="69"/>
        <v>0</v>
      </c>
      <c r="DJ197">
        <f>DG197+DH197</f>
        <v>-7523.98</v>
      </c>
      <c r="DK197">
        <v>0</v>
      </c>
      <c r="DL197" t="s">
        <v>786</v>
      </c>
      <c r="DM197">
        <v>5</v>
      </c>
      <c r="DN197" t="s">
        <v>762</v>
      </c>
      <c r="DO197">
        <v>1</v>
      </c>
    </row>
    <row r="198" spans="1:119" x14ac:dyDescent="0.2">
      <c r="A198">
        <f>ROW(Source!A146)</f>
        <v>146</v>
      </c>
      <c r="B198">
        <v>48330150</v>
      </c>
      <c r="C198">
        <v>48329047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847</v>
      </c>
      <c r="J198" t="s">
        <v>3</v>
      </c>
      <c r="K198" t="s">
        <v>848</v>
      </c>
      <c r="L198">
        <v>1191</v>
      </c>
      <c r="N198">
        <v>1013</v>
      </c>
      <c r="O198" t="s">
        <v>762</v>
      </c>
      <c r="P198" t="s">
        <v>762</v>
      </c>
      <c r="Q198">
        <v>1</v>
      </c>
      <c r="W198">
        <v>0</v>
      </c>
      <c r="X198">
        <v>1426738182</v>
      </c>
      <c r="Y198">
        <f>(AT198*ROUND(1.25,7))</f>
        <v>1.4874999999999998</v>
      </c>
      <c r="AA198">
        <v>0</v>
      </c>
      <c r="AB198">
        <v>0</v>
      </c>
      <c r="AC198">
        <v>0</v>
      </c>
      <c r="AD198">
        <v>584</v>
      </c>
      <c r="AE198">
        <v>0</v>
      </c>
      <c r="AF198">
        <v>0</v>
      </c>
      <c r="AG198">
        <v>0</v>
      </c>
      <c r="AH198">
        <v>584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1.19</v>
      </c>
      <c r="AU198" t="s">
        <v>287</v>
      </c>
      <c r="AV198">
        <v>1</v>
      </c>
      <c r="AW198">
        <v>2</v>
      </c>
      <c r="AX198">
        <v>48330415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694.95999999999992</v>
      </c>
      <c r="BN198">
        <v>1.19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868.69999999999993</v>
      </c>
      <c r="BU198">
        <v>1.4874999999999998</v>
      </c>
      <c r="BV198">
        <v>0</v>
      </c>
      <c r="BW198">
        <v>1</v>
      </c>
      <c r="CU198">
        <f>ROUND(AT198*Source!I146*AH198*AL198,2)</f>
        <v>1389.92</v>
      </c>
      <c r="CV198">
        <f>ROUND(Y198*Source!I146,7)</f>
        <v>2.9750000000000001</v>
      </c>
      <c r="CW198">
        <v>0</v>
      </c>
      <c r="CX198">
        <f>ROUND(Y198*Source!I146,7)</f>
        <v>2.9750000000000001</v>
      </c>
      <c r="CY198">
        <f>AD198</f>
        <v>584</v>
      </c>
      <c r="CZ198">
        <f>AH198</f>
        <v>584</v>
      </c>
      <c r="DA198">
        <f>AL198</f>
        <v>1</v>
      </c>
      <c r="DB198">
        <f>ROUND((ROUND(AT198*CZ198,2)*ROUND(1.25,7)),6)</f>
        <v>868.7</v>
      </c>
      <c r="DC198">
        <f>ROUND((ROUND(AT198*AG198,2)*ROUND(1.25,7)),6)</f>
        <v>0</v>
      </c>
      <c r="DD198" t="s">
        <v>3</v>
      </c>
      <c r="DE198" t="s">
        <v>3</v>
      </c>
      <c r="DF198">
        <f t="shared" si="67"/>
        <v>0</v>
      </c>
      <c r="DG198">
        <f>ROUND(ROUND(AF198,2)*CX198,2)</f>
        <v>0</v>
      </c>
      <c r="DH198">
        <f t="shared" si="68"/>
        <v>0</v>
      </c>
      <c r="DI198">
        <f t="shared" si="69"/>
        <v>1737.4</v>
      </c>
      <c r="DJ198">
        <f>DI198</f>
        <v>1737.4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ROW(Source!A146)</f>
        <v>146</v>
      </c>
      <c r="B199">
        <v>48330150</v>
      </c>
      <c r="C199">
        <v>48329047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763</v>
      </c>
      <c r="J199" t="s">
        <v>3</v>
      </c>
      <c r="K199" t="s">
        <v>764</v>
      </c>
      <c r="L199">
        <v>1191</v>
      </c>
      <c r="N199">
        <v>1013</v>
      </c>
      <c r="O199" t="s">
        <v>762</v>
      </c>
      <c r="P199" t="s">
        <v>762</v>
      </c>
      <c r="Q199">
        <v>1</v>
      </c>
      <c r="W199">
        <v>0</v>
      </c>
      <c r="X199">
        <v>-1417349443</v>
      </c>
      <c r="Y199">
        <f>(AT199*ROUND(1.25,7))</f>
        <v>1.375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1.1000000000000001</v>
      </c>
      <c r="AU199" t="s">
        <v>287</v>
      </c>
      <c r="AV199">
        <v>2</v>
      </c>
      <c r="AW199">
        <v>2</v>
      </c>
      <c r="AX199">
        <v>48330416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ROUND(Y199*Source!I146,7)</f>
        <v>2.75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ROUND((ROUND(AT199*CZ199,2)*ROUND(1.25,7)),6)</f>
        <v>0</v>
      </c>
      <c r="DC199">
        <f>ROUND((ROUND(AT199*AG199,2)*ROUND(1.25,7)),6)</f>
        <v>0</v>
      </c>
      <c r="DD199" t="s">
        <v>3</v>
      </c>
      <c r="DE199" t="s">
        <v>3</v>
      </c>
      <c r="DF199">
        <f t="shared" si="67"/>
        <v>0</v>
      </c>
      <c r="DG199">
        <f>ROUND(ROUND(AF199,2)*CX199,2)</f>
        <v>0</v>
      </c>
      <c r="DH199">
        <f t="shared" si="68"/>
        <v>0</v>
      </c>
      <c r="DI199">
        <f t="shared" si="6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ROW(Source!A146)</f>
        <v>146</v>
      </c>
      <c r="B200">
        <v>48330150</v>
      </c>
      <c r="C200">
        <v>48329047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830</v>
      </c>
      <c r="J200" t="s">
        <v>831</v>
      </c>
      <c r="K200" t="s">
        <v>832</v>
      </c>
      <c r="L200">
        <v>1368</v>
      </c>
      <c r="N200">
        <v>1011</v>
      </c>
      <c r="O200" t="s">
        <v>768</v>
      </c>
      <c r="P200" t="s">
        <v>768</v>
      </c>
      <c r="Q200">
        <v>1</v>
      </c>
      <c r="W200">
        <v>0</v>
      </c>
      <c r="X200">
        <v>944335294</v>
      </c>
      <c r="Y200">
        <f>(AT200*ROUND(1.25,7))</f>
        <v>1.375</v>
      </c>
      <c r="AA200">
        <v>0</v>
      </c>
      <c r="AB200">
        <v>2673.63</v>
      </c>
      <c r="AC200">
        <v>746.36</v>
      </c>
      <c r="AD200">
        <v>0</v>
      </c>
      <c r="AE200">
        <v>0</v>
      </c>
      <c r="AF200">
        <v>2088.77</v>
      </c>
      <c r="AG200">
        <v>746.36</v>
      </c>
      <c r="AH200">
        <v>0</v>
      </c>
      <c r="AI200">
        <v>1</v>
      </c>
      <c r="AJ200">
        <v>1.28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1.1000000000000001</v>
      </c>
      <c r="AU200" t="s">
        <v>287</v>
      </c>
      <c r="AV200">
        <v>1</v>
      </c>
      <c r="AW200">
        <v>2</v>
      </c>
      <c r="AX200">
        <v>48330417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2297.6470000000004</v>
      </c>
      <c r="BL200">
        <v>820.99600000000009</v>
      </c>
      <c r="BM200">
        <v>0</v>
      </c>
      <c r="BN200">
        <v>0</v>
      </c>
      <c r="BO200">
        <v>1.1000000000000001</v>
      </c>
      <c r="BP200">
        <v>1</v>
      </c>
      <c r="BQ200">
        <v>0</v>
      </c>
      <c r="BR200">
        <v>2872.0587500000001</v>
      </c>
      <c r="BS200">
        <v>1026.2450000000001</v>
      </c>
      <c r="BT200">
        <v>0</v>
      </c>
      <c r="BU200">
        <v>0</v>
      </c>
      <c r="BV200">
        <v>1.375</v>
      </c>
      <c r="BW200">
        <v>1</v>
      </c>
      <c r="CV200">
        <v>0</v>
      </c>
      <c r="CW200">
        <f>ROUND(Y200*Source!I146*DO200,7)</f>
        <v>2.75</v>
      </c>
      <c r="CX200">
        <f>ROUND(Y200*Source!I146,7)</f>
        <v>2.75</v>
      </c>
      <c r="CY200">
        <f>AB200</f>
        <v>2673.63</v>
      </c>
      <c r="CZ200">
        <f>AF200</f>
        <v>2088.77</v>
      </c>
      <c r="DA200">
        <f>AJ200</f>
        <v>1.28</v>
      </c>
      <c r="DB200">
        <f>ROUND((ROUND(AT200*CZ200,2)*ROUND(1.25,7)),6)</f>
        <v>2872.0625</v>
      </c>
      <c r="DC200">
        <f>ROUND((ROUND(AT200*AG200,2)*ROUND(1.25,7)),6)</f>
        <v>1026.25</v>
      </c>
      <c r="DD200" t="s">
        <v>3</v>
      </c>
      <c r="DE200" t="s">
        <v>3</v>
      </c>
      <c r="DF200">
        <f t="shared" si="67"/>
        <v>0</v>
      </c>
      <c r="DG200">
        <f>ROUND(ROUND(AF200*AJ200,2)*CX200,2)</f>
        <v>7352.48</v>
      </c>
      <c r="DH200">
        <f t="shared" si="68"/>
        <v>2052.4899999999998</v>
      </c>
      <c r="DI200">
        <f t="shared" si="69"/>
        <v>0</v>
      </c>
      <c r="DJ200">
        <f>DG200+DH200</f>
        <v>9404.9699999999993</v>
      </c>
      <c r="DK200">
        <v>0</v>
      </c>
      <c r="DL200" t="s">
        <v>786</v>
      </c>
      <c r="DM200">
        <v>5</v>
      </c>
      <c r="DN200" t="s">
        <v>762</v>
      </c>
      <c r="DO200">
        <v>1</v>
      </c>
    </row>
    <row r="201" spans="1:119" x14ac:dyDescent="0.2">
      <c r="A201">
        <f>ROW(Source!A147)</f>
        <v>147</v>
      </c>
      <c r="B201">
        <v>48330150</v>
      </c>
      <c r="C201">
        <v>48329054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762</v>
      </c>
      <c r="P201" t="s">
        <v>762</v>
      </c>
      <c r="Q201">
        <v>1</v>
      </c>
      <c r="W201">
        <v>0</v>
      </c>
      <c r="X201">
        <v>32079103</v>
      </c>
      <c r="Y201">
        <f t="shared" ref="Y201:Y222" si="70">AT201</f>
        <v>9</v>
      </c>
      <c r="AA201">
        <v>0</v>
      </c>
      <c r="AB201">
        <v>0</v>
      </c>
      <c r="AC201">
        <v>0</v>
      </c>
      <c r="AD201">
        <v>598.54</v>
      </c>
      <c r="AE201">
        <v>0</v>
      </c>
      <c r="AF201">
        <v>0</v>
      </c>
      <c r="AG201">
        <v>0</v>
      </c>
      <c r="AH201">
        <v>598.54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9</v>
      </c>
      <c r="AU201" t="s">
        <v>3</v>
      </c>
      <c r="AV201">
        <v>1</v>
      </c>
      <c r="AW201">
        <v>2</v>
      </c>
      <c r="AX201">
        <v>48330418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5386.86</v>
      </c>
      <c r="BN201">
        <v>9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5386.86</v>
      </c>
      <c r="BU201">
        <v>9</v>
      </c>
      <c r="BV201">
        <v>0</v>
      </c>
      <c r="BW201">
        <v>1</v>
      </c>
      <c r="CU201">
        <f>ROUND(AT201*Source!I147*AH201*AL201,2)</f>
        <v>0</v>
      </c>
      <c r="CV201">
        <f>ROUND(Y201*Source!I147,7)</f>
        <v>0</v>
      </c>
      <c r="CW201">
        <v>0</v>
      </c>
      <c r="CX201">
        <f>ROUND(Y201*Source!I147,7)</f>
        <v>0</v>
      </c>
      <c r="CY201">
        <f>AD201</f>
        <v>598.54</v>
      </c>
      <c r="CZ201">
        <f>AH201</f>
        <v>598.54</v>
      </c>
      <c r="DA201">
        <f>AL201</f>
        <v>1</v>
      </c>
      <c r="DB201">
        <f t="shared" ref="DB201:DB222" si="71">ROUND(ROUND(AT201*CZ201,2),6)</f>
        <v>5386.86</v>
      </c>
      <c r="DC201">
        <f t="shared" ref="DC201:DC222" si="72">ROUND(ROUND(AT201*AG201,2),6)</f>
        <v>0</v>
      </c>
      <c r="DD201" t="s">
        <v>3</v>
      </c>
      <c r="DE201" t="s">
        <v>3</v>
      </c>
      <c r="DF201">
        <f t="shared" si="67"/>
        <v>0</v>
      </c>
      <c r="DG201">
        <f>ROUND(ROUND(AF201,2)*CX201,2)</f>
        <v>0</v>
      </c>
      <c r="DH201">
        <f t="shared" si="68"/>
        <v>0</v>
      </c>
      <c r="DI201">
        <f t="shared" si="69"/>
        <v>0</v>
      </c>
      <c r="DJ201">
        <f>DI201</f>
        <v>0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ROW(Source!A147)</f>
        <v>147</v>
      </c>
      <c r="B202">
        <v>48330150</v>
      </c>
      <c r="C202">
        <v>48329054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763</v>
      </c>
      <c r="J202" t="s">
        <v>3</v>
      </c>
      <c r="K202" t="s">
        <v>764</v>
      </c>
      <c r="L202">
        <v>1191</v>
      </c>
      <c r="N202">
        <v>1013</v>
      </c>
      <c r="O202" t="s">
        <v>762</v>
      </c>
      <c r="P202" t="s">
        <v>762</v>
      </c>
      <c r="Q202">
        <v>1</v>
      </c>
      <c r="W202">
        <v>0</v>
      </c>
      <c r="X202">
        <v>-1417349443</v>
      </c>
      <c r="Y202">
        <f t="shared" si="70"/>
        <v>3.21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3.21</v>
      </c>
      <c r="AU202" t="s">
        <v>3</v>
      </c>
      <c r="AV202">
        <v>2</v>
      </c>
      <c r="AW202">
        <v>2</v>
      </c>
      <c r="AX202">
        <v>48330419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ROUND(Y202*Source!I147,7)</f>
        <v>0</v>
      </c>
      <c r="CY202">
        <f>AD202</f>
        <v>0</v>
      </c>
      <c r="CZ202">
        <f>AH202</f>
        <v>0</v>
      </c>
      <c r="DA202">
        <f>AL202</f>
        <v>1</v>
      </c>
      <c r="DB202">
        <f t="shared" si="71"/>
        <v>0</v>
      </c>
      <c r="DC202">
        <f t="shared" si="72"/>
        <v>0</v>
      </c>
      <c r="DD202" t="s">
        <v>3</v>
      </c>
      <c r="DE202" t="s">
        <v>3</v>
      </c>
      <c r="DF202">
        <f t="shared" si="67"/>
        <v>0</v>
      </c>
      <c r="DG202">
        <f>ROUND(ROUND(AF202,2)*CX202,2)</f>
        <v>0</v>
      </c>
      <c r="DH202">
        <f t="shared" si="68"/>
        <v>0</v>
      </c>
      <c r="DI202">
        <f t="shared" si="69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ROW(Source!A147)</f>
        <v>147</v>
      </c>
      <c r="B203">
        <v>48330150</v>
      </c>
      <c r="C203">
        <v>48329054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830</v>
      </c>
      <c r="J203" t="s">
        <v>831</v>
      </c>
      <c r="K203" t="s">
        <v>832</v>
      </c>
      <c r="L203">
        <v>1368</v>
      </c>
      <c r="N203">
        <v>1011</v>
      </c>
      <c r="O203" t="s">
        <v>768</v>
      </c>
      <c r="P203" t="s">
        <v>768</v>
      </c>
      <c r="Q203">
        <v>1</v>
      </c>
      <c r="W203">
        <v>0</v>
      </c>
      <c r="X203">
        <v>944335294</v>
      </c>
      <c r="Y203">
        <f t="shared" si="70"/>
        <v>2.6</v>
      </c>
      <c r="AA203">
        <v>0</v>
      </c>
      <c r="AB203">
        <v>2673.63</v>
      </c>
      <c r="AC203">
        <v>746.36</v>
      </c>
      <c r="AD203">
        <v>0</v>
      </c>
      <c r="AE203">
        <v>0</v>
      </c>
      <c r="AF203">
        <v>2088.77</v>
      </c>
      <c r="AG203">
        <v>746.36</v>
      </c>
      <c r="AH203">
        <v>0</v>
      </c>
      <c r="AI203">
        <v>1</v>
      </c>
      <c r="AJ203">
        <v>1.28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2.6</v>
      </c>
      <c r="AU203" t="s">
        <v>3</v>
      </c>
      <c r="AV203">
        <v>1</v>
      </c>
      <c r="AW203">
        <v>2</v>
      </c>
      <c r="AX203">
        <v>48330420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5430.8020000000006</v>
      </c>
      <c r="BL203">
        <v>1940.5360000000001</v>
      </c>
      <c r="BM203">
        <v>0</v>
      </c>
      <c r="BN203">
        <v>0</v>
      </c>
      <c r="BO203">
        <v>2.6</v>
      </c>
      <c r="BP203">
        <v>1</v>
      </c>
      <c r="BQ203">
        <v>0</v>
      </c>
      <c r="BR203">
        <v>5430.8020000000006</v>
      </c>
      <c r="BS203">
        <v>1940.5360000000001</v>
      </c>
      <c r="BT203">
        <v>0</v>
      </c>
      <c r="BU203">
        <v>0</v>
      </c>
      <c r="BV203">
        <v>2.6</v>
      </c>
      <c r="BW203">
        <v>1</v>
      </c>
      <c r="CV203">
        <v>0</v>
      </c>
      <c r="CW203">
        <f>ROUND(Y203*Source!I147*DO203,7)</f>
        <v>0</v>
      </c>
      <c r="CX203">
        <f>ROUND(Y203*Source!I147,7)</f>
        <v>0</v>
      </c>
      <c r="CY203">
        <f>AB203</f>
        <v>2673.63</v>
      </c>
      <c r="CZ203">
        <f>AF203</f>
        <v>2088.77</v>
      </c>
      <c r="DA203">
        <f>AJ203</f>
        <v>1.28</v>
      </c>
      <c r="DB203">
        <f t="shared" si="71"/>
        <v>5430.8</v>
      </c>
      <c r="DC203">
        <f t="shared" si="72"/>
        <v>1940.54</v>
      </c>
      <c r="DD203" t="s">
        <v>3</v>
      </c>
      <c r="DE203" t="s">
        <v>3</v>
      </c>
      <c r="DF203">
        <f t="shared" si="67"/>
        <v>0</v>
      </c>
      <c r="DG203">
        <f>ROUND(ROUND(AF203*AJ203,2)*CX203,2)</f>
        <v>0</v>
      </c>
      <c r="DH203">
        <f t="shared" si="68"/>
        <v>0</v>
      </c>
      <c r="DI203">
        <f t="shared" si="69"/>
        <v>0</v>
      </c>
      <c r="DJ203">
        <f>DG203+DH203</f>
        <v>0</v>
      </c>
      <c r="DK203">
        <v>0</v>
      </c>
      <c r="DL203" t="s">
        <v>786</v>
      </c>
      <c r="DM203">
        <v>5</v>
      </c>
      <c r="DN203" t="s">
        <v>762</v>
      </c>
      <c r="DO203">
        <v>1</v>
      </c>
    </row>
    <row r="204" spans="1:119" x14ac:dyDescent="0.2">
      <c r="A204">
        <f>ROW(Source!A147)</f>
        <v>147</v>
      </c>
      <c r="B204">
        <v>48330150</v>
      </c>
      <c r="C204">
        <v>48329054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770</v>
      </c>
      <c r="J204" t="s">
        <v>771</v>
      </c>
      <c r="K204" t="s">
        <v>772</v>
      </c>
      <c r="L204">
        <v>1368</v>
      </c>
      <c r="N204">
        <v>1011</v>
      </c>
      <c r="O204" t="s">
        <v>768</v>
      </c>
      <c r="P204" t="s">
        <v>768</v>
      </c>
      <c r="Q204">
        <v>1</v>
      </c>
      <c r="W204">
        <v>0</v>
      </c>
      <c r="X204">
        <v>-950105757</v>
      </c>
      <c r="Y204">
        <f t="shared" si="70"/>
        <v>0.61</v>
      </c>
      <c r="AA204">
        <v>0</v>
      </c>
      <c r="AB204">
        <v>649.04999999999995</v>
      </c>
      <c r="AC204">
        <v>649.42999999999995</v>
      </c>
      <c r="AD204">
        <v>0</v>
      </c>
      <c r="AE204">
        <v>0</v>
      </c>
      <c r="AF204">
        <v>649.04999999999995</v>
      </c>
      <c r="AG204">
        <v>649.42999999999995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0.61</v>
      </c>
      <c r="AU204" t="s">
        <v>3</v>
      </c>
      <c r="AV204">
        <v>1</v>
      </c>
      <c r="AW204">
        <v>2</v>
      </c>
      <c r="AX204">
        <v>48330421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395.92049999999995</v>
      </c>
      <c r="BL204">
        <v>396.15229999999997</v>
      </c>
      <c r="BM204">
        <v>0</v>
      </c>
      <c r="BN204">
        <v>0</v>
      </c>
      <c r="BO204">
        <v>0.61</v>
      </c>
      <c r="BP204">
        <v>1</v>
      </c>
      <c r="BQ204">
        <v>0</v>
      </c>
      <c r="BR204">
        <v>395.92049999999995</v>
      </c>
      <c r="BS204">
        <v>396.15229999999997</v>
      </c>
      <c r="BT204">
        <v>0</v>
      </c>
      <c r="BU204">
        <v>0</v>
      </c>
      <c r="BV204">
        <v>0.61</v>
      </c>
      <c r="BW204">
        <v>1</v>
      </c>
      <c r="CV204">
        <v>0</v>
      </c>
      <c r="CW204">
        <f>ROUND(Y204*Source!I147*DO204,7)</f>
        <v>0</v>
      </c>
      <c r="CX204">
        <f>ROUND(Y204*Source!I147,7)</f>
        <v>0</v>
      </c>
      <c r="CY204">
        <f>AB204</f>
        <v>649.04999999999995</v>
      </c>
      <c r="CZ204">
        <f>AF204</f>
        <v>649.04999999999995</v>
      </c>
      <c r="DA204">
        <f>AJ204</f>
        <v>1</v>
      </c>
      <c r="DB204">
        <f t="shared" si="71"/>
        <v>395.92</v>
      </c>
      <c r="DC204">
        <f t="shared" si="72"/>
        <v>396.15</v>
      </c>
      <c r="DD204" t="s">
        <v>3</v>
      </c>
      <c r="DE204" t="s">
        <v>3</v>
      </c>
      <c r="DF204">
        <f t="shared" si="67"/>
        <v>0</v>
      </c>
      <c r="DG204">
        <f t="shared" ref="DG204:DG221" si="73">ROUND(ROUND(AF204,2)*CX204,2)</f>
        <v>0</v>
      </c>
      <c r="DH204">
        <f t="shared" si="68"/>
        <v>0</v>
      </c>
      <c r="DI204">
        <f t="shared" si="69"/>
        <v>0</v>
      </c>
      <c r="DJ204">
        <f>DG204+DH204</f>
        <v>0</v>
      </c>
      <c r="DK204">
        <v>1</v>
      </c>
      <c r="DL204" t="s">
        <v>769</v>
      </c>
      <c r="DM204">
        <v>4</v>
      </c>
      <c r="DN204" t="s">
        <v>762</v>
      </c>
      <c r="DO204">
        <v>1</v>
      </c>
    </row>
    <row r="205" spans="1:119" x14ac:dyDescent="0.2">
      <c r="A205">
        <f>ROW(Source!A147)</f>
        <v>147</v>
      </c>
      <c r="B205">
        <v>48330150</v>
      </c>
      <c r="C205">
        <v>48329054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813</v>
      </c>
      <c r="J205" t="s">
        <v>814</v>
      </c>
      <c r="K205" t="s">
        <v>815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W205">
        <v>0</v>
      </c>
      <c r="X205">
        <v>-1189743638</v>
      </c>
      <c r="Y205">
        <f t="shared" si="70"/>
        <v>0.1</v>
      </c>
      <c r="AA205">
        <v>388.41</v>
      </c>
      <c r="AB205">
        <v>0</v>
      </c>
      <c r="AC205">
        <v>0</v>
      </c>
      <c r="AD205">
        <v>0</v>
      </c>
      <c r="AE205">
        <v>238.29</v>
      </c>
      <c r="AF205">
        <v>0</v>
      </c>
      <c r="AG205">
        <v>0</v>
      </c>
      <c r="AH205">
        <v>0</v>
      </c>
      <c r="AI205">
        <v>1.63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</v>
      </c>
      <c r="AU205" t="s">
        <v>3</v>
      </c>
      <c r="AV205">
        <v>0</v>
      </c>
      <c r="AW205">
        <v>2</v>
      </c>
      <c r="AX205">
        <v>48330422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23.829000000000001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23.829000000000001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ROUND(Y205*Source!I147,7)</f>
        <v>0</v>
      </c>
      <c r="CY205">
        <f t="shared" ref="CY205:CY219" si="74">AA205</f>
        <v>388.41</v>
      </c>
      <c r="CZ205">
        <f t="shared" ref="CZ205:CZ219" si="75">AE205</f>
        <v>238.29</v>
      </c>
      <c r="DA205">
        <f t="shared" ref="DA205:DA219" si="76">AI205</f>
        <v>1.63</v>
      </c>
      <c r="DB205">
        <f t="shared" si="71"/>
        <v>23.83</v>
      </c>
      <c r="DC205">
        <f t="shared" si="72"/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73"/>
        <v>0</v>
      </c>
      <c r="DH205">
        <f t="shared" si="68"/>
        <v>0</v>
      </c>
      <c r="DI205">
        <f t="shared" si="69"/>
        <v>0</v>
      </c>
      <c r="DJ205">
        <f t="shared" ref="DJ205:DJ219" si="77"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ROW(Source!A147)</f>
        <v>147</v>
      </c>
      <c r="B206">
        <v>48330150</v>
      </c>
      <c r="C206">
        <v>48329054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816</v>
      </c>
      <c r="J206" t="s">
        <v>817</v>
      </c>
      <c r="K206" t="s">
        <v>818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W206">
        <v>0</v>
      </c>
      <c r="X206">
        <v>-1994148501</v>
      </c>
      <c r="Y206">
        <f t="shared" si="70"/>
        <v>0.03</v>
      </c>
      <c r="AA206">
        <v>95.4</v>
      </c>
      <c r="AB206">
        <v>0</v>
      </c>
      <c r="AC206">
        <v>0</v>
      </c>
      <c r="AD206">
        <v>0</v>
      </c>
      <c r="AE206">
        <v>58.53</v>
      </c>
      <c r="AF206">
        <v>0</v>
      </c>
      <c r="AG206">
        <v>0</v>
      </c>
      <c r="AH206">
        <v>0</v>
      </c>
      <c r="AI206">
        <v>1.63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0.03</v>
      </c>
      <c r="AU206" t="s">
        <v>3</v>
      </c>
      <c r="AV206">
        <v>0</v>
      </c>
      <c r="AW206">
        <v>2</v>
      </c>
      <c r="AX206">
        <v>48330423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1.7559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1.7559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ROUND(Y206*Source!I147,7)</f>
        <v>0</v>
      </c>
      <c r="CY206">
        <f t="shared" si="74"/>
        <v>95.4</v>
      </c>
      <c r="CZ206">
        <f t="shared" si="75"/>
        <v>58.53</v>
      </c>
      <c r="DA206">
        <f t="shared" si="76"/>
        <v>1.63</v>
      </c>
      <c r="DB206">
        <f t="shared" si="71"/>
        <v>1.76</v>
      </c>
      <c r="DC206">
        <f t="shared" si="72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73"/>
        <v>0</v>
      </c>
      <c r="DH206">
        <f t="shared" si="68"/>
        <v>0</v>
      </c>
      <c r="DI206">
        <f t="shared" si="69"/>
        <v>0</v>
      </c>
      <c r="DJ206">
        <f t="shared" si="77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ROW(Source!A147)</f>
        <v>147</v>
      </c>
      <c r="B207">
        <v>48330150</v>
      </c>
      <c r="C207">
        <v>48329054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W207">
        <v>0</v>
      </c>
      <c r="X207">
        <v>-353874833</v>
      </c>
      <c r="Y207">
        <f t="shared" si="70"/>
        <v>0</v>
      </c>
      <c r="AA207">
        <v>194.17</v>
      </c>
      <c r="AB207">
        <v>0</v>
      </c>
      <c r="AC207">
        <v>0</v>
      </c>
      <c r="AD207">
        <v>0</v>
      </c>
      <c r="AE207">
        <v>174.93</v>
      </c>
      <c r="AF207">
        <v>0</v>
      </c>
      <c r="AG207">
        <v>0</v>
      </c>
      <c r="AH207">
        <v>0</v>
      </c>
      <c r="AI207">
        <v>1.1100000000000001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</v>
      </c>
      <c r="AU207" t="s">
        <v>3</v>
      </c>
      <c r="AV207">
        <v>0</v>
      </c>
      <c r="AW207">
        <v>2</v>
      </c>
      <c r="AX207">
        <v>48330424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ROUND(Y207*Source!I147,7)</f>
        <v>0</v>
      </c>
      <c r="CY207">
        <f t="shared" si="74"/>
        <v>194.17</v>
      </c>
      <c r="CZ207">
        <f t="shared" si="75"/>
        <v>174.93</v>
      </c>
      <c r="DA207">
        <f t="shared" si="76"/>
        <v>1.1100000000000001</v>
      </c>
      <c r="DB207">
        <f t="shared" si="71"/>
        <v>0</v>
      </c>
      <c r="DC207">
        <f t="shared" si="72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73"/>
        <v>0</v>
      </c>
      <c r="DH207">
        <f t="shared" si="68"/>
        <v>0</v>
      </c>
      <c r="DI207">
        <f t="shared" si="69"/>
        <v>0</v>
      </c>
      <c r="DJ207">
        <f t="shared" si="77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ROW(Source!A147)</f>
        <v>147</v>
      </c>
      <c r="B208">
        <v>48330150</v>
      </c>
      <c r="C208">
        <v>48329054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819</v>
      </c>
      <c r="J208" t="s">
        <v>820</v>
      </c>
      <c r="K208" t="s">
        <v>821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W208">
        <v>0</v>
      </c>
      <c r="X208">
        <v>447926158</v>
      </c>
      <c r="Y208">
        <f t="shared" si="70"/>
        <v>0.02</v>
      </c>
      <c r="AA208">
        <v>86.97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1.55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48330425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1.1222000000000001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1.1222000000000001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ROUND(Y208*Source!I147,7)</f>
        <v>0</v>
      </c>
      <c r="CY208">
        <f t="shared" si="74"/>
        <v>86.97</v>
      </c>
      <c r="CZ208">
        <f t="shared" si="75"/>
        <v>56.11</v>
      </c>
      <c r="DA208">
        <f t="shared" si="76"/>
        <v>1.55</v>
      </c>
      <c r="DB208">
        <f t="shared" si="71"/>
        <v>1.1200000000000001</v>
      </c>
      <c r="DC208">
        <f t="shared" si="72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73"/>
        <v>0</v>
      </c>
      <c r="DH208">
        <f t="shared" si="68"/>
        <v>0</v>
      </c>
      <c r="DI208">
        <f t="shared" si="69"/>
        <v>0</v>
      </c>
      <c r="DJ208">
        <f t="shared" si="77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ROW(Source!A147)</f>
        <v>147</v>
      </c>
      <c r="B209">
        <v>48330150</v>
      </c>
      <c r="C209">
        <v>48329054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W209">
        <v>0</v>
      </c>
      <c r="X209">
        <v>457934895</v>
      </c>
      <c r="Y209">
        <f t="shared" si="70"/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48330426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ROUND(Y209*Source!I147,7)</f>
        <v>0</v>
      </c>
      <c r="CY209">
        <f t="shared" si="74"/>
        <v>0</v>
      </c>
      <c r="CZ209">
        <f t="shared" si="75"/>
        <v>0</v>
      </c>
      <c r="DA209">
        <f t="shared" si="76"/>
        <v>1</v>
      </c>
      <c r="DB209">
        <f t="shared" si="71"/>
        <v>0</v>
      </c>
      <c r="DC209">
        <f t="shared" si="72"/>
        <v>0</v>
      </c>
      <c r="DD209" t="s">
        <v>3</v>
      </c>
      <c r="DE209" t="s">
        <v>3</v>
      </c>
      <c r="DF209">
        <f>ROUND(ROUND(AE209,2)*CX209,2)</f>
        <v>0</v>
      </c>
      <c r="DG209">
        <f t="shared" si="73"/>
        <v>0</v>
      </c>
      <c r="DH209">
        <f t="shared" si="68"/>
        <v>0</v>
      </c>
      <c r="DI209">
        <f t="shared" si="69"/>
        <v>0</v>
      </c>
      <c r="DJ209">
        <f t="shared" si="77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ROW(Source!A147)</f>
        <v>147</v>
      </c>
      <c r="B210">
        <v>48330150</v>
      </c>
      <c r="C210">
        <v>48329054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W210">
        <v>0</v>
      </c>
      <c r="X210">
        <v>1602794472</v>
      </c>
      <c r="Y210">
        <f t="shared" si="70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48330427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ROUND(Y210*Source!I147,7)</f>
        <v>0</v>
      </c>
      <c r="CY210">
        <f t="shared" si="74"/>
        <v>0</v>
      </c>
      <c r="CZ210">
        <f t="shared" si="75"/>
        <v>0</v>
      </c>
      <c r="DA210">
        <f t="shared" si="76"/>
        <v>1</v>
      </c>
      <c r="DB210">
        <f t="shared" si="71"/>
        <v>0</v>
      </c>
      <c r="DC210">
        <f t="shared" si="72"/>
        <v>0</v>
      </c>
      <c r="DD210" t="s">
        <v>3</v>
      </c>
      <c r="DE210" t="s">
        <v>3</v>
      </c>
      <c r="DF210">
        <f>ROUND(ROUND(AE210,2)*CX210,2)</f>
        <v>0</v>
      </c>
      <c r="DG210">
        <f t="shared" si="73"/>
        <v>0</v>
      </c>
      <c r="DH210">
        <f t="shared" si="68"/>
        <v>0</v>
      </c>
      <c r="DI210">
        <f t="shared" si="69"/>
        <v>0</v>
      </c>
      <c r="DJ210">
        <f t="shared" si="77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ROW(Source!A147)</f>
        <v>147</v>
      </c>
      <c r="B211">
        <v>48330150</v>
      </c>
      <c r="C211">
        <v>48329054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W211">
        <v>0</v>
      </c>
      <c r="X211">
        <v>-1111733769</v>
      </c>
      <c r="Y211">
        <f t="shared" si="70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48330428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ROUND(Y211*Source!I147,7)</f>
        <v>0</v>
      </c>
      <c r="CY211">
        <f t="shared" si="74"/>
        <v>0</v>
      </c>
      <c r="CZ211">
        <f t="shared" si="75"/>
        <v>0</v>
      </c>
      <c r="DA211">
        <f t="shared" si="76"/>
        <v>1</v>
      </c>
      <c r="DB211">
        <f t="shared" si="71"/>
        <v>0</v>
      </c>
      <c r="DC211">
        <f t="shared" si="72"/>
        <v>0</v>
      </c>
      <c r="DD211" t="s">
        <v>3</v>
      </c>
      <c r="DE211" t="s">
        <v>3</v>
      </c>
      <c r="DF211">
        <f>ROUND(ROUND(AE211,2)*CX211,2)</f>
        <v>0</v>
      </c>
      <c r="DG211">
        <f t="shared" si="73"/>
        <v>0</v>
      </c>
      <c r="DH211">
        <f t="shared" si="68"/>
        <v>0</v>
      </c>
      <c r="DI211">
        <f t="shared" si="69"/>
        <v>0</v>
      </c>
      <c r="DJ211">
        <f t="shared" si="77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ROW(Source!A147)</f>
        <v>147</v>
      </c>
      <c r="B212">
        <v>48330150</v>
      </c>
      <c r="C212">
        <v>48329054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W212">
        <v>0</v>
      </c>
      <c r="X212">
        <v>1613753229</v>
      </c>
      <c r="Y212">
        <f t="shared" si="70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48330429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ROUND(Y212*Source!I147,7)</f>
        <v>0</v>
      </c>
      <c r="CY212">
        <f t="shared" si="74"/>
        <v>0</v>
      </c>
      <c r="CZ212">
        <f t="shared" si="75"/>
        <v>0</v>
      </c>
      <c r="DA212">
        <f t="shared" si="76"/>
        <v>1</v>
      </c>
      <c r="DB212">
        <f t="shared" si="71"/>
        <v>0</v>
      </c>
      <c r="DC212">
        <f t="shared" si="72"/>
        <v>0</v>
      </c>
      <c r="DD212" t="s">
        <v>3</v>
      </c>
      <c r="DE212" t="s">
        <v>3</v>
      </c>
      <c r="DF212">
        <f>ROUND(ROUND(AE212,2)*CX212,2)</f>
        <v>0</v>
      </c>
      <c r="DG212">
        <f t="shared" si="73"/>
        <v>0</v>
      </c>
      <c r="DH212">
        <f t="shared" si="68"/>
        <v>0</v>
      </c>
      <c r="DI212">
        <f t="shared" si="69"/>
        <v>0</v>
      </c>
      <c r="DJ212">
        <f t="shared" si="77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ROW(Source!A147)</f>
        <v>147</v>
      </c>
      <c r="B213">
        <v>48330150</v>
      </c>
      <c r="C213">
        <v>48329054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841</v>
      </c>
      <c r="J213" t="s">
        <v>842</v>
      </c>
      <c r="K213" t="s">
        <v>843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W213">
        <v>0</v>
      </c>
      <c r="X213">
        <v>-824440168</v>
      </c>
      <c r="Y213">
        <f t="shared" si="70"/>
        <v>4.0000000000000002E-4</v>
      </c>
      <c r="AA213">
        <v>90672.78</v>
      </c>
      <c r="AB213">
        <v>0</v>
      </c>
      <c r="AC213">
        <v>0</v>
      </c>
      <c r="AD213">
        <v>0</v>
      </c>
      <c r="AE213">
        <v>61265.39</v>
      </c>
      <c r="AF213">
        <v>0</v>
      </c>
      <c r="AG213">
        <v>0</v>
      </c>
      <c r="AH213">
        <v>0</v>
      </c>
      <c r="AI213">
        <v>1.48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4.0000000000000002E-4</v>
      </c>
      <c r="AU213" t="s">
        <v>3</v>
      </c>
      <c r="AV213">
        <v>0</v>
      </c>
      <c r="AW213">
        <v>2</v>
      </c>
      <c r="AX213">
        <v>48330430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24.506156000000001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24.506156000000001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ROUND(Y213*Source!I147,7)</f>
        <v>0</v>
      </c>
      <c r="CY213">
        <f t="shared" si="74"/>
        <v>90672.78</v>
      </c>
      <c r="CZ213">
        <f t="shared" si="75"/>
        <v>61265.39</v>
      </c>
      <c r="DA213">
        <f t="shared" si="76"/>
        <v>1.48</v>
      </c>
      <c r="DB213">
        <f t="shared" si="71"/>
        <v>24.51</v>
      </c>
      <c r="DC213">
        <f t="shared" si="72"/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73"/>
        <v>0</v>
      </c>
      <c r="DH213">
        <f t="shared" si="68"/>
        <v>0</v>
      </c>
      <c r="DI213">
        <f t="shared" si="69"/>
        <v>0</v>
      </c>
      <c r="DJ213">
        <f t="shared" si="77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ROW(Source!A147)</f>
        <v>147</v>
      </c>
      <c r="B214">
        <v>48330150</v>
      </c>
      <c r="C214">
        <v>48329054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822</v>
      </c>
      <c r="J214" t="s">
        <v>823</v>
      </c>
      <c r="K214" t="s">
        <v>824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W214">
        <v>0</v>
      </c>
      <c r="X214">
        <v>-1423024806</v>
      </c>
      <c r="Y214">
        <f t="shared" si="70"/>
        <v>1E-4</v>
      </c>
      <c r="AA214">
        <v>105627.69</v>
      </c>
      <c r="AB214">
        <v>0</v>
      </c>
      <c r="AC214">
        <v>0</v>
      </c>
      <c r="AD214">
        <v>0</v>
      </c>
      <c r="AE214">
        <v>80020.98</v>
      </c>
      <c r="AF214">
        <v>0</v>
      </c>
      <c r="AG214">
        <v>0</v>
      </c>
      <c r="AH214">
        <v>0</v>
      </c>
      <c r="AI214">
        <v>1.32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1E-4</v>
      </c>
      <c r="AU214" t="s">
        <v>3</v>
      </c>
      <c r="AV214">
        <v>0</v>
      </c>
      <c r="AW214">
        <v>2</v>
      </c>
      <c r="AX214">
        <v>48330431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8.0020980000000002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8.0020980000000002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ROUND(Y214*Source!I147,7)</f>
        <v>0</v>
      </c>
      <c r="CY214">
        <f t="shared" si="74"/>
        <v>105627.69</v>
      </c>
      <c r="CZ214">
        <f t="shared" si="75"/>
        <v>80020.98</v>
      </c>
      <c r="DA214">
        <f t="shared" si="76"/>
        <v>1.32</v>
      </c>
      <c r="DB214">
        <f t="shared" si="71"/>
        <v>8</v>
      </c>
      <c r="DC214">
        <f t="shared" si="72"/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73"/>
        <v>0</v>
      </c>
      <c r="DH214">
        <f t="shared" si="68"/>
        <v>0</v>
      </c>
      <c r="DI214">
        <f t="shared" si="69"/>
        <v>0</v>
      </c>
      <c r="DJ214">
        <f t="shared" si="77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ROW(Source!A147)</f>
        <v>147</v>
      </c>
      <c r="B215">
        <v>48330150</v>
      </c>
      <c r="C215">
        <v>48329054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844</v>
      </c>
      <c r="J215" t="s">
        <v>845</v>
      </c>
      <c r="K215" t="s">
        <v>846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W215">
        <v>0</v>
      </c>
      <c r="X215">
        <v>1062045542</v>
      </c>
      <c r="Y215">
        <f t="shared" si="70"/>
        <v>0.06</v>
      </c>
      <c r="AA215">
        <v>1449.85</v>
      </c>
      <c r="AB215">
        <v>0</v>
      </c>
      <c r="AC215">
        <v>0</v>
      </c>
      <c r="AD215">
        <v>0</v>
      </c>
      <c r="AE215">
        <v>1449.85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0.06</v>
      </c>
      <c r="AU215" t="s">
        <v>3</v>
      </c>
      <c r="AV215">
        <v>0</v>
      </c>
      <c r="AW215">
        <v>2</v>
      </c>
      <c r="AX215">
        <v>48330432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86.990999999999985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86.990999999999985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ROUND(Y215*Source!I147,7)</f>
        <v>0</v>
      </c>
      <c r="CY215">
        <f t="shared" si="74"/>
        <v>1449.85</v>
      </c>
      <c r="CZ215">
        <f t="shared" si="75"/>
        <v>1449.85</v>
      </c>
      <c r="DA215">
        <f t="shared" si="76"/>
        <v>1</v>
      </c>
      <c r="DB215">
        <f t="shared" si="71"/>
        <v>86.99</v>
      </c>
      <c r="DC215">
        <f t="shared" si="72"/>
        <v>0</v>
      </c>
      <c r="DD215" t="s">
        <v>3</v>
      </c>
      <c r="DE215" t="s">
        <v>3</v>
      </c>
      <c r="DF215">
        <f t="shared" ref="DF215:DF262" si="78">ROUND(ROUND(AE215,2)*CX215,2)</f>
        <v>0</v>
      </c>
      <c r="DG215">
        <f t="shared" si="73"/>
        <v>0</v>
      </c>
      <c r="DH215">
        <f t="shared" si="68"/>
        <v>0</v>
      </c>
      <c r="DI215">
        <f t="shared" si="69"/>
        <v>0</v>
      </c>
      <c r="DJ215">
        <f t="shared" si="77"/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ROW(Source!A147)</f>
        <v>147</v>
      </c>
      <c r="B216">
        <v>48330150</v>
      </c>
      <c r="C216">
        <v>48329054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W216">
        <v>0</v>
      </c>
      <c r="X216">
        <v>-950997571</v>
      </c>
      <c r="Y216">
        <f t="shared" si="70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48330433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ROUND(Y216*Source!I147,7)</f>
        <v>0</v>
      </c>
      <c r="CY216">
        <f t="shared" si="74"/>
        <v>0</v>
      </c>
      <c r="CZ216">
        <f t="shared" si="75"/>
        <v>0</v>
      </c>
      <c r="DA216">
        <f t="shared" si="76"/>
        <v>1</v>
      </c>
      <c r="DB216">
        <f t="shared" si="71"/>
        <v>0</v>
      </c>
      <c r="DC216">
        <f t="shared" si="72"/>
        <v>0</v>
      </c>
      <c r="DD216" t="s">
        <v>3</v>
      </c>
      <c r="DE216" t="s">
        <v>3</v>
      </c>
      <c r="DF216">
        <f t="shared" si="78"/>
        <v>0</v>
      </c>
      <c r="DG216">
        <f t="shared" si="73"/>
        <v>0</v>
      </c>
      <c r="DH216">
        <f t="shared" si="68"/>
        <v>0</v>
      </c>
      <c r="DI216">
        <f t="shared" si="69"/>
        <v>0</v>
      </c>
      <c r="DJ216">
        <f t="shared" si="77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ROW(Source!A147)</f>
        <v>147</v>
      </c>
      <c r="B217">
        <v>48330150</v>
      </c>
      <c r="C217">
        <v>48329054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W217">
        <v>0</v>
      </c>
      <c r="X217">
        <v>-1204247626</v>
      </c>
      <c r="Y217">
        <f t="shared" si="70"/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0</v>
      </c>
      <c r="AU217" t="s">
        <v>3</v>
      </c>
      <c r="AV217">
        <v>0</v>
      </c>
      <c r="AW217">
        <v>2</v>
      </c>
      <c r="AX217">
        <v>48330434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ROUND(Y217*Source!I147,7)</f>
        <v>0</v>
      </c>
      <c r="CY217">
        <f t="shared" si="74"/>
        <v>0</v>
      </c>
      <c r="CZ217">
        <f t="shared" si="75"/>
        <v>0</v>
      </c>
      <c r="DA217">
        <f t="shared" si="76"/>
        <v>1</v>
      </c>
      <c r="DB217">
        <f t="shared" si="71"/>
        <v>0</v>
      </c>
      <c r="DC217">
        <f t="shared" si="72"/>
        <v>0</v>
      </c>
      <c r="DD217" t="s">
        <v>3</v>
      </c>
      <c r="DE217" t="s">
        <v>3</v>
      </c>
      <c r="DF217">
        <f t="shared" si="78"/>
        <v>0</v>
      </c>
      <c r="DG217">
        <f t="shared" si="73"/>
        <v>0</v>
      </c>
      <c r="DH217">
        <f t="shared" si="68"/>
        <v>0</v>
      </c>
      <c r="DI217">
        <f t="shared" si="69"/>
        <v>0</v>
      </c>
      <c r="DJ217">
        <f t="shared" si="77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ROW(Source!A147)</f>
        <v>147</v>
      </c>
      <c r="B218">
        <v>48330150</v>
      </c>
      <c r="C218">
        <v>48329054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-320198552</v>
      </c>
      <c r="Y218">
        <f t="shared" si="70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48330435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ROUND(Y218*Source!I147,7)</f>
        <v>0</v>
      </c>
      <c r="CY218">
        <f t="shared" si="74"/>
        <v>0</v>
      </c>
      <c r="CZ218">
        <f t="shared" si="75"/>
        <v>0</v>
      </c>
      <c r="DA218">
        <f t="shared" si="76"/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78"/>
        <v>0</v>
      </c>
      <c r="DG218">
        <f t="shared" si="73"/>
        <v>0</v>
      </c>
      <c r="DH218">
        <f t="shared" si="68"/>
        <v>0</v>
      </c>
      <c r="DI218">
        <f t="shared" si="69"/>
        <v>0</v>
      </c>
      <c r="DJ218">
        <f t="shared" si="77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ROW(Source!A147)</f>
        <v>147</v>
      </c>
      <c r="B219">
        <v>48330150</v>
      </c>
      <c r="C219">
        <v>48329054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326010188</v>
      </c>
      <c r="Y219">
        <f t="shared" si="70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48330436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ROUND(Y219*Source!I147,7)</f>
        <v>0</v>
      </c>
      <c r="CY219">
        <f t="shared" si="74"/>
        <v>0</v>
      </c>
      <c r="CZ219">
        <f t="shared" si="75"/>
        <v>0</v>
      </c>
      <c r="DA219">
        <f t="shared" si="76"/>
        <v>1</v>
      </c>
      <c r="DB219">
        <f t="shared" si="71"/>
        <v>0</v>
      </c>
      <c r="DC219">
        <f t="shared" si="72"/>
        <v>0</v>
      </c>
      <c r="DD219" t="s">
        <v>3</v>
      </c>
      <c r="DE219" t="s">
        <v>3</v>
      </c>
      <c r="DF219">
        <f t="shared" si="78"/>
        <v>0</v>
      </c>
      <c r="DG219">
        <f t="shared" si="73"/>
        <v>0</v>
      </c>
      <c r="DH219">
        <f t="shared" si="68"/>
        <v>0</v>
      </c>
      <c r="DI219">
        <f t="shared" si="69"/>
        <v>0</v>
      </c>
      <c r="DJ219">
        <f t="shared" si="77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ROW(Source!A157)</f>
        <v>157</v>
      </c>
      <c r="B220">
        <v>48330150</v>
      </c>
      <c r="C220">
        <v>48329102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781</v>
      </c>
      <c r="J220" t="s">
        <v>3</v>
      </c>
      <c r="K220" t="s">
        <v>782</v>
      </c>
      <c r="L220">
        <v>1191</v>
      </c>
      <c r="N220">
        <v>1013</v>
      </c>
      <c r="O220" t="s">
        <v>762</v>
      </c>
      <c r="P220" t="s">
        <v>762</v>
      </c>
      <c r="Q220">
        <v>1</v>
      </c>
      <c r="W220">
        <v>0</v>
      </c>
      <c r="X220">
        <v>32079103</v>
      </c>
      <c r="Y220">
        <f t="shared" si="70"/>
        <v>1.44</v>
      </c>
      <c r="AA220">
        <v>0</v>
      </c>
      <c r="AB220">
        <v>0</v>
      </c>
      <c r="AC220">
        <v>0</v>
      </c>
      <c r="AD220">
        <v>598.54</v>
      </c>
      <c r="AE220">
        <v>0</v>
      </c>
      <c r="AF220">
        <v>0</v>
      </c>
      <c r="AG220">
        <v>0</v>
      </c>
      <c r="AH220">
        <v>598.54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1.44</v>
      </c>
      <c r="AU220" t="s">
        <v>3</v>
      </c>
      <c r="AV220">
        <v>1</v>
      </c>
      <c r="AW220">
        <v>2</v>
      </c>
      <c r="AX220">
        <v>48330446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861.8975999999999</v>
      </c>
      <c r="BN220">
        <v>1.44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861.8975999999999</v>
      </c>
      <c r="BU220">
        <v>1.44</v>
      </c>
      <c r="BV220">
        <v>0</v>
      </c>
      <c r="BW220">
        <v>1</v>
      </c>
      <c r="CU220">
        <f>ROUND(AT220*Source!I157*AH220*AL220,2)</f>
        <v>0</v>
      </c>
      <c r="CV220">
        <f>ROUND(Y220*Source!I157,7)</f>
        <v>0</v>
      </c>
      <c r="CW220">
        <v>0</v>
      </c>
      <c r="CX220">
        <f>ROUND(Y220*Source!I157,7)</f>
        <v>0</v>
      </c>
      <c r="CY220">
        <f>AD220</f>
        <v>598.54</v>
      </c>
      <c r="CZ220">
        <f>AH220</f>
        <v>598.54</v>
      </c>
      <c r="DA220">
        <f>AL220</f>
        <v>1</v>
      </c>
      <c r="DB220">
        <f t="shared" si="71"/>
        <v>861.9</v>
      </c>
      <c r="DC220">
        <f t="shared" si="72"/>
        <v>0</v>
      </c>
      <c r="DD220" t="s">
        <v>3</v>
      </c>
      <c r="DE220" t="s">
        <v>3</v>
      </c>
      <c r="DF220">
        <f t="shared" si="78"/>
        <v>0</v>
      </c>
      <c r="DG220">
        <f t="shared" si="73"/>
        <v>0</v>
      </c>
      <c r="DH220">
        <f t="shared" si="68"/>
        <v>0</v>
      </c>
      <c r="DI220">
        <f t="shared" si="69"/>
        <v>0</v>
      </c>
      <c r="DJ220">
        <f>DI220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ROW(Source!A157)</f>
        <v>157</v>
      </c>
      <c r="B221">
        <v>48330150</v>
      </c>
      <c r="C221">
        <v>48329102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763</v>
      </c>
      <c r="J221" t="s">
        <v>3</v>
      </c>
      <c r="K221" t="s">
        <v>764</v>
      </c>
      <c r="L221">
        <v>1191</v>
      </c>
      <c r="N221">
        <v>1013</v>
      </c>
      <c r="O221" t="s">
        <v>762</v>
      </c>
      <c r="P221" t="s">
        <v>762</v>
      </c>
      <c r="Q221">
        <v>1</v>
      </c>
      <c r="W221">
        <v>0</v>
      </c>
      <c r="X221">
        <v>-1417349443</v>
      </c>
      <c r="Y221">
        <f t="shared" si="70"/>
        <v>1.18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1.18</v>
      </c>
      <c r="AU221" t="s">
        <v>3</v>
      </c>
      <c r="AV221">
        <v>2</v>
      </c>
      <c r="AW221">
        <v>2</v>
      </c>
      <c r="AX221">
        <v>48330447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ROUND(Y221*Source!I157,7)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71"/>
        <v>0</v>
      </c>
      <c r="DC221">
        <f t="shared" si="72"/>
        <v>0</v>
      </c>
      <c r="DD221" t="s">
        <v>3</v>
      </c>
      <c r="DE221" t="s">
        <v>3</v>
      </c>
      <c r="DF221">
        <f t="shared" si="78"/>
        <v>0</v>
      </c>
      <c r="DG221">
        <f t="shared" si="73"/>
        <v>0</v>
      </c>
      <c r="DH221">
        <f t="shared" si="68"/>
        <v>0</v>
      </c>
      <c r="DI221">
        <f t="shared" si="69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ROW(Source!A157)</f>
        <v>157</v>
      </c>
      <c r="B222">
        <v>48330150</v>
      </c>
      <c r="C222">
        <v>48329102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830</v>
      </c>
      <c r="J222" t="s">
        <v>831</v>
      </c>
      <c r="K222" t="s">
        <v>832</v>
      </c>
      <c r="L222">
        <v>1368</v>
      </c>
      <c r="N222">
        <v>1011</v>
      </c>
      <c r="O222" t="s">
        <v>768</v>
      </c>
      <c r="P222" t="s">
        <v>768</v>
      </c>
      <c r="Q222">
        <v>1</v>
      </c>
      <c r="W222">
        <v>0</v>
      </c>
      <c r="X222">
        <v>944335294</v>
      </c>
      <c r="Y222">
        <f t="shared" si="70"/>
        <v>1.18</v>
      </c>
      <c r="AA222">
        <v>0</v>
      </c>
      <c r="AB222">
        <v>2673.63</v>
      </c>
      <c r="AC222">
        <v>746.36</v>
      </c>
      <c r="AD222">
        <v>0</v>
      </c>
      <c r="AE222">
        <v>0</v>
      </c>
      <c r="AF222">
        <v>2088.77</v>
      </c>
      <c r="AG222">
        <v>746.36</v>
      </c>
      <c r="AH222">
        <v>0</v>
      </c>
      <c r="AI222">
        <v>1</v>
      </c>
      <c r="AJ222">
        <v>1.28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1.18</v>
      </c>
      <c r="AU222" t="s">
        <v>3</v>
      </c>
      <c r="AV222">
        <v>1</v>
      </c>
      <c r="AW222">
        <v>2</v>
      </c>
      <c r="AX222">
        <v>48330448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2464.7485999999999</v>
      </c>
      <c r="BL222">
        <v>880.70479999999998</v>
      </c>
      <c r="BM222">
        <v>0</v>
      </c>
      <c r="BN222">
        <v>0</v>
      </c>
      <c r="BO222">
        <v>1.18</v>
      </c>
      <c r="BP222">
        <v>1</v>
      </c>
      <c r="BQ222">
        <v>0</v>
      </c>
      <c r="BR222">
        <v>2464.7485999999999</v>
      </c>
      <c r="BS222">
        <v>880.70479999999998</v>
      </c>
      <c r="BT222">
        <v>0</v>
      </c>
      <c r="BU222">
        <v>0</v>
      </c>
      <c r="BV222">
        <v>1.18</v>
      </c>
      <c r="BW222">
        <v>1</v>
      </c>
      <c r="CV222">
        <v>0</v>
      </c>
      <c r="CW222">
        <f>ROUND(Y222*Source!I157*DO222,7)</f>
        <v>0</v>
      </c>
      <c r="CX222">
        <f>ROUND(Y222*Source!I157,7)</f>
        <v>0</v>
      </c>
      <c r="CY222">
        <f>AB222</f>
        <v>2673.63</v>
      </c>
      <c r="CZ222">
        <f>AF222</f>
        <v>2088.77</v>
      </c>
      <c r="DA222">
        <f>AJ222</f>
        <v>1.28</v>
      </c>
      <c r="DB222">
        <f t="shared" si="71"/>
        <v>2464.75</v>
      </c>
      <c r="DC222">
        <f t="shared" si="72"/>
        <v>880.7</v>
      </c>
      <c r="DD222" t="s">
        <v>3</v>
      </c>
      <c r="DE222" t="s">
        <v>3</v>
      </c>
      <c r="DF222">
        <f t="shared" si="78"/>
        <v>0</v>
      </c>
      <c r="DG222">
        <f>ROUND(ROUND(AF222*AJ222,2)*CX222,2)</f>
        <v>0</v>
      </c>
      <c r="DH222">
        <f t="shared" si="68"/>
        <v>0</v>
      </c>
      <c r="DI222">
        <f t="shared" si="69"/>
        <v>0</v>
      </c>
      <c r="DJ222">
        <f>DG222+DH222</f>
        <v>0</v>
      </c>
      <c r="DK222">
        <v>0</v>
      </c>
      <c r="DL222" t="s">
        <v>786</v>
      </c>
      <c r="DM222">
        <v>5</v>
      </c>
      <c r="DN222" t="s">
        <v>762</v>
      </c>
      <c r="DO222">
        <v>1</v>
      </c>
    </row>
    <row r="223" spans="1:119" x14ac:dyDescent="0.2">
      <c r="A223">
        <f>ROW(Source!A158)</f>
        <v>158</v>
      </c>
      <c r="B223">
        <v>48330150</v>
      </c>
      <c r="C223">
        <v>48329109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781</v>
      </c>
      <c r="J223" t="s">
        <v>3</v>
      </c>
      <c r="K223" t="s">
        <v>782</v>
      </c>
      <c r="L223">
        <v>1191</v>
      </c>
      <c r="N223">
        <v>1013</v>
      </c>
      <c r="O223" t="s">
        <v>762</v>
      </c>
      <c r="P223" t="s">
        <v>762</v>
      </c>
      <c r="Q223">
        <v>1</v>
      </c>
      <c r="W223">
        <v>0</v>
      </c>
      <c r="X223">
        <v>32079103</v>
      </c>
      <c r="Y223">
        <f>(AT223*ROUND(1.25,7))</f>
        <v>1.7999999999999998</v>
      </c>
      <c r="AA223">
        <v>0</v>
      </c>
      <c r="AB223">
        <v>0</v>
      </c>
      <c r="AC223">
        <v>0</v>
      </c>
      <c r="AD223">
        <v>598.54</v>
      </c>
      <c r="AE223">
        <v>0</v>
      </c>
      <c r="AF223">
        <v>0</v>
      </c>
      <c r="AG223">
        <v>0</v>
      </c>
      <c r="AH223">
        <v>598.54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1.44</v>
      </c>
      <c r="AU223" t="s">
        <v>287</v>
      </c>
      <c r="AV223">
        <v>1</v>
      </c>
      <c r="AW223">
        <v>2</v>
      </c>
      <c r="AX223">
        <v>48330449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861.8975999999999</v>
      </c>
      <c r="BN223">
        <v>1.44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1077.3719999999998</v>
      </c>
      <c r="BU223">
        <v>1.7999999999999998</v>
      </c>
      <c r="BV223">
        <v>0</v>
      </c>
      <c r="BW223">
        <v>1</v>
      </c>
      <c r="CU223">
        <f>ROUND(AT223*Source!I158*AH223*AL223,2)</f>
        <v>0</v>
      </c>
      <c r="CV223">
        <f>ROUND(Y223*Source!I158,7)</f>
        <v>0</v>
      </c>
      <c r="CW223">
        <v>0</v>
      </c>
      <c r="CX223">
        <f>ROUND(Y223*Source!I158,7)</f>
        <v>0</v>
      </c>
      <c r="CY223">
        <f>AD223</f>
        <v>598.54</v>
      </c>
      <c r="CZ223">
        <f>AH223</f>
        <v>598.54</v>
      </c>
      <c r="DA223">
        <f>AL223</f>
        <v>1</v>
      </c>
      <c r="DB223">
        <f>ROUND((ROUND(AT223*CZ223,2)*ROUND(1.25,7)),6)</f>
        <v>1077.375</v>
      </c>
      <c r="DC223">
        <f>ROUND((ROUND(AT223*AG223,2)*ROUND(1.25,7)),6)</f>
        <v>0</v>
      </c>
      <c r="DD223" t="s">
        <v>3</v>
      </c>
      <c r="DE223" t="s">
        <v>3</v>
      </c>
      <c r="DF223">
        <f t="shared" si="78"/>
        <v>0</v>
      </c>
      <c r="DG223">
        <f>ROUND(ROUND(AF223,2)*CX223,2)</f>
        <v>0</v>
      </c>
      <c r="DH223">
        <f t="shared" si="68"/>
        <v>0</v>
      </c>
      <c r="DI223">
        <f t="shared" si="69"/>
        <v>0</v>
      </c>
      <c r="DJ223">
        <f>DI223</f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ROW(Source!A158)</f>
        <v>158</v>
      </c>
      <c r="B224">
        <v>48330150</v>
      </c>
      <c r="C224">
        <v>48329109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763</v>
      </c>
      <c r="J224" t="s">
        <v>3</v>
      </c>
      <c r="K224" t="s">
        <v>764</v>
      </c>
      <c r="L224">
        <v>1191</v>
      </c>
      <c r="N224">
        <v>1013</v>
      </c>
      <c r="O224" t="s">
        <v>762</v>
      </c>
      <c r="P224" t="s">
        <v>762</v>
      </c>
      <c r="Q224">
        <v>1</v>
      </c>
      <c r="W224">
        <v>0</v>
      </c>
      <c r="X224">
        <v>-1417349443</v>
      </c>
      <c r="Y224">
        <f>(AT224*ROUND(1.25,7))</f>
        <v>1.4749999999999999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1.18</v>
      </c>
      <c r="AU224" t="s">
        <v>287</v>
      </c>
      <c r="AV224">
        <v>2</v>
      </c>
      <c r="AW224">
        <v>2</v>
      </c>
      <c r="AX224">
        <v>48330450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ROUND(Y224*Source!I158,7)</f>
        <v>0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ROUND((ROUND(AT224*CZ224,2)*ROUND(1.25,7)),6)</f>
        <v>0</v>
      </c>
      <c r="DC224">
        <f>ROUND((ROUND(AT224*AG224,2)*ROUND(1.25,7)),6)</f>
        <v>0</v>
      </c>
      <c r="DD224" t="s">
        <v>3</v>
      </c>
      <c r="DE224" t="s">
        <v>3</v>
      </c>
      <c r="DF224">
        <f t="shared" si="78"/>
        <v>0</v>
      </c>
      <c r="DG224">
        <f>ROUND(ROUND(AF224,2)*CX224,2)</f>
        <v>0</v>
      </c>
      <c r="DH224">
        <f t="shared" si="68"/>
        <v>0</v>
      </c>
      <c r="DI224">
        <f t="shared" si="69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ROW(Source!A158)</f>
        <v>158</v>
      </c>
      <c r="B225">
        <v>48330150</v>
      </c>
      <c r="C225">
        <v>48329109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830</v>
      </c>
      <c r="J225" t="s">
        <v>831</v>
      </c>
      <c r="K225" t="s">
        <v>832</v>
      </c>
      <c r="L225">
        <v>1368</v>
      </c>
      <c r="N225">
        <v>1011</v>
      </c>
      <c r="O225" t="s">
        <v>768</v>
      </c>
      <c r="P225" t="s">
        <v>768</v>
      </c>
      <c r="Q225">
        <v>1</v>
      </c>
      <c r="W225">
        <v>0</v>
      </c>
      <c r="X225">
        <v>944335294</v>
      </c>
      <c r="Y225">
        <f>(AT225*ROUND(1.25,7))</f>
        <v>1.4749999999999999</v>
      </c>
      <c r="AA225">
        <v>0</v>
      </c>
      <c r="AB225">
        <v>2673.63</v>
      </c>
      <c r="AC225">
        <v>746.36</v>
      </c>
      <c r="AD225">
        <v>0</v>
      </c>
      <c r="AE225">
        <v>0</v>
      </c>
      <c r="AF225">
        <v>2088.77</v>
      </c>
      <c r="AG225">
        <v>746.36</v>
      </c>
      <c r="AH225">
        <v>0</v>
      </c>
      <c r="AI225">
        <v>1</v>
      </c>
      <c r="AJ225">
        <v>1.28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1.18</v>
      </c>
      <c r="AU225" t="s">
        <v>287</v>
      </c>
      <c r="AV225">
        <v>1</v>
      </c>
      <c r="AW225">
        <v>2</v>
      </c>
      <c r="AX225">
        <v>48330451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2464.7485999999999</v>
      </c>
      <c r="BL225">
        <v>880.70479999999998</v>
      </c>
      <c r="BM225">
        <v>0</v>
      </c>
      <c r="BN225">
        <v>0</v>
      </c>
      <c r="BO225">
        <v>1.18</v>
      </c>
      <c r="BP225">
        <v>1</v>
      </c>
      <c r="BQ225">
        <v>0</v>
      </c>
      <c r="BR225">
        <v>3080.9357499999996</v>
      </c>
      <c r="BS225">
        <v>1100.8809999999999</v>
      </c>
      <c r="BT225">
        <v>0</v>
      </c>
      <c r="BU225">
        <v>0</v>
      </c>
      <c r="BV225">
        <v>1.4749999999999999</v>
      </c>
      <c r="BW225">
        <v>1</v>
      </c>
      <c r="CV225">
        <v>0</v>
      </c>
      <c r="CW225">
        <f>ROUND(Y225*Source!I158*DO225,7)</f>
        <v>0</v>
      </c>
      <c r="CX225">
        <f>ROUND(Y225*Source!I158,7)</f>
        <v>0</v>
      </c>
      <c r="CY225">
        <f>AB225</f>
        <v>2673.63</v>
      </c>
      <c r="CZ225">
        <f>AF225</f>
        <v>2088.77</v>
      </c>
      <c r="DA225">
        <f>AJ225</f>
        <v>1.28</v>
      </c>
      <c r="DB225">
        <f>ROUND((ROUND(AT225*CZ225,2)*ROUND(1.25,7)),6)</f>
        <v>3080.9375</v>
      </c>
      <c r="DC225">
        <f>ROUND((ROUND(AT225*AG225,2)*ROUND(1.25,7)),6)</f>
        <v>1100.875</v>
      </c>
      <c r="DD225" t="s">
        <v>3</v>
      </c>
      <c r="DE225" t="s">
        <v>3</v>
      </c>
      <c r="DF225">
        <f t="shared" si="78"/>
        <v>0</v>
      </c>
      <c r="DG225">
        <f>ROUND(ROUND(AF225*AJ225,2)*CX225,2)</f>
        <v>0</v>
      </c>
      <c r="DH225">
        <f t="shared" si="68"/>
        <v>0</v>
      </c>
      <c r="DI225">
        <f t="shared" si="69"/>
        <v>0</v>
      </c>
      <c r="DJ225">
        <f>DG225+DH225</f>
        <v>0</v>
      </c>
      <c r="DK225">
        <v>0</v>
      </c>
      <c r="DL225" t="s">
        <v>786</v>
      </c>
      <c r="DM225">
        <v>5</v>
      </c>
      <c r="DN225" t="s">
        <v>762</v>
      </c>
      <c r="DO225">
        <v>1</v>
      </c>
    </row>
    <row r="226" spans="1:119" x14ac:dyDescent="0.2">
      <c r="A226">
        <f>ROW(Source!A159)</f>
        <v>159</v>
      </c>
      <c r="B226">
        <v>48330150</v>
      </c>
      <c r="C226">
        <v>48329116</v>
      </c>
      <c r="D226">
        <v>46937785</v>
      </c>
      <c r="E226">
        <v>116</v>
      </c>
      <c r="F226">
        <v>1</v>
      </c>
      <c r="G226">
        <v>1</v>
      </c>
      <c r="H226">
        <v>1</v>
      </c>
      <c r="I226" t="s">
        <v>773</v>
      </c>
      <c r="J226" t="s">
        <v>3</v>
      </c>
      <c r="K226" t="s">
        <v>774</v>
      </c>
      <c r="L226">
        <v>1191</v>
      </c>
      <c r="N226">
        <v>1013</v>
      </c>
      <c r="O226" t="s">
        <v>762</v>
      </c>
      <c r="P226" t="s">
        <v>762</v>
      </c>
      <c r="Q226">
        <v>1</v>
      </c>
      <c r="W226">
        <v>0</v>
      </c>
      <c r="X226">
        <v>1733635447</v>
      </c>
      <c r="Y226">
        <f t="shared" ref="Y226:Y262" si="79">AT226</f>
        <v>13.9</v>
      </c>
      <c r="AA226">
        <v>0</v>
      </c>
      <c r="AB226">
        <v>0</v>
      </c>
      <c r="AC226">
        <v>0</v>
      </c>
      <c r="AD226">
        <v>620.35</v>
      </c>
      <c r="AE226">
        <v>0</v>
      </c>
      <c r="AF226">
        <v>0</v>
      </c>
      <c r="AG226">
        <v>0</v>
      </c>
      <c r="AH226">
        <v>620.35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13.9</v>
      </c>
      <c r="AU226" t="s">
        <v>3</v>
      </c>
      <c r="AV226">
        <v>1</v>
      </c>
      <c r="AW226">
        <v>2</v>
      </c>
      <c r="AX226">
        <v>48330452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8622.8649999999998</v>
      </c>
      <c r="BN226">
        <v>13.9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8622.8649999999998</v>
      </c>
      <c r="BU226">
        <v>13.9</v>
      </c>
      <c r="BV226">
        <v>0</v>
      </c>
      <c r="BW226">
        <v>1</v>
      </c>
      <c r="CU226">
        <f>ROUND(AT226*Source!I159*AH226*AL226,2)</f>
        <v>8622.8700000000008</v>
      </c>
      <c r="CV226">
        <f>ROUND(Y226*Source!I159,7)</f>
        <v>13.9</v>
      </c>
      <c r="CW226">
        <v>0</v>
      </c>
      <c r="CX226">
        <f>ROUND(Y226*Source!I159,7)</f>
        <v>13.9</v>
      </c>
      <c r="CY226">
        <f>AD226</f>
        <v>620.35</v>
      </c>
      <c r="CZ226">
        <f>AH226</f>
        <v>620.35</v>
      </c>
      <c r="DA226">
        <f>AL226</f>
        <v>1</v>
      </c>
      <c r="DB226">
        <f t="shared" ref="DB226:DB262" si="80">ROUND(ROUND(AT226*CZ226,2),6)</f>
        <v>8622.8700000000008</v>
      </c>
      <c r="DC226">
        <f t="shared" ref="DC226:DC262" si="81">ROUND(ROUND(AT226*AG226,2),6)</f>
        <v>0</v>
      </c>
      <c r="DD226" t="s">
        <v>3</v>
      </c>
      <c r="DE226" t="s">
        <v>3</v>
      </c>
      <c r="DF226">
        <f t="shared" si="78"/>
        <v>0</v>
      </c>
      <c r="DG226">
        <f t="shared" ref="DG226:DG235" si="82">ROUND(ROUND(AF226,2)*CX226,2)</f>
        <v>0</v>
      </c>
      <c r="DH226">
        <f t="shared" si="68"/>
        <v>0</v>
      </c>
      <c r="DI226">
        <f t="shared" si="69"/>
        <v>8622.8700000000008</v>
      </c>
      <c r="DJ226">
        <f>DI226</f>
        <v>8622.8700000000008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ROW(Source!A159)</f>
        <v>159</v>
      </c>
      <c r="B227">
        <v>48330150</v>
      </c>
      <c r="C227">
        <v>48329116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763</v>
      </c>
      <c r="J227" t="s">
        <v>3</v>
      </c>
      <c r="K227" t="s">
        <v>764</v>
      </c>
      <c r="L227">
        <v>1191</v>
      </c>
      <c r="N227">
        <v>1013</v>
      </c>
      <c r="O227" t="s">
        <v>762</v>
      </c>
      <c r="P227" t="s">
        <v>762</v>
      </c>
      <c r="Q227">
        <v>1</v>
      </c>
      <c r="W227">
        <v>0</v>
      </c>
      <c r="X227">
        <v>-1417349443</v>
      </c>
      <c r="Y227">
        <f t="shared" si="79"/>
        <v>0.7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0.7</v>
      </c>
      <c r="AU227" t="s">
        <v>3</v>
      </c>
      <c r="AV227">
        <v>2</v>
      </c>
      <c r="AW227">
        <v>2</v>
      </c>
      <c r="AX227">
        <v>48330453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ROUND(Y227*Source!I159,7)</f>
        <v>0.7</v>
      </c>
      <c r="CY227">
        <f>AD227</f>
        <v>0</v>
      </c>
      <c r="CZ227">
        <f>AH227</f>
        <v>0</v>
      </c>
      <c r="DA227">
        <f>AL227</f>
        <v>1</v>
      </c>
      <c r="DB227">
        <f t="shared" si="80"/>
        <v>0</v>
      </c>
      <c r="DC227">
        <f t="shared" si="81"/>
        <v>0</v>
      </c>
      <c r="DD227" t="s">
        <v>3</v>
      </c>
      <c r="DE227" t="s">
        <v>3</v>
      </c>
      <c r="DF227">
        <f t="shared" si="78"/>
        <v>0</v>
      </c>
      <c r="DG227">
        <f t="shared" si="82"/>
        <v>0</v>
      </c>
      <c r="DH227">
        <f t="shared" si="68"/>
        <v>0</v>
      </c>
      <c r="DI227">
        <f t="shared" si="69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ROW(Source!A159)</f>
        <v>159</v>
      </c>
      <c r="B228">
        <v>48330150</v>
      </c>
      <c r="C228">
        <v>48329116</v>
      </c>
      <c r="D228">
        <v>47059850</v>
      </c>
      <c r="E228">
        <v>1</v>
      </c>
      <c r="F228">
        <v>1</v>
      </c>
      <c r="G228">
        <v>1</v>
      </c>
      <c r="H228">
        <v>2</v>
      </c>
      <c r="I228" t="s">
        <v>770</v>
      </c>
      <c r="J228" t="s">
        <v>771</v>
      </c>
      <c r="K228" t="s">
        <v>772</v>
      </c>
      <c r="L228">
        <v>1368</v>
      </c>
      <c r="N228">
        <v>1011</v>
      </c>
      <c r="O228" t="s">
        <v>768</v>
      </c>
      <c r="P228" t="s">
        <v>768</v>
      </c>
      <c r="Q228">
        <v>1</v>
      </c>
      <c r="W228">
        <v>0</v>
      </c>
      <c r="X228">
        <v>-950105757</v>
      </c>
      <c r="Y228">
        <f t="shared" si="79"/>
        <v>0.7</v>
      </c>
      <c r="AA228">
        <v>0</v>
      </c>
      <c r="AB228">
        <v>649.04999999999995</v>
      </c>
      <c r="AC228">
        <v>649.42999999999995</v>
      </c>
      <c r="AD228">
        <v>0</v>
      </c>
      <c r="AE228">
        <v>0</v>
      </c>
      <c r="AF228">
        <v>649.04999999999995</v>
      </c>
      <c r="AG228">
        <v>649.42999999999995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0.7</v>
      </c>
      <c r="AU228" t="s">
        <v>3</v>
      </c>
      <c r="AV228">
        <v>1</v>
      </c>
      <c r="AW228">
        <v>2</v>
      </c>
      <c r="AX228">
        <v>48330454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454.33499999999992</v>
      </c>
      <c r="BL228">
        <v>454.60099999999994</v>
      </c>
      <c r="BM228">
        <v>0</v>
      </c>
      <c r="BN228">
        <v>0</v>
      </c>
      <c r="BO228">
        <v>0.7</v>
      </c>
      <c r="BP228">
        <v>1</v>
      </c>
      <c r="BQ228">
        <v>0</v>
      </c>
      <c r="BR228">
        <v>454.33499999999992</v>
      </c>
      <c r="BS228">
        <v>454.60099999999994</v>
      </c>
      <c r="BT228">
        <v>0</v>
      </c>
      <c r="BU228">
        <v>0</v>
      </c>
      <c r="BV228">
        <v>0.7</v>
      </c>
      <c r="BW228">
        <v>1</v>
      </c>
      <c r="CV228">
        <v>0</v>
      </c>
      <c r="CW228">
        <f>ROUND(Y228*Source!I159*DO228,7)</f>
        <v>0.7</v>
      </c>
      <c r="CX228">
        <f>ROUND(Y228*Source!I159,7)</f>
        <v>0.7</v>
      </c>
      <c r="CY228">
        <f>AB228</f>
        <v>649.04999999999995</v>
      </c>
      <c r="CZ228">
        <f>AF228</f>
        <v>649.04999999999995</v>
      </c>
      <c r="DA228">
        <f>AJ228</f>
        <v>1</v>
      </c>
      <c r="DB228">
        <f t="shared" si="80"/>
        <v>454.34</v>
      </c>
      <c r="DC228">
        <f t="shared" si="81"/>
        <v>454.6</v>
      </c>
      <c r="DD228" t="s">
        <v>3</v>
      </c>
      <c r="DE228" t="s">
        <v>3</v>
      </c>
      <c r="DF228">
        <f t="shared" si="78"/>
        <v>0</v>
      </c>
      <c r="DG228">
        <f t="shared" si="82"/>
        <v>454.34</v>
      </c>
      <c r="DH228">
        <f t="shared" si="68"/>
        <v>454.6</v>
      </c>
      <c r="DI228">
        <f t="shared" si="69"/>
        <v>0</v>
      </c>
      <c r="DJ228">
        <f>DG228+DH228</f>
        <v>908.94</v>
      </c>
      <c r="DK228">
        <v>1</v>
      </c>
      <c r="DL228" t="s">
        <v>769</v>
      </c>
      <c r="DM228">
        <v>4</v>
      </c>
      <c r="DN228" t="s">
        <v>762</v>
      </c>
      <c r="DO228">
        <v>1</v>
      </c>
    </row>
    <row r="229" spans="1:119" x14ac:dyDescent="0.2">
      <c r="A229">
        <f>ROW(Source!A159)</f>
        <v>159</v>
      </c>
      <c r="B229">
        <v>48330150</v>
      </c>
      <c r="C229">
        <v>48329116</v>
      </c>
      <c r="D229">
        <v>46942772</v>
      </c>
      <c r="E229">
        <v>116</v>
      </c>
      <c r="F229">
        <v>1</v>
      </c>
      <c r="G229">
        <v>1</v>
      </c>
      <c r="H229">
        <v>3</v>
      </c>
      <c r="I229" t="s">
        <v>38</v>
      </c>
      <c r="J229" t="s">
        <v>3</v>
      </c>
      <c r="K229" t="s">
        <v>39</v>
      </c>
      <c r="L229">
        <v>1348</v>
      </c>
      <c r="N229">
        <v>1009</v>
      </c>
      <c r="O229" t="s">
        <v>40</v>
      </c>
      <c r="P229" t="s">
        <v>40</v>
      </c>
      <c r="Q229">
        <v>1000</v>
      </c>
      <c r="W229">
        <v>0</v>
      </c>
      <c r="X229">
        <v>1511376573</v>
      </c>
      <c r="Y229">
        <f t="shared" si="79"/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0</v>
      </c>
      <c r="AU229" t="s">
        <v>3</v>
      </c>
      <c r="AV229">
        <v>0</v>
      </c>
      <c r="AW229">
        <v>2</v>
      </c>
      <c r="AX229">
        <v>48330455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ROUND(Y229*Source!I159,7)</f>
        <v>0</v>
      </c>
      <c r="CY229">
        <f>AA229</f>
        <v>0</v>
      </c>
      <c r="CZ229">
        <f>AE229</f>
        <v>0</v>
      </c>
      <c r="DA229">
        <f>AI229</f>
        <v>1</v>
      </c>
      <c r="DB229">
        <f t="shared" si="80"/>
        <v>0</v>
      </c>
      <c r="DC229">
        <f t="shared" si="81"/>
        <v>0</v>
      </c>
      <c r="DD229" t="s">
        <v>3</v>
      </c>
      <c r="DE229" t="s">
        <v>3</v>
      </c>
      <c r="DF229">
        <f t="shared" si="78"/>
        <v>0</v>
      </c>
      <c r="DG229">
        <f t="shared" si="82"/>
        <v>0</v>
      </c>
      <c r="DH229">
        <f t="shared" si="68"/>
        <v>0</v>
      </c>
      <c r="DI229">
        <f t="shared" si="69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ROW(Source!A161)</f>
        <v>161</v>
      </c>
      <c r="B230">
        <v>48330150</v>
      </c>
      <c r="C230">
        <v>48329126</v>
      </c>
      <c r="D230">
        <v>46937926</v>
      </c>
      <c r="E230">
        <v>116</v>
      </c>
      <c r="F230">
        <v>1</v>
      </c>
      <c r="G230">
        <v>1</v>
      </c>
      <c r="H230">
        <v>1</v>
      </c>
      <c r="I230" t="s">
        <v>849</v>
      </c>
      <c r="J230" t="s">
        <v>3</v>
      </c>
      <c r="K230" t="s">
        <v>850</v>
      </c>
      <c r="L230">
        <v>1369</v>
      </c>
      <c r="N230">
        <v>1013</v>
      </c>
      <c r="O230" t="s">
        <v>851</v>
      </c>
      <c r="P230" t="s">
        <v>851</v>
      </c>
      <c r="Q230">
        <v>1</v>
      </c>
      <c r="W230">
        <v>0</v>
      </c>
      <c r="X230">
        <v>-236928766</v>
      </c>
      <c r="Y230">
        <f t="shared" si="79"/>
        <v>0.91</v>
      </c>
      <c r="AA230">
        <v>0</v>
      </c>
      <c r="AB230">
        <v>0</v>
      </c>
      <c r="AC230">
        <v>0</v>
      </c>
      <c r="AD230">
        <v>528.27</v>
      </c>
      <c r="AE230">
        <v>0</v>
      </c>
      <c r="AF230">
        <v>0</v>
      </c>
      <c r="AG230">
        <v>0</v>
      </c>
      <c r="AH230">
        <v>528.27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0.91</v>
      </c>
      <c r="AU230" t="s">
        <v>3</v>
      </c>
      <c r="AV230">
        <v>1</v>
      </c>
      <c r="AW230">
        <v>2</v>
      </c>
      <c r="AX230">
        <v>48330457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480.72570000000002</v>
      </c>
      <c r="BN230">
        <v>0.91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480.72570000000002</v>
      </c>
      <c r="BU230">
        <v>0.91</v>
      </c>
      <c r="BV230">
        <v>0</v>
      </c>
      <c r="BW230">
        <v>1</v>
      </c>
      <c r="CU230">
        <f>ROUND(AT230*Source!I161*AH230*AL230,2)</f>
        <v>9.61</v>
      </c>
      <c r="CV230">
        <f>ROUND(Y230*Source!I161,7)</f>
        <v>1.8200000000000001E-2</v>
      </c>
      <c r="CW230">
        <v>0</v>
      </c>
      <c r="CX230">
        <f>ROUND(Y230*Source!I161,7)</f>
        <v>1.8200000000000001E-2</v>
      </c>
      <c r="CY230">
        <f>AD230</f>
        <v>528.27</v>
      </c>
      <c r="CZ230">
        <f>AH230</f>
        <v>528.27</v>
      </c>
      <c r="DA230">
        <f>AL230</f>
        <v>1</v>
      </c>
      <c r="DB230">
        <f t="shared" si="80"/>
        <v>480.73</v>
      </c>
      <c r="DC230">
        <f t="shared" si="81"/>
        <v>0</v>
      </c>
      <c r="DD230" t="s">
        <v>3</v>
      </c>
      <c r="DE230" t="s">
        <v>3</v>
      </c>
      <c r="DF230">
        <f t="shared" si="78"/>
        <v>0</v>
      </c>
      <c r="DG230">
        <f t="shared" si="82"/>
        <v>0</v>
      </c>
      <c r="DH230">
        <f t="shared" si="68"/>
        <v>0</v>
      </c>
      <c r="DI230">
        <f t="shared" si="69"/>
        <v>9.61</v>
      </c>
      <c r="DJ230">
        <f>DI230</f>
        <v>9.61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ROW(Source!A161)</f>
        <v>161</v>
      </c>
      <c r="B231">
        <v>48330150</v>
      </c>
      <c r="C231">
        <v>48329126</v>
      </c>
      <c r="D231">
        <v>46937928</v>
      </c>
      <c r="E231">
        <v>116</v>
      </c>
      <c r="F231">
        <v>1</v>
      </c>
      <c r="G231">
        <v>1</v>
      </c>
      <c r="H231">
        <v>1</v>
      </c>
      <c r="I231" t="s">
        <v>852</v>
      </c>
      <c r="J231" t="s">
        <v>3</v>
      </c>
      <c r="K231" t="s">
        <v>853</v>
      </c>
      <c r="L231">
        <v>1369</v>
      </c>
      <c r="N231">
        <v>1013</v>
      </c>
      <c r="O231" t="s">
        <v>851</v>
      </c>
      <c r="P231" t="s">
        <v>851</v>
      </c>
      <c r="Q231">
        <v>1</v>
      </c>
      <c r="W231">
        <v>0</v>
      </c>
      <c r="X231">
        <v>-587036825</v>
      </c>
      <c r="Y231">
        <f t="shared" si="79"/>
        <v>38.89</v>
      </c>
      <c r="AA231">
        <v>0</v>
      </c>
      <c r="AB231">
        <v>0</v>
      </c>
      <c r="AC231">
        <v>0</v>
      </c>
      <c r="AD231">
        <v>576.73</v>
      </c>
      <c r="AE231">
        <v>0</v>
      </c>
      <c r="AF231">
        <v>0</v>
      </c>
      <c r="AG231">
        <v>0</v>
      </c>
      <c r="AH231">
        <v>576.73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38.89</v>
      </c>
      <c r="AU231" t="s">
        <v>3</v>
      </c>
      <c r="AV231">
        <v>1</v>
      </c>
      <c r="AW231">
        <v>2</v>
      </c>
      <c r="AX231">
        <v>48330458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22429.029700000003</v>
      </c>
      <c r="BN231">
        <v>38.89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22429.029700000003</v>
      </c>
      <c r="BU231">
        <v>38.89</v>
      </c>
      <c r="BV231">
        <v>0</v>
      </c>
      <c r="BW231">
        <v>1</v>
      </c>
      <c r="CU231">
        <f>ROUND(AT231*Source!I161*AH231*AL231,2)</f>
        <v>448.58</v>
      </c>
      <c r="CV231">
        <f>ROUND(Y231*Source!I161,7)</f>
        <v>0.77780000000000005</v>
      </c>
      <c r="CW231">
        <v>0</v>
      </c>
      <c r="CX231">
        <f>ROUND(Y231*Source!I161,7)</f>
        <v>0.77780000000000005</v>
      </c>
      <c r="CY231">
        <f>AD231</f>
        <v>576.73</v>
      </c>
      <c r="CZ231">
        <f>AH231</f>
        <v>576.73</v>
      </c>
      <c r="DA231">
        <f>AL231</f>
        <v>1</v>
      </c>
      <c r="DB231">
        <f t="shared" si="80"/>
        <v>22429.03</v>
      </c>
      <c r="DC231">
        <f t="shared" si="81"/>
        <v>0</v>
      </c>
      <c r="DD231" t="s">
        <v>3</v>
      </c>
      <c r="DE231" t="s">
        <v>3</v>
      </c>
      <c r="DF231">
        <f t="shared" si="78"/>
        <v>0</v>
      </c>
      <c r="DG231">
        <f t="shared" si="82"/>
        <v>0</v>
      </c>
      <c r="DH231">
        <f t="shared" si="68"/>
        <v>0</v>
      </c>
      <c r="DI231">
        <f t="shared" si="69"/>
        <v>448.58</v>
      </c>
      <c r="DJ231">
        <f>DI231</f>
        <v>448.58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ROW(Source!A161)</f>
        <v>161</v>
      </c>
      <c r="B232">
        <v>48330150</v>
      </c>
      <c r="C232">
        <v>48329126</v>
      </c>
      <c r="D232">
        <v>46937932</v>
      </c>
      <c r="E232">
        <v>116</v>
      </c>
      <c r="F232">
        <v>1</v>
      </c>
      <c r="G232">
        <v>1</v>
      </c>
      <c r="H232">
        <v>1</v>
      </c>
      <c r="I232" t="s">
        <v>854</v>
      </c>
      <c r="J232" t="s">
        <v>3</v>
      </c>
      <c r="K232" t="s">
        <v>855</v>
      </c>
      <c r="L232">
        <v>1369</v>
      </c>
      <c r="N232">
        <v>1013</v>
      </c>
      <c r="O232" t="s">
        <v>851</v>
      </c>
      <c r="P232" t="s">
        <v>851</v>
      </c>
      <c r="Q232">
        <v>1</v>
      </c>
      <c r="W232">
        <v>0</v>
      </c>
      <c r="X232">
        <v>-512803540</v>
      </c>
      <c r="Y232">
        <f t="shared" si="79"/>
        <v>19.239999999999998</v>
      </c>
      <c r="AA232">
        <v>0</v>
      </c>
      <c r="AB232">
        <v>0</v>
      </c>
      <c r="AC232">
        <v>0</v>
      </c>
      <c r="AD232">
        <v>649.42999999999995</v>
      </c>
      <c r="AE232">
        <v>0</v>
      </c>
      <c r="AF232">
        <v>0</v>
      </c>
      <c r="AG232">
        <v>0</v>
      </c>
      <c r="AH232">
        <v>649.42999999999995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19.239999999999998</v>
      </c>
      <c r="AU232" t="s">
        <v>3</v>
      </c>
      <c r="AV232">
        <v>1</v>
      </c>
      <c r="AW232">
        <v>2</v>
      </c>
      <c r="AX232">
        <v>48330459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12495.033199999998</v>
      </c>
      <c r="BN232">
        <v>19.239999999999998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12495.033199999998</v>
      </c>
      <c r="BU232">
        <v>19.239999999999998</v>
      </c>
      <c r="BV232">
        <v>0</v>
      </c>
      <c r="BW232">
        <v>1</v>
      </c>
      <c r="CU232">
        <f>ROUND(AT232*Source!I161*AH232*AL232,2)</f>
        <v>249.9</v>
      </c>
      <c r="CV232">
        <f>ROUND(Y232*Source!I161,7)</f>
        <v>0.38479999999999998</v>
      </c>
      <c r="CW232">
        <v>0</v>
      </c>
      <c r="CX232">
        <f>ROUND(Y232*Source!I161,7)</f>
        <v>0.38479999999999998</v>
      </c>
      <c r="CY232">
        <f>AD232</f>
        <v>649.42999999999995</v>
      </c>
      <c r="CZ232">
        <f>AH232</f>
        <v>649.42999999999995</v>
      </c>
      <c r="DA232">
        <f>AL232</f>
        <v>1</v>
      </c>
      <c r="DB232">
        <f t="shared" si="80"/>
        <v>12495.03</v>
      </c>
      <c r="DC232">
        <f t="shared" si="81"/>
        <v>0</v>
      </c>
      <c r="DD232" t="s">
        <v>3</v>
      </c>
      <c r="DE232" t="s">
        <v>3</v>
      </c>
      <c r="DF232">
        <f t="shared" si="78"/>
        <v>0</v>
      </c>
      <c r="DG232">
        <f t="shared" si="82"/>
        <v>0</v>
      </c>
      <c r="DH232">
        <f t="shared" si="68"/>
        <v>0</v>
      </c>
      <c r="DI232">
        <f t="shared" si="69"/>
        <v>249.9</v>
      </c>
      <c r="DJ232">
        <f>DI232</f>
        <v>249.9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ROW(Source!A161)</f>
        <v>161</v>
      </c>
      <c r="B233">
        <v>48330150</v>
      </c>
      <c r="C233">
        <v>48329126</v>
      </c>
      <c r="D233">
        <v>46937936</v>
      </c>
      <c r="E233">
        <v>116</v>
      </c>
      <c r="F233">
        <v>1</v>
      </c>
      <c r="G233">
        <v>1</v>
      </c>
      <c r="H233">
        <v>1</v>
      </c>
      <c r="I233" t="s">
        <v>856</v>
      </c>
      <c r="J233" t="s">
        <v>3</v>
      </c>
      <c r="K233" t="s">
        <v>857</v>
      </c>
      <c r="L233">
        <v>1369</v>
      </c>
      <c r="N233">
        <v>1013</v>
      </c>
      <c r="O233" t="s">
        <v>851</v>
      </c>
      <c r="P233" t="s">
        <v>851</v>
      </c>
      <c r="Q233">
        <v>1</v>
      </c>
      <c r="W233">
        <v>0</v>
      </c>
      <c r="X233">
        <v>1518711480</v>
      </c>
      <c r="Y233">
        <f t="shared" si="79"/>
        <v>19.239999999999998</v>
      </c>
      <c r="AA233">
        <v>0</v>
      </c>
      <c r="AB233">
        <v>0</v>
      </c>
      <c r="AC233">
        <v>0</v>
      </c>
      <c r="AD233">
        <v>746.36</v>
      </c>
      <c r="AE233">
        <v>0</v>
      </c>
      <c r="AF233">
        <v>0</v>
      </c>
      <c r="AG233">
        <v>0</v>
      </c>
      <c r="AH233">
        <v>746.36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19.239999999999998</v>
      </c>
      <c r="AU233" t="s">
        <v>3</v>
      </c>
      <c r="AV233">
        <v>1</v>
      </c>
      <c r="AW233">
        <v>2</v>
      </c>
      <c r="AX233">
        <v>48330460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14359.966399999999</v>
      </c>
      <c r="BN233">
        <v>19.239999999999998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14359.966399999999</v>
      </c>
      <c r="BU233">
        <v>19.239999999999998</v>
      </c>
      <c r="BV233">
        <v>0</v>
      </c>
      <c r="BW233">
        <v>1</v>
      </c>
      <c r="CU233">
        <f>ROUND(AT233*Source!I161*AH233*AL233,2)</f>
        <v>287.2</v>
      </c>
      <c r="CV233">
        <f>ROUND(Y233*Source!I161,7)</f>
        <v>0.38479999999999998</v>
      </c>
      <c r="CW233">
        <v>0</v>
      </c>
      <c r="CX233">
        <f>ROUND(Y233*Source!I161,7)</f>
        <v>0.38479999999999998</v>
      </c>
      <c r="CY233">
        <f>AD233</f>
        <v>746.36</v>
      </c>
      <c r="CZ233">
        <f>AH233</f>
        <v>746.36</v>
      </c>
      <c r="DA233">
        <f>AL233</f>
        <v>1</v>
      </c>
      <c r="DB233">
        <f t="shared" si="80"/>
        <v>14359.97</v>
      </c>
      <c r="DC233">
        <f t="shared" si="81"/>
        <v>0</v>
      </c>
      <c r="DD233" t="s">
        <v>3</v>
      </c>
      <c r="DE233" t="s">
        <v>3</v>
      </c>
      <c r="DF233">
        <f t="shared" si="78"/>
        <v>0</v>
      </c>
      <c r="DG233">
        <f t="shared" si="82"/>
        <v>0</v>
      </c>
      <c r="DH233">
        <f t="shared" si="68"/>
        <v>0</v>
      </c>
      <c r="DI233">
        <f t="shared" si="69"/>
        <v>287.2</v>
      </c>
      <c r="DJ233">
        <f>DI233</f>
        <v>287.2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ROW(Source!A161)</f>
        <v>161</v>
      </c>
      <c r="B234">
        <v>48330150</v>
      </c>
      <c r="C234">
        <v>48329126</v>
      </c>
      <c r="D234">
        <v>46937968</v>
      </c>
      <c r="E234">
        <v>116</v>
      </c>
      <c r="F234">
        <v>1</v>
      </c>
      <c r="G234">
        <v>1</v>
      </c>
      <c r="H234">
        <v>1</v>
      </c>
      <c r="I234" t="s">
        <v>763</v>
      </c>
      <c r="J234" t="s">
        <v>3</v>
      </c>
      <c r="K234" t="s">
        <v>764</v>
      </c>
      <c r="L234">
        <v>1191</v>
      </c>
      <c r="N234">
        <v>1013</v>
      </c>
      <c r="O234" t="s">
        <v>762</v>
      </c>
      <c r="P234" t="s">
        <v>762</v>
      </c>
      <c r="Q234">
        <v>1</v>
      </c>
      <c r="W234">
        <v>0</v>
      </c>
      <c r="X234">
        <v>-1417349443</v>
      </c>
      <c r="Y234">
        <f t="shared" si="79"/>
        <v>22.24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22.24</v>
      </c>
      <c r="AU234" t="s">
        <v>3</v>
      </c>
      <c r="AV234">
        <v>2</v>
      </c>
      <c r="AW234">
        <v>2</v>
      </c>
      <c r="AX234">
        <v>48330461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ROUND(Y234*Source!I161,7)</f>
        <v>0.44479999999999997</v>
      </c>
      <c r="CY234">
        <f>AD234</f>
        <v>0</v>
      </c>
      <c r="CZ234">
        <f>AH234</f>
        <v>0</v>
      </c>
      <c r="DA234">
        <f>AL234</f>
        <v>1</v>
      </c>
      <c r="DB234">
        <f t="shared" si="80"/>
        <v>0</v>
      </c>
      <c r="DC234">
        <f t="shared" si="81"/>
        <v>0</v>
      </c>
      <c r="DD234" t="s">
        <v>3</v>
      </c>
      <c r="DE234" t="s">
        <v>3</v>
      </c>
      <c r="DF234">
        <f t="shared" si="78"/>
        <v>0</v>
      </c>
      <c r="DG234">
        <f t="shared" si="82"/>
        <v>0</v>
      </c>
      <c r="DH234">
        <f t="shared" si="68"/>
        <v>0</v>
      </c>
      <c r="DI234">
        <f t="shared" si="69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ROW(Source!A161)</f>
        <v>161</v>
      </c>
      <c r="B235">
        <v>48330150</v>
      </c>
      <c r="C235">
        <v>48329126</v>
      </c>
      <c r="D235">
        <v>47058958</v>
      </c>
      <c r="E235">
        <v>1</v>
      </c>
      <c r="F235">
        <v>1</v>
      </c>
      <c r="G235">
        <v>1</v>
      </c>
      <c r="H235">
        <v>2</v>
      </c>
      <c r="I235" t="s">
        <v>777</v>
      </c>
      <c r="J235" t="s">
        <v>778</v>
      </c>
      <c r="K235" t="s">
        <v>779</v>
      </c>
      <c r="L235">
        <v>1368</v>
      </c>
      <c r="N235">
        <v>1011</v>
      </c>
      <c r="O235" t="s">
        <v>768</v>
      </c>
      <c r="P235" t="s">
        <v>768</v>
      </c>
      <c r="Q235">
        <v>1</v>
      </c>
      <c r="W235">
        <v>0</v>
      </c>
      <c r="X235">
        <v>850633116</v>
      </c>
      <c r="Y235">
        <f t="shared" si="79"/>
        <v>0.64</v>
      </c>
      <c r="AA235">
        <v>0</v>
      </c>
      <c r="AB235">
        <v>1611.94</v>
      </c>
      <c r="AC235">
        <v>872.37</v>
      </c>
      <c r="AD235">
        <v>0</v>
      </c>
      <c r="AE235">
        <v>0</v>
      </c>
      <c r="AF235">
        <v>1611.94</v>
      </c>
      <c r="AG235">
        <v>872.37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0.64</v>
      </c>
      <c r="AU235" t="s">
        <v>3</v>
      </c>
      <c r="AV235">
        <v>1</v>
      </c>
      <c r="AW235">
        <v>2</v>
      </c>
      <c r="AX235">
        <v>48330462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1031.6416000000002</v>
      </c>
      <c r="BL235">
        <v>558.31680000000006</v>
      </c>
      <c r="BM235">
        <v>0</v>
      </c>
      <c r="BN235">
        <v>0</v>
      </c>
      <c r="BO235">
        <v>0.64</v>
      </c>
      <c r="BP235">
        <v>1</v>
      </c>
      <c r="BQ235">
        <v>0</v>
      </c>
      <c r="BR235">
        <v>1031.6416000000002</v>
      </c>
      <c r="BS235">
        <v>558.31680000000006</v>
      </c>
      <c r="BT235">
        <v>0</v>
      </c>
      <c r="BU235">
        <v>0</v>
      </c>
      <c r="BV235">
        <v>0.64</v>
      </c>
      <c r="BW235">
        <v>1</v>
      </c>
      <c r="CV235">
        <v>0</v>
      </c>
      <c r="CW235">
        <f>ROUND(Y235*Source!I161*DO235,7)</f>
        <v>1.2800000000000001E-2</v>
      </c>
      <c r="CX235">
        <f>ROUND(Y235*Source!I161,7)</f>
        <v>1.2800000000000001E-2</v>
      </c>
      <c r="CY235">
        <f>AB235</f>
        <v>1611.94</v>
      </c>
      <c r="CZ235">
        <f>AF235</f>
        <v>1611.94</v>
      </c>
      <c r="DA235">
        <f>AJ235</f>
        <v>1</v>
      </c>
      <c r="DB235">
        <f t="shared" si="80"/>
        <v>1031.6400000000001</v>
      </c>
      <c r="DC235">
        <f t="shared" si="81"/>
        <v>558.32000000000005</v>
      </c>
      <c r="DD235" t="s">
        <v>3</v>
      </c>
      <c r="DE235" t="s">
        <v>3</v>
      </c>
      <c r="DF235">
        <f t="shared" si="78"/>
        <v>0</v>
      </c>
      <c r="DG235">
        <f t="shared" si="82"/>
        <v>20.63</v>
      </c>
      <c r="DH235">
        <f t="shared" si="68"/>
        <v>11.17</v>
      </c>
      <c r="DI235">
        <f t="shared" si="69"/>
        <v>0</v>
      </c>
      <c r="DJ235">
        <f>DG235+DH235</f>
        <v>31.799999999999997</v>
      </c>
      <c r="DK235">
        <v>1</v>
      </c>
      <c r="DL235" t="s">
        <v>780</v>
      </c>
      <c r="DM235">
        <v>6</v>
      </c>
      <c r="DN235" t="s">
        <v>762</v>
      </c>
      <c r="DO235">
        <v>1</v>
      </c>
    </row>
    <row r="236" spans="1:119" x14ac:dyDescent="0.2">
      <c r="A236">
        <f>ROW(Source!A161)</f>
        <v>161</v>
      </c>
      <c r="B236">
        <v>48330150</v>
      </c>
      <c r="C236">
        <v>48329126</v>
      </c>
      <c r="D236">
        <v>47059092</v>
      </c>
      <c r="E236">
        <v>1</v>
      </c>
      <c r="F236">
        <v>1</v>
      </c>
      <c r="G236">
        <v>1</v>
      </c>
      <c r="H236">
        <v>2</v>
      </c>
      <c r="I236" t="s">
        <v>858</v>
      </c>
      <c r="J236" t="s">
        <v>859</v>
      </c>
      <c r="K236" t="s">
        <v>860</v>
      </c>
      <c r="L236">
        <v>1368</v>
      </c>
      <c r="N236">
        <v>1011</v>
      </c>
      <c r="O236" t="s">
        <v>768</v>
      </c>
      <c r="P236" t="s">
        <v>768</v>
      </c>
      <c r="Q236">
        <v>1</v>
      </c>
      <c r="W236">
        <v>0</v>
      </c>
      <c r="X236">
        <v>1234445082</v>
      </c>
      <c r="Y236">
        <f t="shared" si="79"/>
        <v>2.4</v>
      </c>
      <c r="AA236">
        <v>0</v>
      </c>
      <c r="AB236">
        <v>16.95</v>
      </c>
      <c r="AC236">
        <v>0</v>
      </c>
      <c r="AD236">
        <v>0</v>
      </c>
      <c r="AE236">
        <v>0</v>
      </c>
      <c r="AF236">
        <v>11.45</v>
      </c>
      <c r="AG236">
        <v>0</v>
      </c>
      <c r="AH236">
        <v>0</v>
      </c>
      <c r="AI236">
        <v>1</v>
      </c>
      <c r="AJ236">
        <v>1.48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2.4</v>
      </c>
      <c r="AU236" t="s">
        <v>3</v>
      </c>
      <c r="AV236">
        <v>1</v>
      </c>
      <c r="AW236">
        <v>2</v>
      </c>
      <c r="AX236">
        <v>48330463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27.479999999999997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27.479999999999997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ROUND(Y236*Source!I161*DO236,7)</f>
        <v>0</v>
      </c>
      <c r="CX236">
        <f>ROUND(Y236*Source!I161,7)</f>
        <v>4.8000000000000001E-2</v>
      </c>
      <c r="CY236">
        <f>AB236</f>
        <v>16.95</v>
      </c>
      <c r="CZ236">
        <f>AF236</f>
        <v>11.45</v>
      </c>
      <c r="DA236">
        <f>AJ236</f>
        <v>1.48</v>
      </c>
      <c r="DB236">
        <f t="shared" si="80"/>
        <v>27.48</v>
      </c>
      <c r="DC236">
        <f t="shared" si="81"/>
        <v>0</v>
      </c>
      <c r="DD236" t="s">
        <v>3</v>
      </c>
      <c r="DE236" t="s">
        <v>3</v>
      </c>
      <c r="DF236">
        <f t="shared" si="78"/>
        <v>0</v>
      </c>
      <c r="DG236">
        <f>ROUND(ROUND(AF236*AJ236,2)*CX236,2)</f>
        <v>0.81</v>
      </c>
      <c r="DH236">
        <f t="shared" si="68"/>
        <v>0</v>
      </c>
      <c r="DI236">
        <f t="shared" si="69"/>
        <v>0</v>
      </c>
      <c r="DJ236">
        <f>DG236+DH236</f>
        <v>0.81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ROW(Source!A161)</f>
        <v>161</v>
      </c>
      <c r="B237">
        <v>48330150</v>
      </c>
      <c r="C237">
        <v>48329126</v>
      </c>
      <c r="D237">
        <v>47059132</v>
      </c>
      <c r="E237">
        <v>1</v>
      </c>
      <c r="F237">
        <v>1</v>
      </c>
      <c r="G237">
        <v>1</v>
      </c>
      <c r="H237">
        <v>2</v>
      </c>
      <c r="I237" t="s">
        <v>765</v>
      </c>
      <c r="J237" t="s">
        <v>766</v>
      </c>
      <c r="K237" t="s">
        <v>767</v>
      </c>
      <c r="L237">
        <v>1368</v>
      </c>
      <c r="N237">
        <v>1011</v>
      </c>
      <c r="O237" t="s">
        <v>768</v>
      </c>
      <c r="P237" t="s">
        <v>768</v>
      </c>
      <c r="Q237">
        <v>1</v>
      </c>
      <c r="W237">
        <v>0</v>
      </c>
      <c r="X237">
        <v>1933698176</v>
      </c>
      <c r="Y237">
        <f t="shared" si="79"/>
        <v>18.68</v>
      </c>
      <c r="AA237">
        <v>0</v>
      </c>
      <c r="AB237">
        <v>502.76</v>
      </c>
      <c r="AC237">
        <v>649.42999999999995</v>
      </c>
      <c r="AD237">
        <v>0</v>
      </c>
      <c r="AE237">
        <v>0</v>
      </c>
      <c r="AF237">
        <v>346.73</v>
      </c>
      <c r="AG237">
        <v>649.42999999999995</v>
      </c>
      <c r="AH237">
        <v>0</v>
      </c>
      <c r="AI237">
        <v>1</v>
      </c>
      <c r="AJ237">
        <v>1.45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18.68</v>
      </c>
      <c r="AU237" t="s">
        <v>3</v>
      </c>
      <c r="AV237">
        <v>1</v>
      </c>
      <c r="AW237">
        <v>2</v>
      </c>
      <c r="AX237">
        <v>48330464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6476.9164000000001</v>
      </c>
      <c r="BL237">
        <v>12131.3524</v>
      </c>
      <c r="BM237">
        <v>0</v>
      </c>
      <c r="BN237">
        <v>0</v>
      </c>
      <c r="BO237">
        <v>18.68</v>
      </c>
      <c r="BP237">
        <v>1</v>
      </c>
      <c r="BQ237">
        <v>0</v>
      </c>
      <c r="BR237">
        <v>6476.9164000000001</v>
      </c>
      <c r="BS237">
        <v>12131.3524</v>
      </c>
      <c r="BT237">
        <v>0</v>
      </c>
      <c r="BU237">
        <v>0</v>
      </c>
      <c r="BV237">
        <v>18.68</v>
      </c>
      <c r="BW237">
        <v>1</v>
      </c>
      <c r="CV237">
        <v>0</v>
      </c>
      <c r="CW237">
        <f>ROUND(Y237*Source!I161*DO237,7)</f>
        <v>0.37359999999999999</v>
      </c>
      <c r="CX237">
        <f>ROUND(Y237*Source!I161,7)</f>
        <v>0.37359999999999999</v>
      </c>
      <c r="CY237">
        <f>AB237</f>
        <v>502.76</v>
      </c>
      <c r="CZ237">
        <f>AF237</f>
        <v>346.73</v>
      </c>
      <c r="DA237">
        <f>AJ237</f>
        <v>1.45</v>
      </c>
      <c r="DB237">
        <f t="shared" si="80"/>
        <v>6476.92</v>
      </c>
      <c r="DC237">
        <f t="shared" si="81"/>
        <v>12131.35</v>
      </c>
      <c r="DD237" t="s">
        <v>3</v>
      </c>
      <c r="DE237" t="s">
        <v>3</v>
      </c>
      <c r="DF237">
        <f t="shared" si="78"/>
        <v>0</v>
      </c>
      <c r="DG237">
        <f>ROUND(ROUND(AF237*AJ237,2)*CX237,2)</f>
        <v>187.83</v>
      </c>
      <c r="DH237">
        <f t="shared" si="68"/>
        <v>242.63</v>
      </c>
      <c r="DI237">
        <f t="shared" si="69"/>
        <v>0</v>
      </c>
      <c r="DJ237">
        <f>DG237+DH237</f>
        <v>430.46000000000004</v>
      </c>
      <c r="DK237">
        <v>0</v>
      </c>
      <c r="DL237" t="s">
        <v>769</v>
      </c>
      <c r="DM237">
        <v>4</v>
      </c>
      <c r="DN237" t="s">
        <v>762</v>
      </c>
      <c r="DO237">
        <v>1</v>
      </c>
    </row>
    <row r="238" spans="1:119" x14ac:dyDescent="0.2">
      <c r="A238">
        <f>ROW(Source!A161)</f>
        <v>161</v>
      </c>
      <c r="B238">
        <v>48330150</v>
      </c>
      <c r="C238">
        <v>48329126</v>
      </c>
      <c r="D238">
        <v>47059850</v>
      </c>
      <c r="E238">
        <v>1</v>
      </c>
      <c r="F238">
        <v>1</v>
      </c>
      <c r="G238">
        <v>1</v>
      </c>
      <c r="H238">
        <v>2</v>
      </c>
      <c r="I238" t="s">
        <v>770</v>
      </c>
      <c r="J238" t="s">
        <v>771</v>
      </c>
      <c r="K238" t="s">
        <v>772</v>
      </c>
      <c r="L238">
        <v>1368</v>
      </c>
      <c r="N238">
        <v>1011</v>
      </c>
      <c r="O238" t="s">
        <v>768</v>
      </c>
      <c r="P238" t="s">
        <v>768</v>
      </c>
      <c r="Q238">
        <v>1</v>
      </c>
      <c r="W238">
        <v>0</v>
      </c>
      <c r="X238">
        <v>-950105757</v>
      </c>
      <c r="Y238">
        <f t="shared" si="79"/>
        <v>0.52</v>
      </c>
      <c r="AA238">
        <v>0</v>
      </c>
      <c r="AB238">
        <v>649.04999999999995</v>
      </c>
      <c r="AC238">
        <v>649.42999999999995</v>
      </c>
      <c r="AD238">
        <v>0</v>
      </c>
      <c r="AE238">
        <v>0</v>
      </c>
      <c r="AF238">
        <v>649.04999999999995</v>
      </c>
      <c r="AG238">
        <v>649.42999999999995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0.52</v>
      </c>
      <c r="AU238" t="s">
        <v>3</v>
      </c>
      <c r="AV238">
        <v>1</v>
      </c>
      <c r="AW238">
        <v>2</v>
      </c>
      <c r="AX238">
        <v>48330465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337.50599999999997</v>
      </c>
      <c r="BL238">
        <v>337.70359999999999</v>
      </c>
      <c r="BM238">
        <v>0</v>
      </c>
      <c r="BN238">
        <v>0</v>
      </c>
      <c r="BO238">
        <v>0.52</v>
      </c>
      <c r="BP238">
        <v>1</v>
      </c>
      <c r="BQ238">
        <v>0</v>
      </c>
      <c r="BR238">
        <v>337.50599999999997</v>
      </c>
      <c r="BS238">
        <v>337.70359999999999</v>
      </c>
      <c r="BT238">
        <v>0</v>
      </c>
      <c r="BU238">
        <v>0</v>
      </c>
      <c r="BV238">
        <v>0.52</v>
      </c>
      <c r="BW238">
        <v>1</v>
      </c>
      <c r="CV238">
        <v>0</v>
      </c>
      <c r="CW238">
        <f>ROUND(Y238*Source!I161*DO238,7)</f>
        <v>1.04E-2</v>
      </c>
      <c r="CX238">
        <f>ROUND(Y238*Source!I161,7)</f>
        <v>1.04E-2</v>
      </c>
      <c r="CY238">
        <f>AB238</f>
        <v>649.04999999999995</v>
      </c>
      <c r="CZ238">
        <f>AF238</f>
        <v>649.04999999999995</v>
      </c>
      <c r="DA238">
        <f>AJ238</f>
        <v>1</v>
      </c>
      <c r="DB238">
        <f t="shared" si="80"/>
        <v>337.51</v>
      </c>
      <c r="DC238">
        <f t="shared" si="81"/>
        <v>337.7</v>
      </c>
      <c r="DD238" t="s">
        <v>3</v>
      </c>
      <c r="DE238" t="s">
        <v>3</v>
      </c>
      <c r="DF238">
        <f t="shared" si="78"/>
        <v>0</v>
      </c>
      <c r="DG238">
        <f t="shared" ref="DG238:DG248" si="83">ROUND(ROUND(AF238,2)*CX238,2)</f>
        <v>6.75</v>
      </c>
      <c r="DH238">
        <f t="shared" si="68"/>
        <v>6.75</v>
      </c>
      <c r="DI238">
        <f t="shared" si="69"/>
        <v>0</v>
      </c>
      <c r="DJ238">
        <f>DG238+DH238</f>
        <v>13.5</v>
      </c>
      <c r="DK238">
        <v>1</v>
      </c>
      <c r="DL238" t="s">
        <v>769</v>
      </c>
      <c r="DM238">
        <v>4</v>
      </c>
      <c r="DN238" t="s">
        <v>762</v>
      </c>
      <c r="DO238">
        <v>1</v>
      </c>
    </row>
    <row r="239" spans="1:119" x14ac:dyDescent="0.2">
      <c r="A239">
        <f>ROW(Source!A161)</f>
        <v>161</v>
      </c>
      <c r="B239">
        <v>48330150</v>
      </c>
      <c r="C239">
        <v>48329126</v>
      </c>
      <c r="D239">
        <v>47060047</v>
      </c>
      <c r="E239">
        <v>1</v>
      </c>
      <c r="F239">
        <v>1</v>
      </c>
      <c r="G239">
        <v>1</v>
      </c>
      <c r="H239">
        <v>2</v>
      </c>
      <c r="I239" t="s">
        <v>861</v>
      </c>
      <c r="J239" t="s">
        <v>862</v>
      </c>
      <c r="K239" t="s">
        <v>863</v>
      </c>
      <c r="L239">
        <v>1368</v>
      </c>
      <c r="N239">
        <v>1011</v>
      </c>
      <c r="O239" t="s">
        <v>768</v>
      </c>
      <c r="P239" t="s">
        <v>768</v>
      </c>
      <c r="Q239">
        <v>1</v>
      </c>
      <c r="W239">
        <v>0</v>
      </c>
      <c r="X239">
        <v>-1608733210</v>
      </c>
      <c r="Y239">
        <f t="shared" si="79"/>
        <v>2.4</v>
      </c>
      <c r="AA239">
        <v>0</v>
      </c>
      <c r="AB239">
        <v>215.6</v>
      </c>
      <c r="AC239">
        <v>649.42999999999995</v>
      </c>
      <c r="AD239">
        <v>0</v>
      </c>
      <c r="AE239">
        <v>0</v>
      </c>
      <c r="AF239">
        <v>215.6</v>
      </c>
      <c r="AG239">
        <v>649.42999999999995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2.4</v>
      </c>
      <c r="AU239" t="s">
        <v>3</v>
      </c>
      <c r="AV239">
        <v>1</v>
      </c>
      <c r="AW239">
        <v>2</v>
      </c>
      <c r="AX239">
        <v>48330466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517.43999999999994</v>
      </c>
      <c r="BL239">
        <v>1558.6319999999998</v>
      </c>
      <c r="BM239">
        <v>0</v>
      </c>
      <c r="BN239">
        <v>0</v>
      </c>
      <c r="BO239">
        <v>2.4</v>
      </c>
      <c r="BP239">
        <v>1</v>
      </c>
      <c r="BQ239">
        <v>0</v>
      </c>
      <c r="BR239">
        <v>517.43999999999994</v>
      </c>
      <c r="BS239">
        <v>1558.6319999999998</v>
      </c>
      <c r="BT239">
        <v>0</v>
      </c>
      <c r="BU239">
        <v>0</v>
      </c>
      <c r="BV239">
        <v>2.4</v>
      </c>
      <c r="BW239">
        <v>1</v>
      </c>
      <c r="CV239">
        <v>0</v>
      </c>
      <c r="CW239">
        <f>ROUND(Y239*Source!I161*DO239,7)</f>
        <v>4.8000000000000001E-2</v>
      </c>
      <c r="CX239">
        <f>ROUND(Y239*Source!I161,7)</f>
        <v>4.8000000000000001E-2</v>
      </c>
      <c r="CY239">
        <f>AB239</f>
        <v>215.6</v>
      </c>
      <c r="CZ239">
        <f>AF239</f>
        <v>215.6</v>
      </c>
      <c r="DA239">
        <f>AJ239</f>
        <v>1</v>
      </c>
      <c r="DB239">
        <f t="shared" si="80"/>
        <v>517.44000000000005</v>
      </c>
      <c r="DC239">
        <f t="shared" si="81"/>
        <v>1558.63</v>
      </c>
      <c r="DD239" t="s">
        <v>3</v>
      </c>
      <c r="DE239" t="s">
        <v>3</v>
      </c>
      <c r="DF239">
        <f t="shared" si="78"/>
        <v>0</v>
      </c>
      <c r="DG239">
        <f t="shared" si="83"/>
        <v>10.35</v>
      </c>
      <c r="DH239">
        <f t="shared" si="68"/>
        <v>31.17</v>
      </c>
      <c r="DI239">
        <f t="shared" si="69"/>
        <v>0</v>
      </c>
      <c r="DJ239">
        <f>DG239+DH239</f>
        <v>41.52</v>
      </c>
      <c r="DK239">
        <v>1</v>
      </c>
      <c r="DL239" t="s">
        <v>769</v>
      </c>
      <c r="DM239">
        <v>4</v>
      </c>
      <c r="DN239" t="s">
        <v>762</v>
      </c>
      <c r="DO239">
        <v>1</v>
      </c>
    </row>
    <row r="240" spans="1:119" x14ac:dyDescent="0.2">
      <c r="A240">
        <f>ROW(Source!A161)</f>
        <v>161</v>
      </c>
      <c r="B240">
        <v>48330150</v>
      </c>
      <c r="C240">
        <v>48329126</v>
      </c>
      <c r="D240">
        <v>46942601</v>
      </c>
      <c r="E240">
        <v>116</v>
      </c>
      <c r="F240">
        <v>1</v>
      </c>
      <c r="G240">
        <v>1</v>
      </c>
      <c r="H240">
        <v>3</v>
      </c>
      <c r="I240" t="s">
        <v>356</v>
      </c>
      <c r="J240" t="s">
        <v>3</v>
      </c>
      <c r="K240" t="s">
        <v>357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W240">
        <v>0</v>
      </c>
      <c r="X240">
        <v>1249585591</v>
      </c>
      <c r="Y240">
        <f t="shared" si="79"/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48330467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ROUND(Y240*Source!I161,7)</f>
        <v>0</v>
      </c>
      <c r="CY240">
        <f>AA240</f>
        <v>0</v>
      </c>
      <c r="CZ240">
        <f>AE240</f>
        <v>0</v>
      </c>
      <c r="DA240">
        <f>AI240</f>
        <v>1</v>
      </c>
      <c r="DB240">
        <f t="shared" si="80"/>
        <v>0</v>
      </c>
      <c r="DC240">
        <f t="shared" si="81"/>
        <v>0</v>
      </c>
      <c r="DD240" t="s">
        <v>3</v>
      </c>
      <c r="DE240" t="s">
        <v>3</v>
      </c>
      <c r="DF240">
        <f t="shared" si="78"/>
        <v>0</v>
      </c>
      <c r="DG240">
        <f t="shared" si="83"/>
        <v>0</v>
      </c>
      <c r="DH240">
        <f t="shared" si="68"/>
        <v>0</v>
      </c>
      <c r="DI240">
        <f t="shared" si="69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ROW(Source!A161)</f>
        <v>161</v>
      </c>
      <c r="B241">
        <v>48330150</v>
      </c>
      <c r="C241">
        <v>48329126</v>
      </c>
      <c r="D241">
        <v>46942613</v>
      </c>
      <c r="E241">
        <v>116</v>
      </c>
      <c r="F241">
        <v>1</v>
      </c>
      <c r="G241">
        <v>1</v>
      </c>
      <c r="H241">
        <v>3</v>
      </c>
      <c r="I241" t="s">
        <v>359</v>
      </c>
      <c r="J241" t="s">
        <v>3</v>
      </c>
      <c r="K241" t="s">
        <v>360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W241">
        <v>0</v>
      </c>
      <c r="X241">
        <v>-363412765</v>
      </c>
      <c r="Y241">
        <f t="shared" si="79"/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0</v>
      </c>
      <c r="AU241" t="s">
        <v>3</v>
      </c>
      <c r="AV241">
        <v>0</v>
      </c>
      <c r="AW241">
        <v>2</v>
      </c>
      <c r="AX241">
        <v>48330468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ROUND(Y241*Source!I161,7)</f>
        <v>0</v>
      </c>
      <c r="CY241">
        <f>AA241</f>
        <v>0</v>
      </c>
      <c r="CZ241">
        <f>AE241</f>
        <v>0</v>
      </c>
      <c r="DA241">
        <f>AI241</f>
        <v>1</v>
      </c>
      <c r="DB241">
        <f t="shared" si="80"/>
        <v>0</v>
      </c>
      <c r="DC241">
        <f t="shared" si="81"/>
        <v>0</v>
      </c>
      <c r="DD241" t="s">
        <v>3</v>
      </c>
      <c r="DE241" t="s">
        <v>3</v>
      </c>
      <c r="DF241">
        <f t="shared" si="78"/>
        <v>0</v>
      </c>
      <c r="DG241">
        <f t="shared" si="83"/>
        <v>0</v>
      </c>
      <c r="DH241">
        <f t="shared" si="68"/>
        <v>0</v>
      </c>
      <c r="DI241">
        <f t="shared" si="69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ROW(Source!A161)</f>
        <v>161</v>
      </c>
      <c r="B242">
        <v>48330150</v>
      </c>
      <c r="C242">
        <v>48329126</v>
      </c>
      <c r="D242">
        <v>46942766</v>
      </c>
      <c r="E242">
        <v>116</v>
      </c>
      <c r="F242">
        <v>1</v>
      </c>
      <c r="G242">
        <v>1</v>
      </c>
      <c r="H242">
        <v>3</v>
      </c>
      <c r="I242" t="s">
        <v>362</v>
      </c>
      <c r="J242" t="s">
        <v>3</v>
      </c>
      <c r="K242" t="s">
        <v>363</v>
      </c>
      <c r="L242">
        <v>1477</v>
      </c>
      <c r="N242">
        <v>1013</v>
      </c>
      <c r="O242" t="s">
        <v>364</v>
      </c>
      <c r="P242" t="s">
        <v>365</v>
      </c>
      <c r="Q242">
        <v>1</v>
      </c>
      <c r="W242">
        <v>0</v>
      </c>
      <c r="X242">
        <v>-1470222029</v>
      </c>
      <c r="Y242">
        <f t="shared" si="79"/>
        <v>3.06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3.06</v>
      </c>
      <c r="AU242" t="s">
        <v>3</v>
      </c>
      <c r="AV242">
        <v>0</v>
      </c>
      <c r="AW242">
        <v>2</v>
      </c>
      <c r="AX242">
        <v>48330469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ROUND(Y242*Source!I161,7)</f>
        <v>6.1199999999999997E-2</v>
      </c>
      <c r="CY242">
        <f>AA242</f>
        <v>0</v>
      </c>
      <c r="CZ242">
        <f>AE242</f>
        <v>0</v>
      </c>
      <c r="DA242">
        <f>AI242</f>
        <v>1</v>
      </c>
      <c r="DB242">
        <f t="shared" si="80"/>
        <v>0</v>
      </c>
      <c r="DC242">
        <f t="shared" si="81"/>
        <v>0</v>
      </c>
      <c r="DD242" t="s">
        <v>3</v>
      </c>
      <c r="DE242" t="s">
        <v>3</v>
      </c>
      <c r="DF242">
        <f t="shared" si="78"/>
        <v>0</v>
      </c>
      <c r="DG242">
        <f t="shared" si="83"/>
        <v>0</v>
      </c>
      <c r="DH242">
        <f t="shared" si="68"/>
        <v>0</v>
      </c>
      <c r="DI242">
        <f t="shared" si="69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ROW(Source!A165)</f>
        <v>165</v>
      </c>
      <c r="B243">
        <v>48330150</v>
      </c>
      <c r="C243">
        <v>48329156</v>
      </c>
      <c r="D243">
        <v>46937926</v>
      </c>
      <c r="E243">
        <v>116</v>
      </c>
      <c r="F243">
        <v>1</v>
      </c>
      <c r="G243">
        <v>1</v>
      </c>
      <c r="H243">
        <v>1</v>
      </c>
      <c r="I243" t="s">
        <v>849</v>
      </c>
      <c r="J243" t="s">
        <v>3</v>
      </c>
      <c r="K243" t="s">
        <v>850</v>
      </c>
      <c r="L243">
        <v>1369</v>
      </c>
      <c r="N243">
        <v>1013</v>
      </c>
      <c r="O243" t="s">
        <v>851</v>
      </c>
      <c r="P243" t="s">
        <v>851</v>
      </c>
      <c r="Q243">
        <v>1</v>
      </c>
      <c r="W243">
        <v>0</v>
      </c>
      <c r="X243">
        <v>-236928766</v>
      </c>
      <c r="Y243">
        <f t="shared" si="79"/>
        <v>0.01</v>
      </c>
      <c r="AA243">
        <v>0</v>
      </c>
      <c r="AB243">
        <v>0</v>
      </c>
      <c r="AC243">
        <v>0</v>
      </c>
      <c r="AD243">
        <v>528.27</v>
      </c>
      <c r="AE243">
        <v>0</v>
      </c>
      <c r="AF243">
        <v>0</v>
      </c>
      <c r="AG243">
        <v>0</v>
      </c>
      <c r="AH243">
        <v>528.27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0.01</v>
      </c>
      <c r="AU243" t="s">
        <v>3</v>
      </c>
      <c r="AV243">
        <v>1</v>
      </c>
      <c r="AW243">
        <v>2</v>
      </c>
      <c r="AX243">
        <v>48330473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5.2827000000000002</v>
      </c>
      <c r="BN243">
        <v>0.01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5.2827000000000002</v>
      </c>
      <c r="BU243">
        <v>0.01</v>
      </c>
      <c r="BV243">
        <v>0</v>
      </c>
      <c r="BW243">
        <v>1</v>
      </c>
      <c r="CU243">
        <f>ROUND(AT243*Source!I165*AH243*AL243,2)</f>
        <v>10.57</v>
      </c>
      <c r="CV243">
        <f>ROUND(Y243*Source!I165,7)</f>
        <v>0.02</v>
      </c>
      <c r="CW243">
        <v>0</v>
      </c>
      <c r="CX243">
        <f>ROUND(Y243*Source!I165,7)</f>
        <v>0.02</v>
      </c>
      <c r="CY243">
        <f>AD243</f>
        <v>528.27</v>
      </c>
      <c r="CZ243">
        <f>AH243</f>
        <v>528.27</v>
      </c>
      <c r="DA243">
        <f>AL243</f>
        <v>1</v>
      </c>
      <c r="DB243">
        <f t="shared" si="80"/>
        <v>5.28</v>
      </c>
      <c r="DC243">
        <f t="shared" si="81"/>
        <v>0</v>
      </c>
      <c r="DD243" t="s">
        <v>3</v>
      </c>
      <c r="DE243" t="s">
        <v>3</v>
      </c>
      <c r="DF243">
        <f t="shared" si="78"/>
        <v>0</v>
      </c>
      <c r="DG243">
        <f t="shared" si="83"/>
        <v>0</v>
      </c>
      <c r="DH243">
        <f t="shared" si="68"/>
        <v>0</v>
      </c>
      <c r="DI243">
        <f t="shared" si="69"/>
        <v>10.57</v>
      </c>
      <c r="DJ243">
        <f>DI243</f>
        <v>10.57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ROW(Source!A165)</f>
        <v>165</v>
      </c>
      <c r="B244">
        <v>48330150</v>
      </c>
      <c r="C244">
        <v>48329156</v>
      </c>
      <c r="D244">
        <v>46937928</v>
      </c>
      <c r="E244">
        <v>116</v>
      </c>
      <c r="F244">
        <v>1</v>
      </c>
      <c r="G244">
        <v>1</v>
      </c>
      <c r="H244">
        <v>1</v>
      </c>
      <c r="I244" t="s">
        <v>852</v>
      </c>
      <c r="J244" t="s">
        <v>3</v>
      </c>
      <c r="K244" t="s">
        <v>853</v>
      </c>
      <c r="L244">
        <v>1369</v>
      </c>
      <c r="N244">
        <v>1013</v>
      </c>
      <c r="O244" t="s">
        <v>851</v>
      </c>
      <c r="P244" t="s">
        <v>851</v>
      </c>
      <c r="Q244">
        <v>1</v>
      </c>
      <c r="W244">
        <v>0</v>
      </c>
      <c r="X244">
        <v>-587036825</v>
      </c>
      <c r="Y244">
        <f t="shared" si="79"/>
        <v>1.03</v>
      </c>
      <c r="AA244">
        <v>0</v>
      </c>
      <c r="AB244">
        <v>0</v>
      </c>
      <c r="AC244">
        <v>0</v>
      </c>
      <c r="AD244">
        <v>576.73</v>
      </c>
      <c r="AE244">
        <v>0</v>
      </c>
      <c r="AF244">
        <v>0</v>
      </c>
      <c r="AG244">
        <v>0</v>
      </c>
      <c r="AH244">
        <v>576.73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1.03</v>
      </c>
      <c r="AU244" t="s">
        <v>3</v>
      </c>
      <c r="AV244">
        <v>1</v>
      </c>
      <c r="AW244">
        <v>2</v>
      </c>
      <c r="AX244">
        <v>48330474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594.03190000000006</v>
      </c>
      <c r="BN244">
        <v>1.03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594.03190000000006</v>
      </c>
      <c r="BU244">
        <v>1.03</v>
      </c>
      <c r="BV244">
        <v>0</v>
      </c>
      <c r="BW244">
        <v>1</v>
      </c>
      <c r="CU244">
        <f>ROUND(AT244*Source!I165*AH244*AL244,2)</f>
        <v>1188.06</v>
      </c>
      <c r="CV244">
        <f>ROUND(Y244*Source!I165,7)</f>
        <v>2.06</v>
      </c>
      <c r="CW244">
        <v>0</v>
      </c>
      <c r="CX244">
        <f>ROUND(Y244*Source!I165,7)</f>
        <v>2.06</v>
      </c>
      <c r="CY244">
        <f>AD244</f>
        <v>576.73</v>
      </c>
      <c r="CZ244">
        <f>AH244</f>
        <v>576.73</v>
      </c>
      <c r="DA244">
        <f>AL244</f>
        <v>1</v>
      </c>
      <c r="DB244">
        <f t="shared" si="80"/>
        <v>594.03</v>
      </c>
      <c r="DC244">
        <f t="shared" si="81"/>
        <v>0</v>
      </c>
      <c r="DD244" t="s">
        <v>3</v>
      </c>
      <c r="DE244" t="s">
        <v>3</v>
      </c>
      <c r="DF244">
        <f t="shared" si="78"/>
        <v>0</v>
      </c>
      <c r="DG244">
        <f t="shared" si="83"/>
        <v>0</v>
      </c>
      <c r="DH244">
        <f t="shared" si="68"/>
        <v>0</v>
      </c>
      <c r="DI244">
        <f t="shared" si="69"/>
        <v>1188.06</v>
      </c>
      <c r="DJ244">
        <f>DI244</f>
        <v>1188.06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ROW(Source!A165)</f>
        <v>165</v>
      </c>
      <c r="B245">
        <v>48330150</v>
      </c>
      <c r="C245">
        <v>48329156</v>
      </c>
      <c r="D245">
        <v>46937932</v>
      </c>
      <c r="E245">
        <v>116</v>
      </c>
      <c r="F245">
        <v>1</v>
      </c>
      <c r="G245">
        <v>1</v>
      </c>
      <c r="H245">
        <v>1</v>
      </c>
      <c r="I245" t="s">
        <v>854</v>
      </c>
      <c r="J245" t="s">
        <v>3</v>
      </c>
      <c r="K245" t="s">
        <v>855</v>
      </c>
      <c r="L245">
        <v>1369</v>
      </c>
      <c r="N245">
        <v>1013</v>
      </c>
      <c r="O245" t="s">
        <v>851</v>
      </c>
      <c r="P245" t="s">
        <v>851</v>
      </c>
      <c r="Q245">
        <v>1</v>
      </c>
      <c r="W245">
        <v>0</v>
      </c>
      <c r="X245">
        <v>-512803540</v>
      </c>
      <c r="Y245">
        <f t="shared" si="79"/>
        <v>0.52</v>
      </c>
      <c r="AA245">
        <v>0</v>
      </c>
      <c r="AB245">
        <v>0</v>
      </c>
      <c r="AC245">
        <v>0</v>
      </c>
      <c r="AD245">
        <v>649.42999999999995</v>
      </c>
      <c r="AE245">
        <v>0</v>
      </c>
      <c r="AF245">
        <v>0</v>
      </c>
      <c r="AG245">
        <v>0</v>
      </c>
      <c r="AH245">
        <v>649.42999999999995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0.52</v>
      </c>
      <c r="AU245" t="s">
        <v>3</v>
      </c>
      <c r="AV245">
        <v>1</v>
      </c>
      <c r="AW245">
        <v>2</v>
      </c>
      <c r="AX245">
        <v>48330475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337.70359999999999</v>
      </c>
      <c r="BN245">
        <v>0.52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337.70359999999999</v>
      </c>
      <c r="BU245">
        <v>0.52</v>
      </c>
      <c r="BV245">
        <v>0</v>
      </c>
      <c r="BW245">
        <v>1</v>
      </c>
      <c r="CU245">
        <f>ROUND(AT245*Source!I165*AH245*AL245,2)</f>
        <v>675.41</v>
      </c>
      <c r="CV245">
        <f>ROUND(Y245*Source!I165,7)</f>
        <v>1.04</v>
      </c>
      <c r="CW245">
        <v>0</v>
      </c>
      <c r="CX245">
        <f>ROUND(Y245*Source!I165,7)</f>
        <v>1.04</v>
      </c>
      <c r="CY245">
        <f>AD245</f>
        <v>649.42999999999995</v>
      </c>
      <c r="CZ245">
        <f>AH245</f>
        <v>649.42999999999995</v>
      </c>
      <c r="DA245">
        <f>AL245</f>
        <v>1</v>
      </c>
      <c r="DB245">
        <f t="shared" si="80"/>
        <v>337.7</v>
      </c>
      <c r="DC245">
        <f t="shared" si="81"/>
        <v>0</v>
      </c>
      <c r="DD245" t="s">
        <v>3</v>
      </c>
      <c r="DE245" t="s">
        <v>3</v>
      </c>
      <c r="DF245">
        <f t="shared" si="78"/>
        <v>0</v>
      </c>
      <c r="DG245">
        <f t="shared" si="83"/>
        <v>0</v>
      </c>
      <c r="DH245">
        <f t="shared" si="68"/>
        <v>0</v>
      </c>
      <c r="DI245">
        <f t="shared" si="69"/>
        <v>675.41</v>
      </c>
      <c r="DJ245">
        <f>DI245</f>
        <v>675.41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ROW(Source!A165)</f>
        <v>165</v>
      </c>
      <c r="B246">
        <v>48330150</v>
      </c>
      <c r="C246">
        <v>48329156</v>
      </c>
      <c r="D246">
        <v>46937936</v>
      </c>
      <c r="E246">
        <v>116</v>
      </c>
      <c r="F246">
        <v>1</v>
      </c>
      <c r="G246">
        <v>1</v>
      </c>
      <c r="H246">
        <v>1</v>
      </c>
      <c r="I246" t="s">
        <v>856</v>
      </c>
      <c r="J246" t="s">
        <v>3</v>
      </c>
      <c r="K246" t="s">
        <v>857</v>
      </c>
      <c r="L246">
        <v>1369</v>
      </c>
      <c r="N246">
        <v>1013</v>
      </c>
      <c r="O246" t="s">
        <v>851</v>
      </c>
      <c r="P246" t="s">
        <v>851</v>
      </c>
      <c r="Q246">
        <v>1</v>
      </c>
      <c r="W246">
        <v>0</v>
      </c>
      <c r="X246">
        <v>1518711480</v>
      </c>
      <c r="Y246">
        <f t="shared" si="79"/>
        <v>0.52</v>
      </c>
      <c r="AA246">
        <v>0</v>
      </c>
      <c r="AB246">
        <v>0</v>
      </c>
      <c r="AC246">
        <v>0</v>
      </c>
      <c r="AD246">
        <v>746.36</v>
      </c>
      <c r="AE246">
        <v>0</v>
      </c>
      <c r="AF246">
        <v>0</v>
      </c>
      <c r="AG246">
        <v>0</v>
      </c>
      <c r="AH246">
        <v>746.36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0.52</v>
      </c>
      <c r="AU246" t="s">
        <v>3</v>
      </c>
      <c r="AV246">
        <v>1</v>
      </c>
      <c r="AW246">
        <v>2</v>
      </c>
      <c r="AX246">
        <v>48330476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388.10720000000003</v>
      </c>
      <c r="BN246">
        <v>0.52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388.10720000000003</v>
      </c>
      <c r="BU246">
        <v>0.52</v>
      </c>
      <c r="BV246">
        <v>0</v>
      </c>
      <c r="BW246">
        <v>1</v>
      </c>
      <c r="CU246">
        <f>ROUND(AT246*Source!I165*AH246*AL246,2)</f>
        <v>776.21</v>
      </c>
      <c r="CV246">
        <f>ROUND(Y246*Source!I165,7)</f>
        <v>1.04</v>
      </c>
      <c r="CW246">
        <v>0</v>
      </c>
      <c r="CX246">
        <f>ROUND(Y246*Source!I165,7)</f>
        <v>1.04</v>
      </c>
      <c r="CY246">
        <f>AD246</f>
        <v>746.36</v>
      </c>
      <c r="CZ246">
        <f>AH246</f>
        <v>746.36</v>
      </c>
      <c r="DA246">
        <f>AL246</f>
        <v>1</v>
      </c>
      <c r="DB246">
        <f t="shared" si="80"/>
        <v>388.11</v>
      </c>
      <c r="DC246">
        <f t="shared" si="81"/>
        <v>0</v>
      </c>
      <c r="DD246" t="s">
        <v>3</v>
      </c>
      <c r="DE246" t="s">
        <v>3</v>
      </c>
      <c r="DF246">
        <f t="shared" si="78"/>
        <v>0</v>
      </c>
      <c r="DG246">
        <f t="shared" si="83"/>
        <v>0</v>
      </c>
      <c r="DH246">
        <f t="shared" si="68"/>
        <v>0</v>
      </c>
      <c r="DI246">
        <f t="shared" si="69"/>
        <v>776.21</v>
      </c>
      <c r="DJ246">
        <f>DI246</f>
        <v>776.21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ROW(Source!A165)</f>
        <v>165</v>
      </c>
      <c r="B247">
        <v>48330150</v>
      </c>
      <c r="C247">
        <v>48329156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763</v>
      </c>
      <c r="J247" t="s">
        <v>3</v>
      </c>
      <c r="K247" t="s">
        <v>764</v>
      </c>
      <c r="L247">
        <v>1191</v>
      </c>
      <c r="N247">
        <v>1013</v>
      </c>
      <c r="O247" t="s">
        <v>762</v>
      </c>
      <c r="P247" t="s">
        <v>762</v>
      </c>
      <c r="Q247">
        <v>1</v>
      </c>
      <c r="W247">
        <v>0</v>
      </c>
      <c r="X247">
        <v>-1417349443</v>
      </c>
      <c r="Y247">
        <f t="shared" si="79"/>
        <v>0.51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0.51</v>
      </c>
      <c r="AU247" t="s">
        <v>3</v>
      </c>
      <c r="AV247">
        <v>2</v>
      </c>
      <c r="AW247">
        <v>2</v>
      </c>
      <c r="AX247">
        <v>48330477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ROUND(Y247*Source!I165,7)</f>
        <v>1.02</v>
      </c>
      <c r="CY247">
        <f>AD247</f>
        <v>0</v>
      </c>
      <c r="CZ247">
        <f>AH247</f>
        <v>0</v>
      </c>
      <c r="DA247">
        <f>AL247</f>
        <v>1</v>
      </c>
      <c r="DB247">
        <f t="shared" si="80"/>
        <v>0</v>
      </c>
      <c r="DC247">
        <f t="shared" si="81"/>
        <v>0</v>
      </c>
      <c r="DD247" t="s">
        <v>3</v>
      </c>
      <c r="DE247" t="s">
        <v>3</v>
      </c>
      <c r="DF247">
        <f t="shared" si="78"/>
        <v>0</v>
      </c>
      <c r="DG247">
        <f t="shared" si="83"/>
        <v>0</v>
      </c>
      <c r="DH247">
        <f t="shared" si="68"/>
        <v>0</v>
      </c>
      <c r="DI247">
        <f t="shared" si="69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ROW(Source!A165)</f>
        <v>165</v>
      </c>
      <c r="B248">
        <v>48330150</v>
      </c>
      <c r="C248">
        <v>48329156</v>
      </c>
      <c r="D248">
        <v>47058958</v>
      </c>
      <c r="E248">
        <v>1</v>
      </c>
      <c r="F248">
        <v>1</v>
      </c>
      <c r="G248">
        <v>1</v>
      </c>
      <c r="H248">
        <v>2</v>
      </c>
      <c r="I248" t="s">
        <v>777</v>
      </c>
      <c r="J248" t="s">
        <v>778</v>
      </c>
      <c r="K248" t="s">
        <v>779</v>
      </c>
      <c r="L248">
        <v>1368</v>
      </c>
      <c r="N248">
        <v>1011</v>
      </c>
      <c r="O248" t="s">
        <v>768</v>
      </c>
      <c r="P248" t="s">
        <v>768</v>
      </c>
      <c r="Q248">
        <v>1</v>
      </c>
      <c r="W248">
        <v>0</v>
      </c>
      <c r="X248">
        <v>850633116</v>
      </c>
      <c r="Y248">
        <f t="shared" si="79"/>
        <v>5.1000000000000004E-3</v>
      </c>
      <c r="AA248">
        <v>0</v>
      </c>
      <c r="AB248">
        <v>1611.94</v>
      </c>
      <c r="AC248">
        <v>872.37</v>
      </c>
      <c r="AD248">
        <v>0</v>
      </c>
      <c r="AE248">
        <v>0</v>
      </c>
      <c r="AF248">
        <v>1611.94</v>
      </c>
      <c r="AG248">
        <v>872.37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5.1000000000000004E-3</v>
      </c>
      <c r="AU248" t="s">
        <v>3</v>
      </c>
      <c r="AV248">
        <v>1</v>
      </c>
      <c r="AW248">
        <v>2</v>
      </c>
      <c r="AX248">
        <v>48330478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8.2208940000000013</v>
      </c>
      <c r="BL248">
        <v>4.4490870000000005</v>
      </c>
      <c r="BM248">
        <v>0</v>
      </c>
      <c r="BN248">
        <v>0</v>
      </c>
      <c r="BO248">
        <v>5.1000000000000004E-3</v>
      </c>
      <c r="BP248">
        <v>1</v>
      </c>
      <c r="BQ248">
        <v>0</v>
      </c>
      <c r="BR248">
        <v>8.2208940000000013</v>
      </c>
      <c r="BS248">
        <v>4.4490870000000005</v>
      </c>
      <c r="BT248">
        <v>0</v>
      </c>
      <c r="BU248">
        <v>0</v>
      </c>
      <c r="BV248">
        <v>5.1000000000000004E-3</v>
      </c>
      <c r="BW248">
        <v>1</v>
      </c>
      <c r="CV248">
        <v>0</v>
      </c>
      <c r="CW248">
        <f>ROUND(Y248*Source!I165*DO248,7)</f>
        <v>1.0200000000000001E-2</v>
      </c>
      <c r="CX248">
        <f>ROUND(Y248*Source!I165,7)</f>
        <v>1.0200000000000001E-2</v>
      </c>
      <c r="CY248">
        <f>AB248</f>
        <v>1611.94</v>
      </c>
      <c r="CZ248">
        <f>AF248</f>
        <v>1611.94</v>
      </c>
      <c r="DA248">
        <f>AJ248</f>
        <v>1</v>
      </c>
      <c r="DB248">
        <f t="shared" si="80"/>
        <v>8.2200000000000006</v>
      </c>
      <c r="DC248">
        <f t="shared" si="81"/>
        <v>4.45</v>
      </c>
      <c r="DD248" t="s">
        <v>3</v>
      </c>
      <c r="DE248" t="s">
        <v>3</v>
      </c>
      <c r="DF248">
        <f t="shared" si="78"/>
        <v>0</v>
      </c>
      <c r="DG248">
        <f t="shared" si="83"/>
        <v>16.440000000000001</v>
      </c>
      <c r="DH248">
        <f t="shared" si="68"/>
        <v>8.9</v>
      </c>
      <c r="DI248">
        <f t="shared" si="69"/>
        <v>0</v>
      </c>
      <c r="DJ248">
        <f>DG248+DH248</f>
        <v>25.340000000000003</v>
      </c>
      <c r="DK248">
        <v>1</v>
      </c>
      <c r="DL248" t="s">
        <v>780</v>
      </c>
      <c r="DM248">
        <v>6</v>
      </c>
      <c r="DN248" t="s">
        <v>762</v>
      </c>
      <c r="DO248">
        <v>1</v>
      </c>
    </row>
    <row r="249" spans="1:119" x14ac:dyDescent="0.2">
      <c r="A249">
        <f>ROW(Source!A165)</f>
        <v>165</v>
      </c>
      <c r="B249">
        <v>48330150</v>
      </c>
      <c r="C249">
        <v>48329156</v>
      </c>
      <c r="D249">
        <v>47059132</v>
      </c>
      <c r="E249">
        <v>1</v>
      </c>
      <c r="F249">
        <v>1</v>
      </c>
      <c r="G249">
        <v>1</v>
      </c>
      <c r="H249">
        <v>2</v>
      </c>
      <c r="I249" t="s">
        <v>765</v>
      </c>
      <c r="J249" t="s">
        <v>766</v>
      </c>
      <c r="K249" t="s">
        <v>767</v>
      </c>
      <c r="L249">
        <v>1368</v>
      </c>
      <c r="N249">
        <v>1011</v>
      </c>
      <c r="O249" t="s">
        <v>768</v>
      </c>
      <c r="P249" t="s">
        <v>768</v>
      </c>
      <c r="Q249">
        <v>1</v>
      </c>
      <c r="W249">
        <v>0</v>
      </c>
      <c r="X249">
        <v>1933698176</v>
      </c>
      <c r="Y249">
        <f t="shared" si="79"/>
        <v>0.5</v>
      </c>
      <c r="AA249">
        <v>0</v>
      </c>
      <c r="AB249">
        <v>502.76</v>
      </c>
      <c r="AC249">
        <v>649.42999999999995</v>
      </c>
      <c r="AD249">
        <v>0</v>
      </c>
      <c r="AE249">
        <v>0</v>
      </c>
      <c r="AF249">
        <v>346.73</v>
      </c>
      <c r="AG249">
        <v>649.42999999999995</v>
      </c>
      <c r="AH249">
        <v>0</v>
      </c>
      <c r="AI249">
        <v>1</v>
      </c>
      <c r="AJ249">
        <v>1.45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0.5</v>
      </c>
      <c r="AU249" t="s">
        <v>3</v>
      </c>
      <c r="AV249">
        <v>1</v>
      </c>
      <c r="AW249">
        <v>2</v>
      </c>
      <c r="AX249">
        <v>48330479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173.36500000000001</v>
      </c>
      <c r="BL249">
        <v>324.71499999999997</v>
      </c>
      <c r="BM249">
        <v>0</v>
      </c>
      <c r="BN249">
        <v>0</v>
      </c>
      <c r="BO249">
        <v>0.5</v>
      </c>
      <c r="BP249">
        <v>1</v>
      </c>
      <c r="BQ249">
        <v>0</v>
      </c>
      <c r="BR249">
        <v>173.36500000000001</v>
      </c>
      <c r="BS249">
        <v>324.71499999999997</v>
      </c>
      <c r="BT249">
        <v>0</v>
      </c>
      <c r="BU249">
        <v>0</v>
      </c>
      <c r="BV249">
        <v>0.5</v>
      </c>
      <c r="BW249">
        <v>1</v>
      </c>
      <c r="CV249">
        <v>0</v>
      </c>
      <c r="CW249">
        <f>ROUND(Y249*Source!I165*DO249,7)</f>
        <v>1</v>
      </c>
      <c r="CX249">
        <f>ROUND(Y249*Source!I165,7)</f>
        <v>1</v>
      </c>
      <c r="CY249">
        <f>AB249</f>
        <v>502.76</v>
      </c>
      <c r="CZ249">
        <f>AF249</f>
        <v>346.73</v>
      </c>
      <c r="DA249">
        <f>AJ249</f>
        <v>1.45</v>
      </c>
      <c r="DB249">
        <f t="shared" si="80"/>
        <v>173.37</v>
      </c>
      <c r="DC249">
        <f t="shared" si="81"/>
        <v>324.72000000000003</v>
      </c>
      <c r="DD249" t="s">
        <v>3</v>
      </c>
      <c r="DE249" t="s">
        <v>3</v>
      </c>
      <c r="DF249">
        <f t="shared" si="78"/>
        <v>0</v>
      </c>
      <c r="DG249">
        <f>ROUND(ROUND(AF249*AJ249,2)*CX249,2)</f>
        <v>502.76</v>
      </c>
      <c r="DH249">
        <f t="shared" si="68"/>
        <v>649.42999999999995</v>
      </c>
      <c r="DI249">
        <f t="shared" si="69"/>
        <v>0</v>
      </c>
      <c r="DJ249">
        <f>DG249+DH249</f>
        <v>1152.19</v>
      </c>
      <c r="DK249">
        <v>0</v>
      </c>
      <c r="DL249" t="s">
        <v>769</v>
      </c>
      <c r="DM249">
        <v>4</v>
      </c>
      <c r="DN249" t="s">
        <v>762</v>
      </c>
      <c r="DO249">
        <v>1</v>
      </c>
    </row>
    <row r="250" spans="1:119" x14ac:dyDescent="0.2">
      <c r="A250">
        <f>ROW(Source!A165)</f>
        <v>165</v>
      </c>
      <c r="B250">
        <v>48330150</v>
      </c>
      <c r="C250">
        <v>48329156</v>
      </c>
      <c r="D250">
        <v>47059850</v>
      </c>
      <c r="E250">
        <v>1</v>
      </c>
      <c r="F250">
        <v>1</v>
      </c>
      <c r="G250">
        <v>1</v>
      </c>
      <c r="H250">
        <v>2</v>
      </c>
      <c r="I250" t="s">
        <v>770</v>
      </c>
      <c r="J250" t="s">
        <v>771</v>
      </c>
      <c r="K250" t="s">
        <v>772</v>
      </c>
      <c r="L250">
        <v>1368</v>
      </c>
      <c r="N250">
        <v>1011</v>
      </c>
      <c r="O250" t="s">
        <v>768</v>
      </c>
      <c r="P250" t="s">
        <v>768</v>
      </c>
      <c r="Q250">
        <v>1</v>
      </c>
      <c r="W250">
        <v>0</v>
      </c>
      <c r="X250">
        <v>-950105757</v>
      </c>
      <c r="Y250">
        <f t="shared" si="79"/>
        <v>4.0000000000000001E-3</v>
      </c>
      <c r="AA250">
        <v>0</v>
      </c>
      <c r="AB250">
        <v>649.04999999999995</v>
      </c>
      <c r="AC250">
        <v>649.42999999999995</v>
      </c>
      <c r="AD250">
        <v>0</v>
      </c>
      <c r="AE250">
        <v>0</v>
      </c>
      <c r="AF250">
        <v>649.04999999999995</v>
      </c>
      <c r="AG250">
        <v>649.42999999999995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4.0000000000000001E-3</v>
      </c>
      <c r="AU250" t="s">
        <v>3</v>
      </c>
      <c r="AV250">
        <v>1</v>
      </c>
      <c r="AW250">
        <v>2</v>
      </c>
      <c r="AX250">
        <v>48330480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2.5962000000000001</v>
      </c>
      <c r="BL250">
        <v>2.5977199999999998</v>
      </c>
      <c r="BM250">
        <v>0</v>
      </c>
      <c r="BN250">
        <v>0</v>
      </c>
      <c r="BO250">
        <v>4.0000000000000001E-3</v>
      </c>
      <c r="BP250">
        <v>1</v>
      </c>
      <c r="BQ250">
        <v>0</v>
      </c>
      <c r="BR250">
        <v>2.5962000000000001</v>
      </c>
      <c r="BS250">
        <v>2.5977199999999998</v>
      </c>
      <c r="BT250">
        <v>0</v>
      </c>
      <c r="BU250">
        <v>0</v>
      </c>
      <c r="BV250">
        <v>4.0000000000000001E-3</v>
      </c>
      <c r="BW250">
        <v>1</v>
      </c>
      <c r="CV250">
        <v>0</v>
      </c>
      <c r="CW250">
        <f>ROUND(Y250*Source!I165*DO250,7)</f>
        <v>8.0000000000000002E-3</v>
      </c>
      <c r="CX250">
        <f>ROUND(Y250*Source!I165,7)</f>
        <v>8.0000000000000002E-3</v>
      </c>
      <c r="CY250">
        <f>AB250</f>
        <v>649.04999999999995</v>
      </c>
      <c r="CZ250">
        <f>AF250</f>
        <v>649.04999999999995</v>
      </c>
      <c r="DA250">
        <f>AJ250</f>
        <v>1</v>
      </c>
      <c r="DB250">
        <f t="shared" si="80"/>
        <v>2.6</v>
      </c>
      <c r="DC250">
        <f t="shared" si="81"/>
        <v>2.6</v>
      </c>
      <c r="DD250" t="s">
        <v>3</v>
      </c>
      <c r="DE250" t="s">
        <v>3</v>
      </c>
      <c r="DF250">
        <f t="shared" si="78"/>
        <v>0</v>
      </c>
      <c r="DG250">
        <f>ROUND(ROUND(AF250,2)*CX250,2)</f>
        <v>5.19</v>
      </c>
      <c r="DH250">
        <f t="shared" si="68"/>
        <v>5.2</v>
      </c>
      <c r="DI250">
        <f t="shared" si="69"/>
        <v>0</v>
      </c>
      <c r="DJ250">
        <f>DG250+DH250</f>
        <v>10.39</v>
      </c>
      <c r="DK250">
        <v>1</v>
      </c>
      <c r="DL250" t="s">
        <v>769</v>
      </c>
      <c r="DM250">
        <v>4</v>
      </c>
      <c r="DN250" t="s">
        <v>762</v>
      </c>
      <c r="DO250">
        <v>1</v>
      </c>
    </row>
    <row r="251" spans="1:119" x14ac:dyDescent="0.2">
      <c r="A251">
        <f>ROW(Source!A165)</f>
        <v>165</v>
      </c>
      <c r="B251">
        <v>48330150</v>
      </c>
      <c r="C251">
        <v>48329156</v>
      </c>
      <c r="D251">
        <v>46942613</v>
      </c>
      <c r="E251">
        <v>116</v>
      </c>
      <c r="F251">
        <v>1</v>
      </c>
      <c r="G251">
        <v>1</v>
      </c>
      <c r="H251">
        <v>3</v>
      </c>
      <c r="I251" t="s">
        <v>359</v>
      </c>
      <c r="J251" t="s">
        <v>3</v>
      </c>
      <c r="K251" t="s">
        <v>360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W251">
        <v>0</v>
      </c>
      <c r="X251">
        <v>-363412765</v>
      </c>
      <c r="Y251">
        <f t="shared" si="79"/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1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0</v>
      </c>
      <c r="AU251" t="s">
        <v>3</v>
      </c>
      <c r="AV251">
        <v>0</v>
      </c>
      <c r="AW251">
        <v>2</v>
      </c>
      <c r="AX251">
        <v>48330481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ROUND(Y251*Source!I165,7)</f>
        <v>0</v>
      </c>
      <c r="CY251">
        <f>AA251</f>
        <v>0</v>
      </c>
      <c r="CZ251">
        <f>AE251</f>
        <v>0</v>
      </c>
      <c r="DA251">
        <f>AI251</f>
        <v>1</v>
      </c>
      <c r="DB251">
        <f t="shared" si="80"/>
        <v>0</v>
      </c>
      <c r="DC251">
        <f t="shared" si="81"/>
        <v>0</v>
      </c>
      <c r="DD251" t="s">
        <v>3</v>
      </c>
      <c r="DE251" t="s">
        <v>3</v>
      </c>
      <c r="DF251">
        <f t="shared" si="78"/>
        <v>0</v>
      </c>
      <c r="DG251">
        <f>ROUND(ROUND(AF251,2)*CX251,2)</f>
        <v>0</v>
      </c>
      <c r="DH251">
        <f t="shared" si="68"/>
        <v>0</v>
      </c>
      <c r="DI251">
        <f t="shared" si="69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ROW(Source!A167)</f>
        <v>167</v>
      </c>
      <c r="B252">
        <v>48330150</v>
      </c>
      <c r="C252">
        <v>48329176</v>
      </c>
      <c r="D252">
        <v>46937801</v>
      </c>
      <c r="E252">
        <v>116</v>
      </c>
      <c r="F252">
        <v>1</v>
      </c>
      <c r="G252">
        <v>1</v>
      </c>
      <c r="H252">
        <v>1</v>
      </c>
      <c r="I252" t="s">
        <v>864</v>
      </c>
      <c r="J252" t="s">
        <v>3</v>
      </c>
      <c r="K252" t="s">
        <v>865</v>
      </c>
      <c r="L252">
        <v>1191</v>
      </c>
      <c r="N252">
        <v>1013</v>
      </c>
      <c r="O252" t="s">
        <v>762</v>
      </c>
      <c r="P252" t="s">
        <v>762</v>
      </c>
      <c r="Q252">
        <v>1</v>
      </c>
      <c r="W252">
        <v>0</v>
      </c>
      <c r="X252">
        <v>174150515</v>
      </c>
      <c r="Y252">
        <f t="shared" si="79"/>
        <v>1.96</v>
      </c>
      <c r="AA252">
        <v>0</v>
      </c>
      <c r="AB252">
        <v>0</v>
      </c>
      <c r="AC252">
        <v>0</v>
      </c>
      <c r="AD252">
        <v>659.12</v>
      </c>
      <c r="AE252">
        <v>0</v>
      </c>
      <c r="AF252">
        <v>0</v>
      </c>
      <c r="AG252">
        <v>0</v>
      </c>
      <c r="AH252">
        <v>659.12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1.96</v>
      </c>
      <c r="AU252" t="s">
        <v>3</v>
      </c>
      <c r="AV252">
        <v>1</v>
      </c>
      <c r="AW252">
        <v>2</v>
      </c>
      <c r="AX252">
        <v>48330483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1291.8751999999999</v>
      </c>
      <c r="BN252">
        <v>1.96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1291.8751999999999</v>
      </c>
      <c r="BU252">
        <v>1.96</v>
      </c>
      <c r="BV252">
        <v>0</v>
      </c>
      <c r="BW252">
        <v>1</v>
      </c>
      <c r="CU252">
        <f>ROUND(AT252*Source!I167*AH252*AL252,2)</f>
        <v>0</v>
      </c>
      <c r="CV252">
        <f>ROUND(Y252*Source!I167,7)</f>
        <v>0</v>
      </c>
      <c r="CW252">
        <v>0</v>
      </c>
      <c r="CX252">
        <f>ROUND(Y252*Source!I167,7)</f>
        <v>0</v>
      </c>
      <c r="CY252">
        <f>AD252</f>
        <v>659.12</v>
      </c>
      <c r="CZ252">
        <f>AH252</f>
        <v>659.12</v>
      </c>
      <c r="DA252">
        <f>AL252</f>
        <v>1</v>
      </c>
      <c r="DB252">
        <f t="shared" si="80"/>
        <v>1291.8800000000001</v>
      </c>
      <c r="DC252">
        <f t="shared" si="81"/>
        <v>0</v>
      </c>
      <c r="DD252" t="s">
        <v>3</v>
      </c>
      <c r="DE252" t="s">
        <v>3</v>
      </c>
      <c r="DF252">
        <f t="shared" si="78"/>
        <v>0</v>
      </c>
      <c r="DG252">
        <f>ROUND(ROUND(AF252,2)*CX252,2)</f>
        <v>0</v>
      </c>
      <c r="DH252">
        <f t="shared" si="68"/>
        <v>0</v>
      </c>
      <c r="DI252">
        <f t="shared" si="69"/>
        <v>0</v>
      </c>
      <c r="DJ252">
        <f>DI252</f>
        <v>0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ROW(Source!A167)</f>
        <v>167</v>
      </c>
      <c r="B253">
        <v>48330150</v>
      </c>
      <c r="C253">
        <v>48329176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763</v>
      </c>
      <c r="J253" t="s">
        <v>3</v>
      </c>
      <c r="K253" t="s">
        <v>764</v>
      </c>
      <c r="L253">
        <v>1191</v>
      </c>
      <c r="N253">
        <v>1013</v>
      </c>
      <c r="O253" t="s">
        <v>762</v>
      </c>
      <c r="P253" t="s">
        <v>762</v>
      </c>
      <c r="Q253">
        <v>1</v>
      </c>
      <c r="W253">
        <v>0</v>
      </c>
      <c r="X253">
        <v>-1417349443</v>
      </c>
      <c r="Y253">
        <f t="shared" si="79"/>
        <v>0.5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0.5</v>
      </c>
      <c r="AU253" t="s">
        <v>3</v>
      </c>
      <c r="AV253">
        <v>2</v>
      </c>
      <c r="AW253">
        <v>2</v>
      </c>
      <c r="AX253">
        <v>48330484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ROUND(Y253*Source!I167,7)</f>
        <v>0</v>
      </c>
      <c r="CY253">
        <f>AD253</f>
        <v>0</v>
      </c>
      <c r="CZ253">
        <f>AH253</f>
        <v>0</v>
      </c>
      <c r="DA253">
        <f>AL253</f>
        <v>1</v>
      </c>
      <c r="DB253">
        <f t="shared" si="80"/>
        <v>0</v>
      </c>
      <c r="DC253">
        <f t="shared" si="81"/>
        <v>0</v>
      </c>
      <c r="DD253" t="s">
        <v>3</v>
      </c>
      <c r="DE253" t="s">
        <v>3</v>
      </c>
      <c r="DF253">
        <f t="shared" si="78"/>
        <v>0</v>
      </c>
      <c r="DG253">
        <f>ROUND(ROUND(AF253,2)*CX253,2)</f>
        <v>0</v>
      </c>
      <c r="DH253">
        <f t="shared" si="68"/>
        <v>0</v>
      </c>
      <c r="DI253">
        <f t="shared" si="69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ROW(Source!A167)</f>
        <v>167</v>
      </c>
      <c r="B254">
        <v>48330150</v>
      </c>
      <c r="C254">
        <v>48329176</v>
      </c>
      <c r="D254">
        <v>47059172</v>
      </c>
      <c r="E254">
        <v>1</v>
      </c>
      <c r="F254">
        <v>1</v>
      </c>
      <c r="G254">
        <v>1</v>
      </c>
      <c r="H254">
        <v>2</v>
      </c>
      <c r="I254" t="s">
        <v>866</v>
      </c>
      <c r="J254" t="s">
        <v>867</v>
      </c>
      <c r="K254" t="s">
        <v>868</v>
      </c>
      <c r="L254">
        <v>1368</v>
      </c>
      <c r="N254">
        <v>1011</v>
      </c>
      <c r="O254" t="s">
        <v>768</v>
      </c>
      <c r="P254" t="s">
        <v>768</v>
      </c>
      <c r="Q254">
        <v>1</v>
      </c>
      <c r="W254">
        <v>0</v>
      </c>
      <c r="X254">
        <v>-804120595</v>
      </c>
      <c r="Y254">
        <f t="shared" si="79"/>
        <v>0.5</v>
      </c>
      <c r="AA254">
        <v>0</v>
      </c>
      <c r="AB254">
        <v>2134.89</v>
      </c>
      <c r="AC254">
        <v>872.37</v>
      </c>
      <c r="AD254">
        <v>0</v>
      </c>
      <c r="AE254">
        <v>0</v>
      </c>
      <c r="AF254">
        <v>1472.34</v>
      </c>
      <c r="AG254">
        <v>872.37</v>
      </c>
      <c r="AH254">
        <v>0</v>
      </c>
      <c r="AI254">
        <v>1</v>
      </c>
      <c r="AJ254">
        <v>1.45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0.5</v>
      </c>
      <c r="AU254" t="s">
        <v>3</v>
      </c>
      <c r="AV254">
        <v>1</v>
      </c>
      <c r="AW254">
        <v>2</v>
      </c>
      <c r="AX254">
        <v>48330485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736.17</v>
      </c>
      <c r="BL254">
        <v>436.185</v>
      </c>
      <c r="BM254">
        <v>0</v>
      </c>
      <c r="BN254">
        <v>0</v>
      </c>
      <c r="BO254">
        <v>0.5</v>
      </c>
      <c r="BP254">
        <v>1</v>
      </c>
      <c r="BQ254">
        <v>0</v>
      </c>
      <c r="BR254">
        <v>736.17</v>
      </c>
      <c r="BS254">
        <v>436.185</v>
      </c>
      <c r="BT254">
        <v>0</v>
      </c>
      <c r="BU254">
        <v>0</v>
      </c>
      <c r="BV254">
        <v>0.5</v>
      </c>
      <c r="BW254">
        <v>1</v>
      </c>
      <c r="CV254">
        <v>0</v>
      </c>
      <c r="CW254">
        <f>ROUND(Y254*Source!I167*DO254,7)</f>
        <v>0</v>
      </c>
      <c r="CX254">
        <f>ROUND(Y254*Source!I167,7)</f>
        <v>0</v>
      </c>
      <c r="CY254">
        <f>AB254</f>
        <v>2134.89</v>
      </c>
      <c r="CZ254">
        <f>AF254</f>
        <v>1472.34</v>
      </c>
      <c r="DA254">
        <f>AJ254</f>
        <v>1.45</v>
      </c>
      <c r="DB254">
        <f t="shared" si="80"/>
        <v>736.17</v>
      </c>
      <c r="DC254">
        <f t="shared" si="81"/>
        <v>436.19</v>
      </c>
      <c r="DD254" t="s">
        <v>3</v>
      </c>
      <c r="DE254" t="s">
        <v>3</v>
      </c>
      <c r="DF254">
        <f t="shared" si="78"/>
        <v>0</v>
      </c>
      <c r="DG254">
        <f>ROUND(ROUND(AF254*AJ254,2)*CX254,2)</f>
        <v>0</v>
      </c>
      <c r="DH254">
        <f t="shared" si="68"/>
        <v>0</v>
      </c>
      <c r="DI254">
        <f t="shared" si="69"/>
        <v>0</v>
      </c>
      <c r="DJ254">
        <f>DG254+DH254</f>
        <v>0</v>
      </c>
      <c r="DK254">
        <v>0</v>
      </c>
      <c r="DL254" t="s">
        <v>780</v>
      </c>
      <c r="DM254">
        <v>6</v>
      </c>
      <c r="DN254" t="s">
        <v>762</v>
      </c>
      <c r="DO254">
        <v>1</v>
      </c>
    </row>
    <row r="255" spans="1:119" x14ac:dyDescent="0.2">
      <c r="A255">
        <f>ROW(Source!A167)</f>
        <v>167</v>
      </c>
      <c r="B255">
        <v>48330150</v>
      </c>
      <c r="C255">
        <v>48329176</v>
      </c>
      <c r="D255">
        <v>46943760</v>
      </c>
      <c r="E255">
        <v>116</v>
      </c>
      <c r="F255">
        <v>1</v>
      </c>
      <c r="G255">
        <v>1</v>
      </c>
      <c r="H255">
        <v>3</v>
      </c>
      <c r="I255" t="s">
        <v>55</v>
      </c>
      <c r="J255" t="s">
        <v>3</v>
      </c>
      <c r="K255" t="s">
        <v>56</v>
      </c>
      <c r="L255">
        <v>3277935</v>
      </c>
      <c r="N255">
        <v>1013</v>
      </c>
      <c r="O255" t="s">
        <v>57</v>
      </c>
      <c r="P255" t="s">
        <v>57</v>
      </c>
      <c r="Q255">
        <v>1</v>
      </c>
      <c r="W255">
        <v>0</v>
      </c>
      <c r="X255">
        <v>274903907</v>
      </c>
      <c r="Y255">
        <f t="shared" si="79"/>
        <v>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3</v>
      </c>
      <c r="AT255">
        <v>2</v>
      </c>
      <c r="AU255" t="s">
        <v>3</v>
      </c>
      <c r="AV255">
        <v>0</v>
      </c>
      <c r="AW255">
        <v>2</v>
      </c>
      <c r="AX255">
        <v>48330486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ROUND(Y255*Source!I167,7)</f>
        <v>0</v>
      </c>
      <c r="CY255">
        <f>AA255</f>
        <v>0</v>
      </c>
      <c r="CZ255">
        <f>AE255</f>
        <v>0</v>
      </c>
      <c r="DA255">
        <f>AI255</f>
        <v>1</v>
      </c>
      <c r="DB255">
        <f t="shared" si="80"/>
        <v>0</v>
      </c>
      <c r="DC255">
        <f t="shared" si="81"/>
        <v>0</v>
      </c>
      <c r="DD255" t="s">
        <v>3</v>
      </c>
      <c r="DE255" t="s">
        <v>3</v>
      </c>
      <c r="DF255">
        <f t="shared" si="78"/>
        <v>0</v>
      </c>
      <c r="DG255">
        <f t="shared" ref="DG255:DG261" si="84">ROUND(ROUND(AF255,2)*CX255,2)</f>
        <v>0</v>
      </c>
      <c r="DH255">
        <f t="shared" si="68"/>
        <v>0</v>
      </c>
      <c r="DI255">
        <f t="shared" si="69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ROW(Source!A169)</f>
        <v>169</v>
      </c>
      <c r="B256">
        <v>48330150</v>
      </c>
      <c r="C256">
        <v>48329186</v>
      </c>
      <c r="D256">
        <v>46937785</v>
      </c>
      <c r="E256">
        <v>116</v>
      </c>
      <c r="F256">
        <v>1</v>
      </c>
      <c r="G256">
        <v>1</v>
      </c>
      <c r="H256">
        <v>1</v>
      </c>
      <c r="I256" t="s">
        <v>773</v>
      </c>
      <c r="J256" t="s">
        <v>3</v>
      </c>
      <c r="K256" t="s">
        <v>774</v>
      </c>
      <c r="L256">
        <v>1191</v>
      </c>
      <c r="N256">
        <v>1013</v>
      </c>
      <c r="O256" t="s">
        <v>762</v>
      </c>
      <c r="P256" t="s">
        <v>762</v>
      </c>
      <c r="Q256">
        <v>1</v>
      </c>
      <c r="W256">
        <v>0</v>
      </c>
      <c r="X256">
        <v>1733635447</v>
      </c>
      <c r="Y256">
        <f t="shared" si="79"/>
        <v>1.05</v>
      </c>
      <c r="AA256">
        <v>0</v>
      </c>
      <c r="AB256">
        <v>0</v>
      </c>
      <c r="AC256">
        <v>0</v>
      </c>
      <c r="AD256">
        <v>620.35</v>
      </c>
      <c r="AE256">
        <v>0</v>
      </c>
      <c r="AF256">
        <v>0</v>
      </c>
      <c r="AG256">
        <v>0</v>
      </c>
      <c r="AH256">
        <v>620.35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1.05</v>
      </c>
      <c r="AU256" t="s">
        <v>3</v>
      </c>
      <c r="AV256">
        <v>1</v>
      </c>
      <c r="AW256">
        <v>2</v>
      </c>
      <c r="AX256">
        <v>48330488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651.36750000000006</v>
      </c>
      <c r="BN256">
        <v>1.05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651.36750000000006</v>
      </c>
      <c r="BU256">
        <v>1.05</v>
      </c>
      <c r="BV256">
        <v>0</v>
      </c>
      <c r="BW256">
        <v>1</v>
      </c>
      <c r="CU256">
        <f>ROUND(AT256*Source!I169*AH256*AL256,2)</f>
        <v>0</v>
      </c>
      <c r="CV256">
        <f>ROUND(Y256*Source!I169,7)</f>
        <v>0</v>
      </c>
      <c r="CW256">
        <v>0</v>
      </c>
      <c r="CX256">
        <f>ROUND(Y256*Source!I169,7)</f>
        <v>0</v>
      </c>
      <c r="CY256">
        <f>AD256</f>
        <v>620.35</v>
      </c>
      <c r="CZ256">
        <f>AH256</f>
        <v>620.35</v>
      </c>
      <c r="DA256">
        <f>AL256</f>
        <v>1</v>
      </c>
      <c r="DB256">
        <f t="shared" si="80"/>
        <v>651.37</v>
      </c>
      <c r="DC256">
        <f t="shared" si="81"/>
        <v>0</v>
      </c>
      <c r="DD256" t="s">
        <v>3</v>
      </c>
      <c r="DE256" t="s">
        <v>3</v>
      </c>
      <c r="DF256">
        <f t="shared" si="78"/>
        <v>0</v>
      </c>
      <c r="DG256">
        <f t="shared" si="84"/>
        <v>0</v>
      </c>
      <c r="DH256">
        <f t="shared" si="68"/>
        <v>0</v>
      </c>
      <c r="DI256">
        <f t="shared" si="69"/>
        <v>0</v>
      </c>
      <c r="DJ256">
        <f>DI256</f>
        <v>0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ROW(Source!A169)</f>
        <v>169</v>
      </c>
      <c r="B257">
        <v>48330150</v>
      </c>
      <c r="C257">
        <v>48329186</v>
      </c>
      <c r="D257">
        <v>46937968</v>
      </c>
      <c r="E257">
        <v>116</v>
      </c>
      <c r="F257">
        <v>1</v>
      </c>
      <c r="G257">
        <v>1</v>
      </c>
      <c r="H257">
        <v>1</v>
      </c>
      <c r="I257" t="s">
        <v>763</v>
      </c>
      <c r="J257" t="s">
        <v>3</v>
      </c>
      <c r="K257" t="s">
        <v>764</v>
      </c>
      <c r="L257">
        <v>1191</v>
      </c>
      <c r="N257">
        <v>1013</v>
      </c>
      <c r="O257" t="s">
        <v>762</v>
      </c>
      <c r="P257" t="s">
        <v>762</v>
      </c>
      <c r="Q257">
        <v>1</v>
      </c>
      <c r="W257">
        <v>0</v>
      </c>
      <c r="X257">
        <v>-1417349443</v>
      </c>
      <c r="Y257">
        <f t="shared" si="79"/>
        <v>0.46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0.46</v>
      </c>
      <c r="AU257" t="s">
        <v>3</v>
      </c>
      <c r="AV257">
        <v>2</v>
      </c>
      <c r="AW257">
        <v>2</v>
      </c>
      <c r="AX257">
        <v>48330489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ROUND(Y257*Source!I169,7)</f>
        <v>0</v>
      </c>
      <c r="CY257">
        <f>AD257</f>
        <v>0</v>
      </c>
      <c r="CZ257">
        <f>AH257</f>
        <v>0</v>
      </c>
      <c r="DA257">
        <f>AL257</f>
        <v>1</v>
      </c>
      <c r="DB257">
        <f t="shared" si="80"/>
        <v>0</v>
      </c>
      <c r="DC257">
        <f t="shared" si="81"/>
        <v>0</v>
      </c>
      <c r="DD257" t="s">
        <v>3</v>
      </c>
      <c r="DE257" t="s">
        <v>3</v>
      </c>
      <c r="DF257">
        <f t="shared" si="78"/>
        <v>0</v>
      </c>
      <c r="DG257">
        <f t="shared" si="84"/>
        <v>0</v>
      </c>
      <c r="DH257">
        <f t="shared" ref="DH257:DH320" si="85">ROUND(ROUND(AG257,2)*CX257,2)</f>
        <v>0</v>
      </c>
      <c r="DI257">
        <f t="shared" ref="DI257:DI320" si="86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ROW(Source!A169)</f>
        <v>169</v>
      </c>
      <c r="B258">
        <v>48330150</v>
      </c>
      <c r="C258">
        <v>48329186</v>
      </c>
      <c r="D258">
        <v>47058958</v>
      </c>
      <c r="E258">
        <v>1</v>
      </c>
      <c r="F258">
        <v>1</v>
      </c>
      <c r="G258">
        <v>1</v>
      </c>
      <c r="H258">
        <v>2</v>
      </c>
      <c r="I258" t="s">
        <v>777</v>
      </c>
      <c r="J258" t="s">
        <v>778</v>
      </c>
      <c r="K258" t="s">
        <v>779</v>
      </c>
      <c r="L258">
        <v>1368</v>
      </c>
      <c r="N258">
        <v>1011</v>
      </c>
      <c r="O258" t="s">
        <v>768</v>
      </c>
      <c r="P258" t="s">
        <v>768</v>
      </c>
      <c r="Q258">
        <v>1</v>
      </c>
      <c r="W258">
        <v>0</v>
      </c>
      <c r="X258">
        <v>850633116</v>
      </c>
      <c r="Y258">
        <f t="shared" si="79"/>
        <v>0.46</v>
      </c>
      <c r="AA258">
        <v>0</v>
      </c>
      <c r="AB258">
        <v>1611.94</v>
      </c>
      <c r="AC258">
        <v>872.37</v>
      </c>
      <c r="AD258">
        <v>0</v>
      </c>
      <c r="AE258">
        <v>0</v>
      </c>
      <c r="AF258">
        <v>1611.94</v>
      </c>
      <c r="AG258">
        <v>872.37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0.46</v>
      </c>
      <c r="AU258" t="s">
        <v>3</v>
      </c>
      <c r="AV258">
        <v>1</v>
      </c>
      <c r="AW258">
        <v>2</v>
      </c>
      <c r="AX258">
        <v>48330490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741.49240000000009</v>
      </c>
      <c r="BL258">
        <v>401.29020000000003</v>
      </c>
      <c r="BM258">
        <v>0</v>
      </c>
      <c r="BN258">
        <v>0</v>
      </c>
      <c r="BO258">
        <v>0.46</v>
      </c>
      <c r="BP258">
        <v>1</v>
      </c>
      <c r="BQ258">
        <v>0</v>
      </c>
      <c r="BR258">
        <v>741.49240000000009</v>
      </c>
      <c r="BS258">
        <v>401.29020000000003</v>
      </c>
      <c r="BT258">
        <v>0</v>
      </c>
      <c r="BU258">
        <v>0</v>
      </c>
      <c r="BV258">
        <v>0.46</v>
      </c>
      <c r="BW258">
        <v>1</v>
      </c>
      <c r="CV258">
        <v>0</v>
      </c>
      <c r="CW258">
        <f>ROUND(Y258*Source!I169*DO258,7)</f>
        <v>0</v>
      </c>
      <c r="CX258">
        <f>ROUND(Y258*Source!I169,7)</f>
        <v>0</v>
      </c>
      <c r="CY258">
        <f>AB258</f>
        <v>1611.94</v>
      </c>
      <c r="CZ258">
        <f>AF258</f>
        <v>1611.94</v>
      </c>
      <c r="DA258">
        <f>AJ258</f>
        <v>1</v>
      </c>
      <c r="DB258">
        <f t="shared" si="80"/>
        <v>741.49</v>
      </c>
      <c r="DC258">
        <f t="shared" si="81"/>
        <v>401.29</v>
      </c>
      <c r="DD258" t="s">
        <v>3</v>
      </c>
      <c r="DE258" t="s">
        <v>3</v>
      </c>
      <c r="DF258">
        <f t="shared" si="78"/>
        <v>0</v>
      </c>
      <c r="DG258">
        <f t="shared" si="84"/>
        <v>0</v>
      </c>
      <c r="DH258">
        <f t="shared" si="85"/>
        <v>0</v>
      </c>
      <c r="DI258">
        <f t="shared" si="86"/>
        <v>0</v>
      </c>
      <c r="DJ258">
        <f>DG258+DH258</f>
        <v>0</v>
      </c>
      <c r="DK258">
        <v>1</v>
      </c>
      <c r="DL258" t="s">
        <v>780</v>
      </c>
      <c r="DM258">
        <v>6</v>
      </c>
      <c r="DN258" t="s">
        <v>762</v>
      </c>
      <c r="DO258">
        <v>1</v>
      </c>
    </row>
    <row r="259" spans="1:119" x14ac:dyDescent="0.2">
      <c r="A259">
        <f>ROW(Source!A169)</f>
        <v>169</v>
      </c>
      <c r="B259">
        <v>48330150</v>
      </c>
      <c r="C259">
        <v>48329186</v>
      </c>
      <c r="D259">
        <v>46943760</v>
      </c>
      <c r="E259">
        <v>116</v>
      </c>
      <c r="F259">
        <v>1</v>
      </c>
      <c r="G259">
        <v>1</v>
      </c>
      <c r="H259">
        <v>3</v>
      </c>
      <c r="I259" t="s">
        <v>55</v>
      </c>
      <c r="J259" t="s">
        <v>3</v>
      </c>
      <c r="K259" t="s">
        <v>56</v>
      </c>
      <c r="L259">
        <v>3277935</v>
      </c>
      <c r="N259">
        <v>1013</v>
      </c>
      <c r="O259" t="s">
        <v>57</v>
      </c>
      <c r="P259" t="s">
        <v>57</v>
      </c>
      <c r="Q259">
        <v>1</v>
      </c>
      <c r="W259">
        <v>0</v>
      </c>
      <c r="X259">
        <v>274903907</v>
      </c>
      <c r="Y259">
        <f t="shared" si="79"/>
        <v>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3</v>
      </c>
      <c r="AT259">
        <v>2</v>
      </c>
      <c r="AU259" t="s">
        <v>3</v>
      </c>
      <c r="AV259">
        <v>0</v>
      </c>
      <c r="AW259">
        <v>2</v>
      </c>
      <c r="AX259">
        <v>48330491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ROUND(Y259*Source!I169,7)</f>
        <v>0</v>
      </c>
      <c r="CY259">
        <f>AA259</f>
        <v>0</v>
      </c>
      <c r="CZ259">
        <f>AE259</f>
        <v>0</v>
      </c>
      <c r="DA259">
        <f>AI259</f>
        <v>1</v>
      </c>
      <c r="DB259">
        <f t="shared" si="80"/>
        <v>0</v>
      </c>
      <c r="DC259">
        <f t="shared" si="81"/>
        <v>0</v>
      </c>
      <c r="DD259" t="s">
        <v>3</v>
      </c>
      <c r="DE259" t="s">
        <v>3</v>
      </c>
      <c r="DF259">
        <f t="shared" si="78"/>
        <v>0</v>
      </c>
      <c r="DG259">
        <f t="shared" si="84"/>
        <v>0</v>
      </c>
      <c r="DH259">
        <f t="shared" si="85"/>
        <v>0</v>
      </c>
      <c r="DI259">
        <f t="shared" si="86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ROW(Source!A171)</f>
        <v>171</v>
      </c>
      <c r="B260">
        <v>48330150</v>
      </c>
      <c r="C260">
        <v>48329196</v>
      </c>
      <c r="D260">
        <v>46937779</v>
      </c>
      <c r="E260">
        <v>116</v>
      </c>
      <c r="F260">
        <v>1</v>
      </c>
      <c r="G260">
        <v>1</v>
      </c>
      <c r="H260">
        <v>1</v>
      </c>
      <c r="I260" t="s">
        <v>781</v>
      </c>
      <c r="J260" t="s">
        <v>3</v>
      </c>
      <c r="K260" t="s">
        <v>782</v>
      </c>
      <c r="L260">
        <v>1191</v>
      </c>
      <c r="N260">
        <v>1013</v>
      </c>
      <c r="O260" t="s">
        <v>762</v>
      </c>
      <c r="P260" t="s">
        <v>762</v>
      </c>
      <c r="Q260">
        <v>1</v>
      </c>
      <c r="W260">
        <v>0</v>
      </c>
      <c r="X260">
        <v>32079103</v>
      </c>
      <c r="Y260">
        <f t="shared" si="79"/>
        <v>15</v>
      </c>
      <c r="AA260">
        <v>0</v>
      </c>
      <c r="AB260">
        <v>0</v>
      </c>
      <c r="AC260">
        <v>0</v>
      </c>
      <c r="AD260">
        <v>598.54</v>
      </c>
      <c r="AE260">
        <v>0</v>
      </c>
      <c r="AF260">
        <v>0</v>
      </c>
      <c r="AG260">
        <v>0</v>
      </c>
      <c r="AH260">
        <v>598.54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15</v>
      </c>
      <c r="AU260" t="s">
        <v>3</v>
      </c>
      <c r="AV260">
        <v>1</v>
      </c>
      <c r="AW260">
        <v>2</v>
      </c>
      <c r="AX260">
        <v>48330493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8978.0999999999985</v>
      </c>
      <c r="BN260">
        <v>15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8978.0999999999985</v>
      </c>
      <c r="BU260">
        <v>15</v>
      </c>
      <c r="BV260">
        <v>0</v>
      </c>
      <c r="BW260">
        <v>1</v>
      </c>
      <c r="CU260">
        <f>ROUND(AT260*Source!I171*AH260*AL260,2)</f>
        <v>0</v>
      </c>
      <c r="CV260">
        <f>ROUND(Y260*Source!I171,7)</f>
        <v>0</v>
      </c>
      <c r="CW260">
        <v>0</v>
      </c>
      <c r="CX260">
        <f>ROUND(Y260*Source!I171,7)</f>
        <v>0</v>
      </c>
      <c r="CY260">
        <f>AD260</f>
        <v>598.54</v>
      </c>
      <c r="CZ260">
        <f>AH260</f>
        <v>598.54</v>
      </c>
      <c r="DA260">
        <f>AL260</f>
        <v>1</v>
      </c>
      <c r="DB260">
        <f t="shared" si="80"/>
        <v>8978.1</v>
      </c>
      <c r="DC260">
        <f t="shared" si="81"/>
        <v>0</v>
      </c>
      <c r="DD260" t="s">
        <v>3</v>
      </c>
      <c r="DE260" t="s">
        <v>3</v>
      </c>
      <c r="DF260">
        <f t="shared" si="78"/>
        <v>0</v>
      </c>
      <c r="DG260">
        <f t="shared" si="84"/>
        <v>0</v>
      </c>
      <c r="DH260">
        <f t="shared" si="85"/>
        <v>0</v>
      </c>
      <c r="DI260">
        <f t="shared" si="86"/>
        <v>0</v>
      </c>
      <c r="DJ260">
        <f>DI260</f>
        <v>0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ROW(Source!A171)</f>
        <v>171</v>
      </c>
      <c r="B261">
        <v>48330150</v>
      </c>
      <c r="C261">
        <v>48329196</v>
      </c>
      <c r="D261">
        <v>46937968</v>
      </c>
      <c r="E261">
        <v>116</v>
      </c>
      <c r="F261">
        <v>1</v>
      </c>
      <c r="G261">
        <v>1</v>
      </c>
      <c r="H261">
        <v>1</v>
      </c>
      <c r="I261" t="s">
        <v>763</v>
      </c>
      <c r="J261" t="s">
        <v>3</v>
      </c>
      <c r="K261" t="s">
        <v>764</v>
      </c>
      <c r="L261">
        <v>1191</v>
      </c>
      <c r="N261">
        <v>1013</v>
      </c>
      <c r="O261" t="s">
        <v>762</v>
      </c>
      <c r="P261" t="s">
        <v>762</v>
      </c>
      <c r="Q261">
        <v>1</v>
      </c>
      <c r="W261">
        <v>0</v>
      </c>
      <c r="X261">
        <v>-1417349443</v>
      </c>
      <c r="Y261">
        <f t="shared" si="79"/>
        <v>1.86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1.86</v>
      </c>
      <c r="AU261" t="s">
        <v>3</v>
      </c>
      <c r="AV261">
        <v>2</v>
      </c>
      <c r="AW261">
        <v>2</v>
      </c>
      <c r="AX261">
        <v>48330494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ROUND(Y261*Source!I171,7)</f>
        <v>0</v>
      </c>
      <c r="CY261">
        <f>AD261</f>
        <v>0</v>
      </c>
      <c r="CZ261">
        <f>AH261</f>
        <v>0</v>
      </c>
      <c r="DA261">
        <f>AL261</f>
        <v>1</v>
      </c>
      <c r="DB261">
        <f t="shared" si="80"/>
        <v>0</v>
      </c>
      <c r="DC261">
        <f t="shared" si="81"/>
        <v>0</v>
      </c>
      <c r="DD261" t="s">
        <v>3</v>
      </c>
      <c r="DE261" t="s">
        <v>3</v>
      </c>
      <c r="DF261">
        <f t="shared" si="78"/>
        <v>0</v>
      </c>
      <c r="DG261">
        <f t="shared" si="84"/>
        <v>0</v>
      </c>
      <c r="DH261">
        <f t="shared" si="85"/>
        <v>0</v>
      </c>
      <c r="DI261">
        <f t="shared" si="86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ROW(Source!A171)</f>
        <v>171</v>
      </c>
      <c r="B262">
        <v>48330150</v>
      </c>
      <c r="C262">
        <v>48329196</v>
      </c>
      <c r="D262">
        <v>47059699</v>
      </c>
      <c r="E262">
        <v>1</v>
      </c>
      <c r="F262">
        <v>1</v>
      </c>
      <c r="G262">
        <v>1</v>
      </c>
      <c r="H262">
        <v>2</v>
      </c>
      <c r="I262" t="s">
        <v>783</v>
      </c>
      <c r="J262" t="s">
        <v>784</v>
      </c>
      <c r="K262" t="s">
        <v>785</v>
      </c>
      <c r="L262">
        <v>1368</v>
      </c>
      <c r="N262">
        <v>1011</v>
      </c>
      <c r="O262" t="s">
        <v>768</v>
      </c>
      <c r="P262" t="s">
        <v>768</v>
      </c>
      <c r="Q262">
        <v>1</v>
      </c>
      <c r="W262">
        <v>0</v>
      </c>
      <c r="X262">
        <v>-372792620</v>
      </c>
      <c r="Y262">
        <f t="shared" si="79"/>
        <v>1.86</v>
      </c>
      <c r="AA262">
        <v>0</v>
      </c>
      <c r="AB262">
        <v>1234.43</v>
      </c>
      <c r="AC262">
        <v>746.36</v>
      </c>
      <c r="AD262">
        <v>0</v>
      </c>
      <c r="AE262">
        <v>0</v>
      </c>
      <c r="AF262">
        <v>995.51</v>
      </c>
      <c r="AG262">
        <v>746.36</v>
      </c>
      <c r="AH262">
        <v>0</v>
      </c>
      <c r="AI262">
        <v>1</v>
      </c>
      <c r="AJ262">
        <v>1.24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1.86</v>
      </c>
      <c r="AU262" t="s">
        <v>3</v>
      </c>
      <c r="AV262">
        <v>1</v>
      </c>
      <c r="AW262">
        <v>2</v>
      </c>
      <c r="AX262">
        <v>48330495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1851.6486</v>
      </c>
      <c r="BL262">
        <v>1388.2296000000001</v>
      </c>
      <c r="BM262">
        <v>0</v>
      </c>
      <c r="BN262">
        <v>0</v>
      </c>
      <c r="BO262">
        <v>1.86</v>
      </c>
      <c r="BP262">
        <v>1</v>
      </c>
      <c r="BQ262">
        <v>0</v>
      </c>
      <c r="BR262">
        <v>1851.6486</v>
      </c>
      <c r="BS262">
        <v>1388.2296000000001</v>
      </c>
      <c r="BT262">
        <v>0</v>
      </c>
      <c r="BU262">
        <v>0</v>
      </c>
      <c r="BV262">
        <v>1.86</v>
      </c>
      <c r="BW262">
        <v>1</v>
      </c>
      <c r="CV262">
        <v>0</v>
      </c>
      <c r="CW262">
        <f>ROUND(Y262*Source!I171*DO262,7)</f>
        <v>0</v>
      </c>
      <c r="CX262">
        <f>ROUND(Y262*Source!I171,7)</f>
        <v>0</v>
      </c>
      <c r="CY262">
        <f>AB262</f>
        <v>1234.43</v>
      </c>
      <c r="CZ262">
        <f>AF262</f>
        <v>995.51</v>
      </c>
      <c r="DA262">
        <f>AJ262</f>
        <v>1.24</v>
      </c>
      <c r="DB262">
        <f t="shared" si="80"/>
        <v>1851.65</v>
      </c>
      <c r="DC262">
        <f t="shared" si="81"/>
        <v>1388.23</v>
      </c>
      <c r="DD262" t="s">
        <v>3</v>
      </c>
      <c r="DE262" t="s">
        <v>3</v>
      </c>
      <c r="DF262">
        <f t="shared" si="78"/>
        <v>0</v>
      </c>
      <c r="DG262">
        <f>ROUND(ROUND(AF262*AJ262,2)*CX262,2)</f>
        <v>0</v>
      </c>
      <c r="DH262">
        <f t="shared" si="85"/>
        <v>0</v>
      </c>
      <c r="DI262">
        <f t="shared" si="86"/>
        <v>0</v>
      </c>
      <c r="DJ262">
        <f>DG262+DH262</f>
        <v>0</v>
      </c>
      <c r="DK262">
        <v>0</v>
      </c>
      <c r="DL262" t="s">
        <v>786</v>
      </c>
      <c r="DM262">
        <v>5</v>
      </c>
      <c r="DN262" t="s">
        <v>762</v>
      </c>
      <c r="DO262">
        <v>1</v>
      </c>
    </row>
    <row r="263" spans="1:119" x14ac:dyDescent="0.2">
      <c r="A263">
        <f>ROW(Source!A171)</f>
        <v>171</v>
      </c>
      <c r="B263">
        <v>48330150</v>
      </c>
      <c r="C263">
        <v>48329196</v>
      </c>
      <c r="D263">
        <v>47009970</v>
      </c>
      <c r="E263">
        <v>1</v>
      </c>
      <c r="F263">
        <v>1</v>
      </c>
      <c r="G263">
        <v>1</v>
      </c>
      <c r="H263">
        <v>3</v>
      </c>
      <c r="I263" t="s">
        <v>787</v>
      </c>
      <c r="J263" t="s">
        <v>788</v>
      </c>
      <c r="K263" t="s">
        <v>789</v>
      </c>
      <c r="L263">
        <v>1301</v>
      </c>
      <c r="N263">
        <v>1003</v>
      </c>
      <c r="O263" t="s">
        <v>510</v>
      </c>
      <c r="P263" t="s">
        <v>510</v>
      </c>
      <c r="Q263">
        <v>1</v>
      </c>
      <c r="W263">
        <v>0</v>
      </c>
      <c r="X263">
        <v>2099697938</v>
      </c>
      <c r="Y263">
        <f t="shared" ref="Y263:Y271" si="87">(AT263*ROUND(0,7))</f>
        <v>0</v>
      </c>
      <c r="AA263">
        <v>22.08</v>
      </c>
      <c r="AB263">
        <v>0</v>
      </c>
      <c r="AC263">
        <v>0</v>
      </c>
      <c r="AD263">
        <v>0</v>
      </c>
      <c r="AE263">
        <v>14.43</v>
      </c>
      <c r="AF263">
        <v>0</v>
      </c>
      <c r="AG263">
        <v>0</v>
      </c>
      <c r="AH263">
        <v>0</v>
      </c>
      <c r="AI263">
        <v>1.53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0.03</v>
      </c>
      <c r="AU263" t="s">
        <v>34</v>
      </c>
      <c r="AV263">
        <v>0</v>
      </c>
      <c r="AW263">
        <v>2</v>
      </c>
      <c r="AX263">
        <v>48330496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0.43289999999999995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ROUND(Y263*Source!I171,7)</f>
        <v>0</v>
      </c>
      <c r="CY263">
        <f t="shared" ref="CY263:CY272" si="88">AA263</f>
        <v>22.08</v>
      </c>
      <c r="CZ263">
        <f t="shared" ref="CZ263:CZ272" si="89">AE263</f>
        <v>14.43</v>
      </c>
      <c r="DA263">
        <f t="shared" ref="DA263:DA272" si="90">AI263</f>
        <v>1.53</v>
      </c>
      <c r="DB263">
        <f t="shared" ref="DB263:DB271" si="91">ROUND((ROUND(AT263*CZ263,2)*ROUND(0,7)),6)</f>
        <v>0</v>
      </c>
      <c r="DC263">
        <f t="shared" ref="DC263:DC271" si="92">ROUND((ROUND(AT263*AG263,2)*ROUND(0,7)),6)</f>
        <v>0</v>
      </c>
      <c r="DD263" t="s">
        <v>3</v>
      </c>
      <c r="DE263" t="s">
        <v>3</v>
      </c>
      <c r="DF263">
        <f t="shared" ref="DF263:DF271" si="93">ROUND(ROUND(AE263*AI263,2)*CX263,2)</f>
        <v>0</v>
      </c>
      <c r="DG263">
        <f t="shared" ref="DG263:DG274" si="94">ROUND(ROUND(AF263,2)*CX263,2)</f>
        <v>0</v>
      </c>
      <c r="DH263">
        <f t="shared" si="85"/>
        <v>0</v>
      </c>
      <c r="DI263">
        <f t="shared" si="86"/>
        <v>0</v>
      </c>
      <c r="DJ263">
        <f t="shared" ref="DJ263:DJ272" si="95"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ROW(Source!A171)</f>
        <v>171</v>
      </c>
      <c r="B264">
        <v>48330150</v>
      </c>
      <c r="C264">
        <v>48329196</v>
      </c>
      <c r="D264">
        <v>47010207</v>
      </c>
      <c r="E264">
        <v>1</v>
      </c>
      <c r="F264">
        <v>1</v>
      </c>
      <c r="G264">
        <v>1</v>
      </c>
      <c r="H264">
        <v>3</v>
      </c>
      <c r="I264" t="s">
        <v>790</v>
      </c>
      <c r="J264" t="s">
        <v>791</v>
      </c>
      <c r="K264" t="s">
        <v>792</v>
      </c>
      <c r="L264">
        <v>1455</v>
      </c>
      <c r="N264">
        <v>1013</v>
      </c>
      <c r="O264" t="s">
        <v>438</v>
      </c>
      <c r="P264" t="s">
        <v>438</v>
      </c>
      <c r="Q264">
        <v>1</v>
      </c>
      <c r="W264">
        <v>0</v>
      </c>
      <c r="X264">
        <v>1669892644</v>
      </c>
      <c r="Y264">
        <f t="shared" si="87"/>
        <v>0</v>
      </c>
      <c r="AA264">
        <v>90.03</v>
      </c>
      <c r="AB264">
        <v>0</v>
      </c>
      <c r="AC264">
        <v>0</v>
      </c>
      <c r="AD264">
        <v>0</v>
      </c>
      <c r="AE264">
        <v>78.97</v>
      </c>
      <c r="AF264">
        <v>0</v>
      </c>
      <c r="AG264">
        <v>0</v>
      </c>
      <c r="AH264">
        <v>0</v>
      </c>
      <c r="AI264">
        <v>1.1399999999999999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2E-3</v>
      </c>
      <c r="AU264" t="s">
        <v>34</v>
      </c>
      <c r="AV264">
        <v>0</v>
      </c>
      <c r="AW264">
        <v>2</v>
      </c>
      <c r="AX264">
        <v>48330497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0.15794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ROUND(Y264*Source!I171,7)</f>
        <v>0</v>
      </c>
      <c r="CY264">
        <f t="shared" si="88"/>
        <v>90.03</v>
      </c>
      <c r="CZ264">
        <f t="shared" si="89"/>
        <v>78.97</v>
      </c>
      <c r="DA264">
        <f t="shared" si="90"/>
        <v>1.1399999999999999</v>
      </c>
      <c r="DB264">
        <f t="shared" si="91"/>
        <v>0</v>
      </c>
      <c r="DC264">
        <f t="shared" si="92"/>
        <v>0</v>
      </c>
      <c r="DD264" t="s">
        <v>3</v>
      </c>
      <c r="DE264" t="s">
        <v>3</v>
      </c>
      <c r="DF264">
        <f t="shared" si="93"/>
        <v>0</v>
      </c>
      <c r="DG264">
        <f t="shared" si="94"/>
        <v>0</v>
      </c>
      <c r="DH264">
        <f t="shared" si="85"/>
        <v>0</v>
      </c>
      <c r="DI264">
        <f t="shared" si="86"/>
        <v>0</v>
      </c>
      <c r="DJ264">
        <f t="shared" si="95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ROW(Source!A171)</f>
        <v>171</v>
      </c>
      <c r="B265">
        <v>48330150</v>
      </c>
      <c r="C265">
        <v>48329196</v>
      </c>
      <c r="D265">
        <v>47011192</v>
      </c>
      <c r="E265">
        <v>1</v>
      </c>
      <c r="F265">
        <v>1</v>
      </c>
      <c r="G265">
        <v>1</v>
      </c>
      <c r="H265">
        <v>3</v>
      </c>
      <c r="I265" t="s">
        <v>81</v>
      </c>
      <c r="J265" t="s">
        <v>84</v>
      </c>
      <c r="K265" t="s">
        <v>82</v>
      </c>
      <c r="L265">
        <v>1346</v>
      </c>
      <c r="N265">
        <v>1009</v>
      </c>
      <c r="O265" t="s">
        <v>83</v>
      </c>
      <c r="P265" t="s">
        <v>83</v>
      </c>
      <c r="Q265">
        <v>1</v>
      </c>
      <c r="W265">
        <v>0</v>
      </c>
      <c r="X265">
        <v>-353874833</v>
      </c>
      <c r="Y265">
        <f t="shared" si="87"/>
        <v>0</v>
      </c>
      <c r="AA265">
        <v>194.17</v>
      </c>
      <c r="AB265">
        <v>0</v>
      </c>
      <c r="AC265">
        <v>0</v>
      </c>
      <c r="AD265">
        <v>0</v>
      </c>
      <c r="AE265">
        <v>174.93</v>
      </c>
      <c r="AF265">
        <v>0</v>
      </c>
      <c r="AG265">
        <v>0</v>
      </c>
      <c r="AH265">
        <v>0</v>
      </c>
      <c r="AI265">
        <v>1.1100000000000001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0.17</v>
      </c>
      <c r="AU265" t="s">
        <v>34</v>
      </c>
      <c r="AV265">
        <v>0</v>
      </c>
      <c r="AW265">
        <v>2</v>
      </c>
      <c r="AX265">
        <v>48330498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29.738100000000003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ROUND(Y265*Source!I171,7)</f>
        <v>0</v>
      </c>
      <c r="CY265">
        <f t="shared" si="88"/>
        <v>194.17</v>
      </c>
      <c r="CZ265">
        <f t="shared" si="89"/>
        <v>174.93</v>
      </c>
      <c r="DA265">
        <f t="shared" si="90"/>
        <v>1.1100000000000001</v>
      </c>
      <c r="DB265">
        <f t="shared" si="91"/>
        <v>0</v>
      </c>
      <c r="DC265">
        <f t="shared" si="92"/>
        <v>0</v>
      </c>
      <c r="DD265" t="s">
        <v>3</v>
      </c>
      <c r="DE265" t="s">
        <v>3</v>
      </c>
      <c r="DF265">
        <f t="shared" si="93"/>
        <v>0</v>
      </c>
      <c r="DG265">
        <f t="shared" si="94"/>
        <v>0</v>
      </c>
      <c r="DH265">
        <f t="shared" si="85"/>
        <v>0</v>
      </c>
      <c r="DI265">
        <f t="shared" si="86"/>
        <v>0</v>
      </c>
      <c r="DJ265">
        <f t="shared" si="95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ROW(Source!A171)</f>
        <v>171</v>
      </c>
      <c r="B266">
        <v>48330150</v>
      </c>
      <c r="C266">
        <v>48329196</v>
      </c>
      <c r="D266">
        <v>47016501</v>
      </c>
      <c r="E266">
        <v>1</v>
      </c>
      <c r="F266">
        <v>1</v>
      </c>
      <c r="G266">
        <v>1</v>
      </c>
      <c r="H266">
        <v>3</v>
      </c>
      <c r="I266" t="s">
        <v>793</v>
      </c>
      <c r="J266" t="s">
        <v>794</v>
      </c>
      <c r="K266" t="s">
        <v>795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W266">
        <v>0</v>
      </c>
      <c r="X266">
        <v>-2094646867</v>
      </c>
      <c r="Y266">
        <f t="shared" si="87"/>
        <v>0</v>
      </c>
      <c r="AA266">
        <v>988.14</v>
      </c>
      <c r="AB266">
        <v>0</v>
      </c>
      <c r="AC266">
        <v>0</v>
      </c>
      <c r="AD266">
        <v>0</v>
      </c>
      <c r="AE266">
        <v>654.4</v>
      </c>
      <c r="AF266">
        <v>0</v>
      </c>
      <c r="AG266">
        <v>0</v>
      </c>
      <c r="AH266">
        <v>0</v>
      </c>
      <c r="AI266">
        <v>1.51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0.2</v>
      </c>
      <c r="AU266" t="s">
        <v>34</v>
      </c>
      <c r="AV266">
        <v>0</v>
      </c>
      <c r="AW266">
        <v>2</v>
      </c>
      <c r="AX266">
        <v>48330499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130.88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ROUND(Y266*Source!I171,7)</f>
        <v>0</v>
      </c>
      <c r="CY266">
        <f t="shared" si="88"/>
        <v>988.14</v>
      </c>
      <c r="CZ266">
        <f t="shared" si="89"/>
        <v>654.4</v>
      </c>
      <c r="DA266">
        <f t="shared" si="90"/>
        <v>1.51</v>
      </c>
      <c r="DB266">
        <f t="shared" si="91"/>
        <v>0</v>
      </c>
      <c r="DC266">
        <f t="shared" si="92"/>
        <v>0</v>
      </c>
      <c r="DD266" t="s">
        <v>3</v>
      </c>
      <c r="DE266" t="s">
        <v>3</v>
      </c>
      <c r="DF266">
        <f t="shared" si="93"/>
        <v>0</v>
      </c>
      <c r="DG266">
        <f t="shared" si="94"/>
        <v>0</v>
      </c>
      <c r="DH266">
        <f t="shared" si="85"/>
        <v>0</v>
      </c>
      <c r="DI266">
        <f t="shared" si="86"/>
        <v>0</v>
      </c>
      <c r="DJ266">
        <f t="shared" si="95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ROW(Source!A171)</f>
        <v>171</v>
      </c>
      <c r="B267">
        <v>48330150</v>
      </c>
      <c r="C267">
        <v>48329196</v>
      </c>
      <c r="D267">
        <v>47018194</v>
      </c>
      <c r="E267">
        <v>1</v>
      </c>
      <c r="F267">
        <v>1</v>
      </c>
      <c r="G267">
        <v>1</v>
      </c>
      <c r="H267">
        <v>3</v>
      </c>
      <c r="I267" t="s">
        <v>796</v>
      </c>
      <c r="J267" t="s">
        <v>797</v>
      </c>
      <c r="K267" t="s">
        <v>798</v>
      </c>
      <c r="L267">
        <v>1302</v>
      </c>
      <c r="N267">
        <v>1003</v>
      </c>
      <c r="O267" t="s">
        <v>444</v>
      </c>
      <c r="P267" t="s">
        <v>444</v>
      </c>
      <c r="Q267">
        <v>10</v>
      </c>
      <c r="W267">
        <v>0</v>
      </c>
      <c r="X267">
        <v>1930951242</v>
      </c>
      <c r="Y267">
        <f t="shared" si="87"/>
        <v>0</v>
      </c>
      <c r="AA267">
        <v>535.24</v>
      </c>
      <c r="AB267">
        <v>0</v>
      </c>
      <c r="AC267">
        <v>0</v>
      </c>
      <c r="AD267">
        <v>0</v>
      </c>
      <c r="AE267">
        <v>695.12</v>
      </c>
      <c r="AF267">
        <v>0</v>
      </c>
      <c r="AG267">
        <v>0</v>
      </c>
      <c r="AH267">
        <v>0</v>
      </c>
      <c r="AI267">
        <v>0.77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10.5</v>
      </c>
      <c r="AU267" t="s">
        <v>34</v>
      </c>
      <c r="AV267">
        <v>0</v>
      </c>
      <c r="AW267">
        <v>2</v>
      </c>
      <c r="AX267">
        <v>48330500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7298.76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ROUND(Y267*Source!I171,7)</f>
        <v>0</v>
      </c>
      <c r="CY267">
        <f t="shared" si="88"/>
        <v>535.24</v>
      </c>
      <c r="CZ267">
        <f t="shared" si="89"/>
        <v>695.12</v>
      </c>
      <c r="DA267">
        <f t="shared" si="90"/>
        <v>0.77</v>
      </c>
      <c r="DB267">
        <f t="shared" si="91"/>
        <v>0</v>
      </c>
      <c r="DC267">
        <f t="shared" si="92"/>
        <v>0</v>
      </c>
      <c r="DD267" t="s">
        <v>3</v>
      </c>
      <c r="DE267" t="s">
        <v>3</v>
      </c>
      <c r="DF267">
        <f t="shared" si="93"/>
        <v>0</v>
      </c>
      <c r="DG267">
        <f t="shared" si="94"/>
        <v>0</v>
      </c>
      <c r="DH267">
        <f t="shared" si="85"/>
        <v>0</v>
      </c>
      <c r="DI267">
        <f t="shared" si="86"/>
        <v>0</v>
      </c>
      <c r="DJ267">
        <f t="shared" si="95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ROW(Source!A171)</f>
        <v>171</v>
      </c>
      <c r="B268">
        <v>48330150</v>
      </c>
      <c r="C268">
        <v>48329196</v>
      </c>
      <c r="D268">
        <v>47035875</v>
      </c>
      <c r="E268">
        <v>1</v>
      </c>
      <c r="F268">
        <v>1</v>
      </c>
      <c r="G268">
        <v>1</v>
      </c>
      <c r="H268">
        <v>3</v>
      </c>
      <c r="I268" t="s">
        <v>799</v>
      </c>
      <c r="J268" t="s">
        <v>800</v>
      </c>
      <c r="K268" t="s">
        <v>801</v>
      </c>
      <c r="L268">
        <v>1348</v>
      </c>
      <c r="N268">
        <v>1009</v>
      </c>
      <c r="O268" t="s">
        <v>40</v>
      </c>
      <c r="P268" t="s">
        <v>40</v>
      </c>
      <c r="Q268">
        <v>1000</v>
      </c>
      <c r="W268">
        <v>0</v>
      </c>
      <c r="X268">
        <v>2136374749</v>
      </c>
      <c r="Y268">
        <f t="shared" si="87"/>
        <v>0</v>
      </c>
      <c r="AA268">
        <v>538608.19999999995</v>
      </c>
      <c r="AB268">
        <v>0</v>
      </c>
      <c r="AC268">
        <v>0</v>
      </c>
      <c r="AD268">
        <v>0</v>
      </c>
      <c r="AE268">
        <v>390295.8</v>
      </c>
      <c r="AF268">
        <v>0</v>
      </c>
      <c r="AG268">
        <v>0</v>
      </c>
      <c r="AH268">
        <v>0</v>
      </c>
      <c r="AI268">
        <v>1.38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6.6E-3</v>
      </c>
      <c r="AU268" t="s">
        <v>34</v>
      </c>
      <c r="AV268">
        <v>0</v>
      </c>
      <c r="AW268">
        <v>2</v>
      </c>
      <c r="AX268">
        <v>48330501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2575.95228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ROUND(Y268*Source!I171,7)</f>
        <v>0</v>
      </c>
      <c r="CY268">
        <f t="shared" si="88"/>
        <v>538608.19999999995</v>
      </c>
      <c r="CZ268">
        <f t="shared" si="89"/>
        <v>390295.8</v>
      </c>
      <c r="DA268">
        <f t="shared" si="90"/>
        <v>1.38</v>
      </c>
      <c r="DB268">
        <f t="shared" si="91"/>
        <v>0</v>
      </c>
      <c r="DC268">
        <f t="shared" si="92"/>
        <v>0</v>
      </c>
      <c r="DD268" t="s">
        <v>3</v>
      </c>
      <c r="DE268" t="s">
        <v>3</v>
      </c>
      <c r="DF268">
        <f t="shared" si="93"/>
        <v>0</v>
      </c>
      <c r="DG268">
        <f t="shared" si="94"/>
        <v>0</v>
      </c>
      <c r="DH268">
        <f t="shared" si="85"/>
        <v>0</v>
      </c>
      <c r="DI268">
        <f t="shared" si="86"/>
        <v>0</v>
      </c>
      <c r="DJ268">
        <f t="shared" si="95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ROW(Source!A171)</f>
        <v>171</v>
      </c>
      <c r="B269">
        <v>48330150</v>
      </c>
      <c r="C269">
        <v>48329196</v>
      </c>
      <c r="D269">
        <v>47036057</v>
      </c>
      <c r="E269">
        <v>1</v>
      </c>
      <c r="F269">
        <v>1</v>
      </c>
      <c r="G269">
        <v>1</v>
      </c>
      <c r="H269">
        <v>3</v>
      </c>
      <c r="I269" t="s">
        <v>802</v>
      </c>
      <c r="J269" t="s">
        <v>803</v>
      </c>
      <c r="K269" t="s">
        <v>804</v>
      </c>
      <c r="L269">
        <v>1371</v>
      </c>
      <c r="N269">
        <v>1013</v>
      </c>
      <c r="O269" t="s">
        <v>21</v>
      </c>
      <c r="P269" t="s">
        <v>21</v>
      </c>
      <c r="Q269">
        <v>1</v>
      </c>
      <c r="W269">
        <v>0</v>
      </c>
      <c r="X269">
        <v>-1914775497</v>
      </c>
      <c r="Y269">
        <f t="shared" si="87"/>
        <v>0</v>
      </c>
      <c r="AA269">
        <v>318.08</v>
      </c>
      <c r="AB269">
        <v>0</v>
      </c>
      <c r="AC269">
        <v>0</v>
      </c>
      <c r="AD269">
        <v>0</v>
      </c>
      <c r="AE269">
        <v>230.49</v>
      </c>
      <c r="AF269">
        <v>0</v>
      </c>
      <c r="AG269">
        <v>0</v>
      </c>
      <c r="AH269">
        <v>0</v>
      </c>
      <c r="AI269">
        <v>1.38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2.5830000000000002</v>
      </c>
      <c r="AU269" t="s">
        <v>34</v>
      </c>
      <c r="AV269">
        <v>0</v>
      </c>
      <c r="AW269">
        <v>2</v>
      </c>
      <c r="AX269">
        <v>48330502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595.35567000000003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ROUND(Y269*Source!I171,7)</f>
        <v>0</v>
      </c>
      <c r="CY269">
        <f t="shared" si="88"/>
        <v>318.08</v>
      </c>
      <c r="CZ269">
        <f t="shared" si="89"/>
        <v>230.49</v>
      </c>
      <c r="DA269">
        <f t="shared" si="90"/>
        <v>1.38</v>
      </c>
      <c r="DB269">
        <f t="shared" si="91"/>
        <v>0</v>
      </c>
      <c r="DC269">
        <f t="shared" si="92"/>
        <v>0</v>
      </c>
      <c r="DD269" t="s">
        <v>3</v>
      </c>
      <c r="DE269" t="s">
        <v>3</v>
      </c>
      <c r="DF269">
        <f t="shared" si="93"/>
        <v>0</v>
      </c>
      <c r="DG269">
        <f t="shared" si="94"/>
        <v>0</v>
      </c>
      <c r="DH269">
        <f t="shared" si="85"/>
        <v>0</v>
      </c>
      <c r="DI269">
        <f t="shared" si="86"/>
        <v>0</v>
      </c>
      <c r="DJ269">
        <f t="shared" si="95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ROW(Source!A171)</f>
        <v>171</v>
      </c>
      <c r="B270">
        <v>48330150</v>
      </c>
      <c r="C270">
        <v>48329196</v>
      </c>
      <c r="D270">
        <v>47044805</v>
      </c>
      <c r="E270">
        <v>1</v>
      </c>
      <c r="F270">
        <v>1</v>
      </c>
      <c r="G270">
        <v>1</v>
      </c>
      <c r="H270">
        <v>3</v>
      </c>
      <c r="I270" t="s">
        <v>805</v>
      </c>
      <c r="J270" t="s">
        <v>806</v>
      </c>
      <c r="K270" t="s">
        <v>807</v>
      </c>
      <c r="L270">
        <v>1425</v>
      </c>
      <c r="N270">
        <v>1013</v>
      </c>
      <c r="O270" t="s">
        <v>44</v>
      </c>
      <c r="P270" t="s">
        <v>44</v>
      </c>
      <c r="Q270">
        <v>1</v>
      </c>
      <c r="W270">
        <v>0</v>
      </c>
      <c r="X270">
        <v>-1475806766</v>
      </c>
      <c r="Y270">
        <f t="shared" si="87"/>
        <v>0</v>
      </c>
      <c r="AA270">
        <v>32113.37</v>
      </c>
      <c r="AB270">
        <v>0</v>
      </c>
      <c r="AC270">
        <v>0</v>
      </c>
      <c r="AD270">
        <v>0</v>
      </c>
      <c r="AE270">
        <v>23270.560000000001</v>
      </c>
      <c r="AF270">
        <v>0</v>
      </c>
      <c r="AG270">
        <v>0</v>
      </c>
      <c r="AH270">
        <v>0</v>
      </c>
      <c r="AI270">
        <v>1.38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1.7999999999999999E-2</v>
      </c>
      <c r="AU270" t="s">
        <v>34</v>
      </c>
      <c r="AV270">
        <v>0</v>
      </c>
      <c r="AW270">
        <v>2</v>
      </c>
      <c r="AX270">
        <v>48330503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418.87007999999997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ROUND(Y270*Source!I171,7)</f>
        <v>0</v>
      </c>
      <c r="CY270">
        <f t="shared" si="88"/>
        <v>32113.37</v>
      </c>
      <c r="CZ270">
        <f t="shared" si="89"/>
        <v>23270.560000000001</v>
      </c>
      <c r="DA270">
        <f t="shared" si="90"/>
        <v>1.38</v>
      </c>
      <c r="DB270">
        <f t="shared" si="91"/>
        <v>0</v>
      </c>
      <c r="DC270">
        <f t="shared" si="92"/>
        <v>0</v>
      </c>
      <c r="DD270" t="s">
        <v>3</v>
      </c>
      <c r="DE270" t="s">
        <v>3</v>
      </c>
      <c r="DF270">
        <f t="shared" si="93"/>
        <v>0</v>
      </c>
      <c r="DG270">
        <f t="shared" si="94"/>
        <v>0</v>
      </c>
      <c r="DH270">
        <f t="shared" si="85"/>
        <v>0</v>
      </c>
      <c r="DI270">
        <f t="shared" si="86"/>
        <v>0</v>
      </c>
      <c r="DJ270">
        <f t="shared" si="95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ROW(Source!A171)</f>
        <v>171</v>
      </c>
      <c r="B271">
        <v>48330150</v>
      </c>
      <c r="C271">
        <v>48329196</v>
      </c>
      <c r="D271">
        <v>47044899</v>
      </c>
      <c r="E271">
        <v>1</v>
      </c>
      <c r="F271">
        <v>1</v>
      </c>
      <c r="G271">
        <v>1</v>
      </c>
      <c r="H271">
        <v>3</v>
      </c>
      <c r="I271" t="s">
        <v>808</v>
      </c>
      <c r="J271" t="s">
        <v>809</v>
      </c>
      <c r="K271" t="s">
        <v>810</v>
      </c>
      <c r="L271">
        <v>1425</v>
      </c>
      <c r="N271">
        <v>1013</v>
      </c>
      <c r="O271" t="s">
        <v>44</v>
      </c>
      <c r="P271" t="s">
        <v>44</v>
      </c>
      <c r="Q271">
        <v>1</v>
      </c>
      <c r="W271">
        <v>0</v>
      </c>
      <c r="X271">
        <v>-161531648</v>
      </c>
      <c r="Y271">
        <f t="shared" si="87"/>
        <v>0</v>
      </c>
      <c r="AA271">
        <v>358.84</v>
      </c>
      <c r="AB271">
        <v>0</v>
      </c>
      <c r="AC271">
        <v>0</v>
      </c>
      <c r="AD271">
        <v>0</v>
      </c>
      <c r="AE271">
        <v>260.02999999999997</v>
      </c>
      <c r="AF271">
        <v>0</v>
      </c>
      <c r="AG271">
        <v>0</v>
      </c>
      <c r="AH271">
        <v>0</v>
      </c>
      <c r="AI271">
        <v>1.38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2.53E-2</v>
      </c>
      <c r="AU271" t="s">
        <v>34</v>
      </c>
      <c r="AV271">
        <v>0</v>
      </c>
      <c r="AW271">
        <v>2</v>
      </c>
      <c r="AX271">
        <v>48330504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6.5787589999999989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ROUND(Y271*Source!I171,7)</f>
        <v>0</v>
      </c>
      <c r="CY271">
        <f t="shared" si="88"/>
        <v>358.84</v>
      </c>
      <c r="CZ271">
        <f t="shared" si="89"/>
        <v>260.02999999999997</v>
      </c>
      <c r="DA271">
        <f t="shared" si="90"/>
        <v>1.38</v>
      </c>
      <c r="DB271">
        <f t="shared" si="91"/>
        <v>0</v>
      </c>
      <c r="DC271">
        <f t="shared" si="92"/>
        <v>0</v>
      </c>
      <c r="DD271" t="s">
        <v>3</v>
      </c>
      <c r="DE271" t="s">
        <v>3</v>
      </c>
      <c r="DF271">
        <f t="shared" si="93"/>
        <v>0</v>
      </c>
      <c r="DG271">
        <f t="shared" si="94"/>
        <v>0</v>
      </c>
      <c r="DH271">
        <f t="shared" si="85"/>
        <v>0</v>
      </c>
      <c r="DI271">
        <f t="shared" si="86"/>
        <v>0</v>
      </c>
      <c r="DJ271">
        <f t="shared" si="95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ROW(Source!A171)</f>
        <v>171</v>
      </c>
      <c r="B272">
        <v>48330150</v>
      </c>
      <c r="C272">
        <v>48329196</v>
      </c>
      <c r="D272">
        <v>46943760</v>
      </c>
      <c r="E272">
        <v>116</v>
      </c>
      <c r="F272">
        <v>1</v>
      </c>
      <c r="G272">
        <v>1</v>
      </c>
      <c r="H272">
        <v>3</v>
      </c>
      <c r="I272" t="s">
        <v>55</v>
      </c>
      <c r="J272" t="s">
        <v>3</v>
      </c>
      <c r="K272" t="s">
        <v>56</v>
      </c>
      <c r="L272">
        <v>3277935</v>
      </c>
      <c r="N272">
        <v>1013</v>
      </c>
      <c r="O272" t="s">
        <v>57</v>
      </c>
      <c r="P272" t="s">
        <v>57</v>
      </c>
      <c r="Q272">
        <v>1</v>
      </c>
      <c r="W272">
        <v>0</v>
      </c>
      <c r="X272">
        <v>274903907</v>
      </c>
      <c r="Y272">
        <f t="shared" ref="Y272:Y303" si="96">AT272</f>
        <v>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2</v>
      </c>
      <c r="AU272" t="s">
        <v>3</v>
      </c>
      <c r="AV272">
        <v>0</v>
      </c>
      <c r="AW272">
        <v>2</v>
      </c>
      <c r="AX272">
        <v>48330505</v>
      </c>
      <c r="AY272">
        <v>1</v>
      </c>
      <c r="AZ272">
        <v>2048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ROUND(Y272*Source!I171,7)</f>
        <v>0</v>
      </c>
      <c r="CY272">
        <f t="shared" si="88"/>
        <v>0</v>
      </c>
      <c r="CZ272">
        <f t="shared" si="89"/>
        <v>0</v>
      </c>
      <c r="DA272">
        <f t="shared" si="90"/>
        <v>1</v>
      </c>
      <c r="DB272">
        <f t="shared" ref="DB272:DB303" si="97">ROUND(ROUND(AT272*CZ272,2),6)</f>
        <v>0</v>
      </c>
      <c r="DC272">
        <f t="shared" ref="DC272:DC303" si="98">ROUND(ROUND(AT272*AG272,2),6)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94"/>
        <v>0</v>
      </c>
      <c r="DH272">
        <f t="shared" si="85"/>
        <v>0</v>
      </c>
      <c r="DI272">
        <f t="shared" si="86"/>
        <v>0</v>
      </c>
      <c r="DJ272">
        <f t="shared" si="95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ROW(Source!A173)</f>
        <v>173</v>
      </c>
      <c r="B273">
        <v>48330150</v>
      </c>
      <c r="C273">
        <v>48329224</v>
      </c>
      <c r="D273">
        <v>46937779</v>
      </c>
      <c r="E273">
        <v>116</v>
      </c>
      <c r="F273">
        <v>1</v>
      </c>
      <c r="G273">
        <v>1</v>
      </c>
      <c r="H273">
        <v>1</v>
      </c>
      <c r="I273" t="s">
        <v>781</v>
      </c>
      <c r="J273" t="s">
        <v>3</v>
      </c>
      <c r="K273" t="s">
        <v>782</v>
      </c>
      <c r="L273">
        <v>1191</v>
      </c>
      <c r="N273">
        <v>1013</v>
      </c>
      <c r="O273" t="s">
        <v>762</v>
      </c>
      <c r="P273" t="s">
        <v>762</v>
      </c>
      <c r="Q273">
        <v>1</v>
      </c>
      <c r="W273">
        <v>0</v>
      </c>
      <c r="X273">
        <v>32079103</v>
      </c>
      <c r="Y273">
        <f t="shared" si="96"/>
        <v>3.76</v>
      </c>
      <c r="AA273">
        <v>0</v>
      </c>
      <c r="AB273">
        <v>0</v>
      </c>
      <c r="AC273">
        <v>0</v>
      </c>
      <c r="AD273">
        <v>598.54</v>
      </c>
      <c r="AE273">
        <v>0</v>
      </c>
      <c r="AF273">
        <v>0</v>
      </c>
      <c r="AG273">
        <v>0</v>
      </c>
      <c r="AH273">
        <v>598.54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3.76</v>
      </c>
      <c r="AU273" t="s">
        <v>3</v>
      </c>
      <c r="AV273">
        <v>1</v>
      </c>
      <c r="AW273">
        <v>2</v>
      </c>
      <c r="AX273">
        <v>48330507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2250.5103999999997</v>
      </c>
      <c r="BN273">
        <v>3.76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2250.5103999999997</v>
      </c>
      <c r="BU273">
        <v>3.76</v>
      </c>
      <c r="BV273">
        <v>0</v>
      </c>
      <c r="BW273">
        <v>1</v>
      </c>
      <c r="CU273">
        <f>ROUND(AT273*Source!I173*AH273*AL273,2)</f>
        <v>4501.0200000000004</v>
      </c>
      <c r="CV273">
        <f>ROUND(Y273*Source!I173,7)</f>
        <v>7.52</v>
      </c>
      <c r="CW273">
        <v>0</v>
      </c>
      <c r="CX273">
        <f>ROUND(Y273*Source!I173,7)</f>
        <v>7.52</v>
      </c>
      <c r="CY273">
        <f>AD273</f>
        <v>598.54</v>
      </c>
      <c r="CZ273">
        <f>AH273</f>
        <v>598.54</v>
      </c>
      <c r="DA273">
        <f>AL273</f>
        <v>1</v>
      </c>
      <c r="DB273">
        <f t="shared" si="97"/>
        <v>2250.5100000000002</v>
      </c>
      <c r="DC273">
        <f t="shared" si="98"/>
        <v>0</v>
      </c>
      <c r="DD273" t="s">
        <v>3</v>
      </c>
      <c r="DE273" t="s">
        <v>3</v>
      </c>
      <c r="DF273">
        <f>ROUND(ROUND(AE273,2)*CX273,2)</f>
        <v>0</v>
      </c>
      <c r="DG273">
        <f t="shared" si="94"/>
        <v>0</v>
      </c>
      <c r="DH273">
        <f t="shared" si="85"/>
        <v>0</v>
      </c>
      <c r="DI273">
        <f t="shared" si="86"/>
        <v>4501.0200000000004</v>
      </c>
      <c r="DJ273">
        <f>DI273</f>
        <v>4501.0200000000004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ROW(Source!A173)</f>
        <v>173</v>
      </c>
      <c r="B274">
        <v>48330150</v>
      </c>
      <c r="C274">
        <v>48329224</v>
      </c>
      <c r="D274">
        <v>46937968</v>
      </c>
      <c r="E274">
        <v>116</v>
      </c>
      <c r="F274">
        <v>1</v>
      </c>
      <c r="G274">
        <v>1</v>
      </c>
      <c r="H274">
        <v>1</v>
      </c>
      <c r="I274" t="s">
        <v>763</v>
      </c>
      <c r="J274" t="s">
        <v>3</v>
      </c>
      <c r="K274" t="s">
        <v>764</v>
      </c>
      <c r="L274">
        <v>1191</v>
      </c>
      <c r="N274">
        <v>1013</v>
      </c>
      <c r="O274" t="s">
        <v>762</v>
      </c>
      <c r="P274" t="s">
        <v>762</v>
      </c>
      <c r="Q274">
        <v>1</v>
      </c>
      <c r="W274">
        <v>0</v>
      </c>
      <c r="X274">
        <v>-1417349443</v>
      </c>
      <c r="Y274">
        <f t="shared" si="96"/>
        <v>1.07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1.07</v>
      </c>
      <c r="AU274" t="s">
        <v>3</v>
      </c>
      <c r="AV274">
        <v>2</v>
      </c>
      <c r="AW274">
        <v>2</v>
      </c>
      <c r="AX274">
        <v>48330508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ROUND(Y274*Source!I173,7)</f>
        <v>2.14</v>
      </c>
      <c r="CY274">
        <f>AD274</f>
        <v>0</v>
      </c>
      <c r="CZ274">
        <f>AH274</f>
        <v>0</v>
      </c>
      <c r="DA274">
        <f>AL274</f>
        <v>1</v>
      </c>
      <c r="DB274">
        <f t="shared" si="97"/>
        <v>0</v>
      </c>
      <c r="DC274">
        <f t="shared" si="98"/>
        <v>0</v>
      </c>
      <c r="DD274" t="s">
        <v>3</v>
      </c>
      <c r="DE274" t="s">
        <v>3</v>
      </c>
      <c r="DF274">
        <f>ROUND(ROUND(AE274,2)*CX274,2)</f>
        <v>0</v>
      </c>
      <c r="DG274">
        <f t="shared" si="94"/>
        <v>0</v>
      </c>
      <c r="DH274">
        <f t="shared" si="85"/>
        <v>0</v>
      </c>
      <c r="DI274">
        <f t="shared" si="86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ROW(Source!A173)</f>
        <v>173</v>
      </c>
      <c r="B275">
        <v>48330150</v>
      </c>
      <c r="C275">
        <v>48329224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765</v>
      </c>
      <c r="J275" t="s">
        <v>766</v>
      </c>
      <c r="K275" t="s">
        <v>767</v>
      </c>
      <c r="L275">
        <v>1368</v>
      </c>
      <c r="N275">
        <v>1011</v>
      </c>
      <c r="O275" t="s">
        <v>768</v>
      </c>
      <c r="P275" t="s">
        <v>768</v>
      </c>
      <c r="Q275">
        <v>1</v>
      </c>
      <c r="W275">
        <v>0</v>
      </c>
      <c r="X275">
        <v>1933698176</v>
      </c>
      <c r="Y275">
        <f t="shared" si="96"/>
        <v>0.85</v>
      </c>
      <c r="AA275">
        <v>0</v>
      </c>
      <c r="AB275">
        <v>502.76</v>
      </c>
      <c r="AC275">
        <v>649.42999999999995</v>
      </c>
      <c r="AD275">
        <v>0</v>
      </c>
      <c r="AE275">
        <v>0</v>
      </c>
      <c r="AF275">
        <v>346.73</v>
      </c>
      <c r="AG275">
        <v>649.42999999999995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0.85</v>
      </c>
      <c r="AU275" t="s">
        <v>3</v>
      </c>
      <c r="AV275">
        <v>1</v>
      </c>
      <c r="AW275">
        <v>2</v>
      </c>
      <c r="AX275">
        <v>48330509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294.72050000000002</v>
      </c>
      <c r="BL275">
        <v>552.01549999999997</v>
      </c>
      <c r="BM275">
        <v>0</v>
      </c>
      <c r="BN275">
        <v>0</v>
      </c>
      <c r="BO275">
        <v>0.85</v>
      </c>
      <c r="BP275">
        <v>1</v>
      </c>
      <c r="BQ275">
        <v>0</v>
      </c>
      <c r="BR275">
        <v>294.72050000000002</v>
      </c>
      <c r="BS275">
        <v>552.01549999999997</v>
      </c>
      <c r="BT275">
        <v>0</v>
      </c>
      <c r="BU275">
        <v>0</v>
      </c>
      <c r="BV275">
        <v>0.85</v>
      </c>
      <c r="BW275">
        <v>1</v>
      </c>
      <c r="CV275">
        <v>0</v>
      </c>
      <c r="CW275">
        <f>ROUND(Y275*Source!I173*DO275,7)</f>
        <v>1.7</v>
      </c>
      <c r="CX275">
        <f>ROUND(Y275*Source!I173,7)</f>
        <v>1.7</v>
      </c>
      <c r="CY275">
        <f>AB275</f>
        <v>502.76</v>
      </c>
      <c r="CZ275">
        <f>AF275</f>
        <v>346.73</v>
      </c>
      <c r="DA275">
        <f>AJ275</f>
        <v>1.45</v>
      </c>
      <c r="DB275">
        <f t="shared" si="97"/>
        <v>294.72000000000003</v>
      </c>
      <c r="DC275">
        <f t="shared" si="98"/>
        <v>552.02</v>
      </c>
      <c r="DD275" t="s">
        <v>3</v>
      </c>
      <c r="DE275" t="s">
        <v>3</v>
      </c>
      <c r="DF275">
        <f>ROUND(ROUND(AE275,2)*CX275,2)</f>
        <v>0</v>
      </c>
      <c r="DG275">
        <f>ROUND(ROUND(AF275*AJ275,2)*CX275,2)</f>
        <v>854.69</v>
      </c>
      <c r="DH275">
        <f t="shared" si="85"/>
        <v>1104.03</v>
      </c>
      <c r="DI275">
        <f t="shared" si="86"/>
        <v>0</v>
      </c>
      <c r="DJ275">
        <f>DG275+DH275</f>
        <v>1958.72</v>
      </c>
      <c r="DK275">
        <v>0</v>
      </c>
      <c r="DL275" t="s">
        <v>769</v>
      </c>
      <c r="DM275">
        <v>4</v>
      </c>
      <c r="DN275" t="s">
        <v>762</v>
      </c>
      <c r="DO275">
        <v>1</v>
      </c>
    </row>
    <row r="276" spans="1:119" x14ac:dyDescent="0.2">
      <c r="A276">
        <f>ROW(Source!A173)</f>
        <v>173</v>
      </c>
      <c r="B276">
        <v>48330150</v>
      </c>
      <c r="C276">
        <v>48329224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770</v>
      </c>
      <c r="J276" t="s">
        <v>771</v>
      </c>
      <c r="K276" t="s">
        <v>772</v>
      </c>
      <c r="L276">
        <v>1368</v>
      </c>
      <c r="N276">
        <v>1011</v>
      </c>
      <c r="O276" t="s">
        <v>768</v>
      </c>
      <c r="P276" t="s">
        <v>768</v>
      </c>
      <c r="Q276">
        <v>1</v>
      </c>
      <c r="W276">
        <v>0</v>
      </c>
      <c r="X276">
        <v>-950105757</v>
      </c>
      <c r="Y276">
        <f t="shared" si="96"/>
        <v>0.22</v>
      </c>
      <c r="AA276">
        <v>0</v>
      </c>
      <c r="AB276">
        <v>649.04999999999995</v>
      </c>
      <c r="AC276">
        <v>649.42999999999995</v>
      </c>
      <c r="AD276">
        <v>0</v>
      </c>
      <c r="AE276">
        <v>0</v>
      </c>
      <c r="AF276">
        <v>649.04999999999995</v>
      </c>
      <c r="AG276">
        <v>649.42999999999995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0.22</v>
      </c>
      <c r="AU276" t="s">
        <v>3</v>
      </c>
      <c r="AV276">
        <v>1</v>
      </c>
      <c r="AW276">
        <v>2</v>
      </c>
      <c r="AX276">
        <v>48330510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142.791</v>
      </c>
      <c r="BL276">
        <v>142.87459999999999</v>
      </c>
      <c r="BM276">
        <v>0</v>
      </c>
      <c r="BN276">
        <v>0</v>
      </c>
      <c r="BO276">
        <v>0.22</v>
      </c>
      <c r="BP276">
        <v>1</v>
      </c>
      <c r="BQ276">
        <v>0</v>
      </c>
      <c r="BR276">
        <v>142.791</v>
      </c>
      <c r="BS276">
        <v>142.87459999999999</v>
      </c>
      <c r="BT276">
        <v>0</v>
      </c>
      <c r="BU276">
        <v>0</v>
      </c>
      <c r="BV276">
        <v>0.22</v>
      </c>
      <c r="BW276">
        <v>1</v>
      </c>
      <c r="CV276">
        <v>0</v>
      </c>
      <c r="CW276">
        <f>ROUND(Y276*Source!I173*DO276,7)</f>
        <v>0.44</v>
      </c>
      <c r="CX276">
        <f>ROUND(Y276*Source!I173,7)</f>
        <v>0.44</v>
      </c>
      <c r="CY276">
        <f>AB276</f>
        <v>649.04999999999995</v>
      </c>
      <c r="CZ276">
        <f>AF276</f>
        <v>649.04999999999995</v>
      </c>
      <c r="DA276">
        <f>AJ276</f>
        <v>1</v>
      </c>
      <c r="DB276">
        <f t="shared" si="97"/>
        <v>142.79</v>
      </c>
      <c r="DC276">
        <f t="shared" si="98"/>
        <v>142.87</v>
      </c>
      <c r="DD276" t="s">
        <v>3</v>
      </c>
      <c r="DE276" t="s">
        <v>3</v>
      </c>
      <c r="DF276">
        <f>ROUND(ROUND(AE276,2)*CX276,2)</f>
        <v>0</v>
      </c>
      <c r="DG276">
        <f t="shared" ref="DG276:DG288" si="99">ROUND(ROUND(AF276,2)*CX276,2)</f>
        <v>285.58</v>
      </c>
      <c r="DH276">
        <f t="shared" si="85"/>
        <v>285.75</v>
      </c>
      <c r="DI276">
        <f t="shared" si="86"/>
        <v>0</v>
      </c>
      <c r="DJ276">
        <f>DG276+DH276</f>
        <v>571.32999999999993</v>
      </c>
      <c r="DK276">
        <v>1</v>
      </c>
      <c r="DL276" t="s">
        <v>769</v>
      </c>
      <c r="DM276">
        <v>4</v>
      </c>
      <c r="DN276" t="s">
        <v>762</v>
      </c>
      <c r="DO276">
        <v>1</v>
      </c>
    </row>
    <row r="277" spans="1:119" x14ac:dyDescent="0.2">
      <c r="A277">
        <f>ROW(Source!A173)</f>
        <v>173</v>
      </c>
      <c r="B277">
        <v>48330150</v>
      </c>
      <c r="C277">
        <v>48329224</v>
      </c>
      <c r="D277">
        <v>47007675</v>
      </c>
      <c r="E277">
        <v>1</v>
      </c>
      <c r="F277">
        <v>1</v>
      </c>
      <c r="G277">
        <v>1</v>
      </c>
      <c r="H277">
        <v>3</v>
      </c>
      <c r="I277" t="s">
        <v>813</v>
      </c>
      <c r="J277" t="s">
        <v>814</v>
      </c>
      <c r="K277" t="s">
        <v>815</v>
      </c>
      <c r="L277">
        <v>1346</v>
      </c>
      <c r="N277">
        <v>1009</v>
      </c>
      <c r="O277" t="s">
        <v>83</v>
      </c>
      <c r="P277" t="s">
        <v>83</v>
      </c>
      <c r="Q277">
        <v>1</v>
      </c>
      <c r="W277">
        <v>0</v>
      </c>
      <c r="X277">
        <v>-1189743638</v>
      </c>
      <c r="Y277">
        <f t="shared" si="96"/>
        <v>0.1</v>
      </c>
      <c r="AA277">
        <v>388.41</v>
      </c>
      <c r="AB277">
        <v>0</v>
      </c>
      <c r="AC277">
        <v>0</v>
      </c>
      <c r="AD277">
        <v>0</v>
      </c>
      <c r="AE277">
        <v>238.29</v>
      </c>
      <c r="AF277">
        <v>0</v>
      </c>
      <c r="AG277">
        <v>0</v>
      </c>
      <c r="AH277">
        <v>0</v>
      </c>
      <c r="AI277">
        <v>1.63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</v>
      </c>
      <c r="AU277" t="s">
        <v>3</v>
      </c>
      <c r="AV277">
        <v>0</v>
      </c>
      <c r="AW277">
        <v>2</v>
      </c>
      <c r="AX277">
        <v>48330511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23.829000000000001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23.829000000000001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ROUND(Y277*Source!I173,7)</f>
        <v>0.2</v>
      </c>
      <c r="CY277">
        <f t="shared" ref="CY277:CY286" si="100">AA277</f>
        <v>388.41</v>
      </c>
      <c r="CZ277">
        <f t="shared" ref="CZ277:CZ286" si="101">AE277</f>
        <v>238.29</v>
      </c>
      <c r="DA277">
        <f t="shared" ref="DA277:DA286" si="102">AI277</f>
        <v>1.63</v>
      </c>
      <c r="DB277">
        <f t="shared" si="97"/>
        <v>23.83</v>
      </c>
      <c r="DC277">
        <f t="shared" si="98"/>
        <v>0</v>
      </c>
      <c r="DD277" t="s">
        <v>3</v>
      </c>
      <c r="DE277" t="s">
        <v>3</v>
      </c>
      <c r="DF277">
        <f>ROUND(ROUND(AE277*AI277,2)*CX277,2)</f>
        <v>77.680000000000007</v>
      </c>
      <c r="DG277">
        <f t="shared" si="99"/>
        <v>0</v>
      </c>
      <c r="DH277">
        <f t="shared" si="85"/>
        <v>0</v>
      </c>
      <c r="DI277">
        <f t="shared" si="86"/>
        <v>0</v>
      </c>
      <c r="DJ277">
        <f t="shared" ref="DJ277:DJ286" si="103">DF277</f>
        <v>77.680000000000007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ROW(Source!A173)</f>
        <v>173</v>
      </c>
      <c r="B278">
        <v>48330150</v>
      </c>
      <c r="C278">
        <v>48329224</v>
      </c>
      <c r="D278">
        <v>47007682</v>
      </c>
      <c r="E278">
        <v>1</v>
      </c>
      <c r="F278">
        <v>1</v>
      </c>
      <c r="G278">
        <v>1</v>
      </c>
      <c r="H278">
        <v>3</v>
      </c>
      <c r="I278" t="s">
        <v>816</v>
      </c>
      <c r="J278" t="s">
        <v>817</v>
      </c>
      <c r="K278" t="s">
        <v>818</v>
      </c>
      <c r="L278">
        <v>1346</v>
      </c>
      <c r="N278">
        <v>1009</v>
      </c>
      <c r="O278" t="s">
        <v>83</v>
      </c>
      <c r="P278" t="s">
        <v>83</v>
      </c>
      <c r="Q278">
        <v>1</v>
      </c>
      <c r="W278">
        <v>0</v>
      </c>
      <c r="X278">
        <v>-1994148501</v>
      </c>
      <c r="Y278">
        <f t="shared" si="96"/>
        <v>0.03</v>
      </c>
      <c r="AA278">
        <v>95.4</v>
      </c>
      <c r="AB278">
        <v>0</v>
      </c>
      <c r="AC278">
        <v>0</v>
      </c>
      <c r="AD278">
        <v>0</v>
      </c>
      <c r="AE278">
        <v>58.53</v>
      </c>
      <c r="AF278">
        <v>0</v>
      </c>
      <c r="AG278">
        <v>0</v>
      </c>
      <c r="AH278">
        <v>0</v>
      </c>
      <c r="AI278">
        <v>1.63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0.03</v>
      </c>
      <c r="AU278" t="s">
        <v>3</v>
      </c>
      <c r="AV278">
        <v>0</v>
      </c>
      <c r="AW278">
        <v>2</v>
      </c>
      <c r="AX278">
        <v>48330512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1.7559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1.7559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ROUND(Y278*Source!I173,7)</f>
        <v>0.06</v>
      </c>
      <c r="CY278">
        <f t="shared" si="100"/>
        <v>95.4</v>
      </c>
      <c r="CZ278">
        <f t="shared" si="101"/>
        <v>58.53</v>
      </c>
      <c r="DA278">
        <f t="shared" si="102"/>
        <v>1.63</v>
      </c>
      <c r="DB278">
        <f t="shared" si="97"/>
        <v>1.76</v>
      </c>
      <c r="DC278">
        <f t="shared" si="98"/>
        <v>0</v>
      </c>
      <c r="DD278" t="s">
        <v>3</v>
      </c>
      <c r="DE278" t="s">
        <v>3</v>
      </c>
      <c r="DF278">
        <f>ROUND(ROUND(AE278*AI278,2)*CX278,2)</f>
        <v>5.72</v>
      </c>
      <c r="DG278">
        <f t="shared" si="99"/>
        <v>0</v>
      </c>
      <c r="DH278">
        <f t="shared" si="85"/>
        <v>0</v>
      </c>
      <c r="DI278">
        <f t="shared" si="86"/>
        <v>0</v>
      </c>
      <c r="DJ278">
        <f t="shared" si="103"/>
        <v>5.72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ROW(Source!A173)</f>
        <v>173</v>
      </c>
      <c r="B279">
        <v>48330150</v>
      </c>
      <c r="C279">
        <v>48329224</v>
      </c>
      <c r="D279">
        <v>47011192</v>
      </c>
      <c r="E279">
        <v>1</v>
      </c>
      <c r="F279">
        <v>1</v>
      </c>
      <c r="G279">
        <v>1</v>
      </c>
      <c r="H279">
        <v>3</v>
      </c>
      <c r="I279" t="s">
        <v>81</v>
      </c>
      <c r="J279" t="s">
        <v>84</v>
      </c>
      <c r="K279" t="s">
        <v>82</v>
      </c>
      <c r="L279">
        <v>1346</v>
      </c>
      <c r="N279">
        <v>1009</v>
      </c>
      <c r="O279" t="s">
        <v>83</v>
      </c>
      <c r="P279" t="s">
        <v>83</v>
      </c>
      <c r="Q279">
        <v>1</v>
      </c>
      <c r="W279">
        <v>0</v>
      </c>
      <c r="X279">
        <v>-353874833</v>
      </c>
      <c r="Y279">
        <f t="shared" si="96"/>
        <v>0</v>
      </c>
      <c r="AA279">
        <v>194.17</v>
      </c>
      <c r="AB279">
        <v>0</v>
      </c>
      <c r="AC279">
        <v>0</v>
      </c>
      <c r="AD279">
        <v>0</v>
      </c>
      <c r="AE279">
        <v>174.93</v>
      </c>
      <c r="AF279">
        <v>0</v>
      </c>
      <c r="AG279">
        <v>0</v>
      </c>
      <c r="AH279">
        <v>0</v>
      </c>
      <c r="AI279">
        <v>1.1100000000000001</v>
      </c>
      <c r="AJ279">
        <v>1</v>
      </c>
      <c r="AK279">
        <v>1</v>
      </c>
      <c r="AL279">
        <v>1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48330513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ROUND(Y279*Source!I173,7)</f>
        <v>0</v>
      </c>
      <c r="CY279">
        <f t="shared" si="100"/>
        <v>194.17</v>
      </c>
      <c r="CZ279">
        <f t="shared" si="101"/>
        <v>174.93</v>
      </c>
      <c r="DA279">
        <f t="shared" si="102"/>
        <v>1.1100000000000001</v>
      </c>
      <c r="DB279">
        <f t="shared" si="97"/>
        <v>0</v>
      </c>
      <c r="DC279">
        <f t="shared" si="98"/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99"/>
        <v>0</v>
      </c>
      <c r="DH279">
        <f t="shared" si="85"/>
        <v>0</v>
      </c>
      <c r="DI279">
        <f t="shared" si="86"/>
        <v>0</v>
      </c>
      <c r="DJ279">
        <f t="shared" si="103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ROW(Source!A173)</f>
        <v>173</v>
      </c>
      <c r="B280">
        <v>48330150</v>
      </c>
      <c r="C280">
        <v>48329224</v>
      </c>
      <c r="D280">
        <v>47012330</v>
      </c>
      <c r="E280">
        <v>1</v>
      </c>
      <c r="F280">
        <v>1</v>
      </c>
      <c r="G280">
        <v>1</v>
      </c>
      <c r="H280">
        <v>3</v>
      </c>
      <c r="I280" t="s">
        <v>819</v>
      </c>
      <c r="J280" t="s">
        <v>820</v>
      </c>
      <c r="K280" t="s">
        <v>821</v>
      </c>
      <c r="L280">
        <v>1346</v>
      </c>
      <c r="N280">
        <v>1009</v>
      </c>
      <c r="O280" t="s">
        <v>83</v>
      </c>
      <c r="P280" t="s">
        <v>83</v>
      </c>
      <c r="Q280">
        <v>1</v>
      </c>
      <c r="W280">
        <v>0</v>
      </c>
      <c r="X280">
        <v>447926158</v>
      </c>
      <c r="Y280">
        <f t="shared" si="96"/>
        <v>0.02</v>
      </c>
      <c r="AA280">
        <v>86.97</v>
      </c>
      <c r="AB280">
        <v>0</v>
      </c>
      <c r="AC280">
        <v>0</v>
      </c>
      <c r="AD280">
        <v>0</v>
      </c>
      <c r="AE280">
        <v>56.11</v>
      </c>
      <c r="AF280">
        <v>0</v>
      </c>
      <c r="AG280">
        <v>0</v>
      </c>
      <c r="AH280">
        <v>0</v>
      </c>
      <c r="AI280">
        <v>1.55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0.02</v>
      </c>
      <c r="AU280" t="s">
        <v>3</v>
      </c>
      <c r="AV280">
        <v>0</v>
      </c>
      <c r="AW280">
        <v>2</v>
      </c>
      <c r="AX280">
        <v>48330514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1.1222000000000001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1.1222000000000001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ROUND(Y280*Source!I173,7)</f>
        <v>0.04</v>
      </c>
      <c r="CY280">
        <f t="shared" si="100"/>
        <v>86.97</v>
      </c>
      <c r="CZ280">
        <f t="shared" si="101"/>
        <v>56.11</v>
      </c>
      <c r="DA280">
        <f t="shared" si="102"/>
        <v>1.55</v>
      </c>
      <c r="DB280">
        <f t="shared" si="97"/>
        <v>1.1200000000000001</v>
      </c>
      <c r="DC280">
        <f t="shared" si="98"/>
        <v>0</v>
      </c>
      <c r="DD280" t="s">
        <v>3</v>
      </c>
      <c r="DE280" t="s">
        <v>3</v>
      </c>
      <c r="DF280">
        <f>ROUND(ROUND(AE280*AI280,2)*CX280,2)</f>
        <v>3.48</v>
      </c>
      <c r="DG280">
        <f t="shared" si="99"/>
        <v>0</v>
      </c>
      <c r="DH280">
        <f t="shared" si="85"/>
        <v>0</v>
      </c>
      <c r="DI280">
        <f t="shared" si="86"/>
        <v>0</v>
      </c>
      <c r="DJ280">
        <f t="shared" si="103"/>
        <v>3.48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ROW(Source!A173)</f>
        <v>173</v>
      </c>
      <c r="B281">
        <v>48330150</v>
      </c>
      <c r="C281">
        <v>48329224</v>
      </c>
      <c r="D281">
        <v>46940159</v>
      </c>
      <c r="E281">
        <v>116</v>
      </c>
      <c r="F281">
        <v>1</v>
      </c>
      <c r="G281">
        <v>1</v>
      </c>
      <c r="H281">
        <v>3</v>
      </c>
      <c r="I281" t="s">
        <v>86</v>
      </c>
      <c r="J281" t="s">
        <v>3</v>
      </c>
      <c r="K281" t="s">
        <v>87</v>
      </c>
      <c r="L281">
        <v>1346</v>
      </c>
      <c r="N281">
        <v>1009</v>
      </c>
      <c r="O281" t="s">
        <v>83</v>
      </c>
      <c r="P281" t="s">
        <v>83</v>
      </c>
      <c r="Q281">
        <v>1</v>
      </c>
      <c r="W281">
        <v>0</v>
      </c>
      <c r="X281">
        <v>-1111733769</v>
      </c>
      <c r="Y281">
        <f t="shared" si="96"/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0</v>
      </c>
      <c r="AU281" t="s">
        <v>3</v>
      </c>
      <c r="AV281">
        <v>0</v>
      </c>
      <c r="AW281">
        <v>2</v>
      </c>
      <c r="AX281">
        <v>48330515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ROUND(Y281*Source!I173,7)</f>
        <v>0</v>
      </c>
      <c r="CY281">
        <f t="shared" si="100"/>
        <v>0</v>
      </c>
      <c r="CZ281">
        <f t="shared" si="101"/>
        <v>0</v>
      </c>
      <c r="DA281">
        <f t="shared" si="102"/>
        <v>1</v>
      </c>
      <c r="DB281">
        <f t="shared" si="97"/>
        <v>0</v>
      </c>
      <c r="DC281">
        <f t="shared" si="98"/>
        <v>0</v>
      </c>
      <c r="DD281" t="s">
        <v>3</v>
      </c>
      <c r="DE281" t="s">
        <v>3</v>
      </c>
      <c r="DF281">
        <f>ROUND(ROUND(AE281,2)*CX281,2)</f>
        <v>0</v>
      </c>
      <c r="DG281">
        <f t="shared" si="99"/>
        <v>0</v>
      </c>
      <c r="DH281">
        <f t="shared" si="85"/>
        <v>0</v>
      </c>
      <c r="DI281">
        <f t="shared" si="86"/>
        <v>0</v>
      </c>
      <c r="DJ281">
        <f t="shared" si="103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ROW(Source!A173)</f>
        <v>173</v>
      </c>
      <c r="B282">
        <v>48330150</v>
      </c>
      <c r="C282">
        <v>48329224</v>
      </c>
      <c r="D282">
        <v>46940483</v>
      </c>
      <c r="E282">
        <v>116</v>
      </c>
      <c r="F282">
        <v>1</v>
      </c>
      <c r="G282">
        <v>1</v>
      </c>
      <c r="H282">
        <v>3</v>
      </c>
      <c r="I282" t="s">
        <v>89</v>
      </c>
      <c r="J282" t="s">
        <v>3</v>
      </c>
      <c r="K282" t="s">
        <v>90</v>
      </c>
      <c r="L282">
        <v>1348</v>
      </c>
      <c r="N282">
        <v>1009</v>
      </c>
      <c r="O282" t="s">
        <v>40</v>
      </c>
      <c r="P282" t="s">
        <v>40</v>
      </c>
      <c r="Q282">
        <v>1000</v>
      </c>
      <c r="W282">
        <v>0</v>
      </c>
      <c r="X282">
        <v>1613753229</v>
      </c>
      <c r="Y282">
        <f t="shared" si="96"/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0</v>
      </c>
      <c r="AN282">
        <v>1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0</v>
      </c>
      <c r="AU282" t="s">
        <v>3</v>
      </c>
      <c r="AV282">
        <v>0</v>
      </c>
      <c r="AW282">
        <v>2</v>
      </c>
      <c r="AX282">
        <v>48330516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ROUND(Y282*Source!I173,7)</f>
        <v>0</v>
      </c>
      <c r="CY282">
        <f t="shared" si="100"/>
        <v>0</v>
      </c>
      <c r="CZ282">
        <f t="shared" si="101"/>
        <v>0</v>
      </c>
      <c r="DA282">
        <f t="shared" si="102"/>
        <v>1</v>
      </c>
      <c r="DB282">
        <f t="shared" si="97"/>
        <v>0</v>
      </c>
      <c r="DC282">
        <f t="shared" si="98"/>
        <v>0</v>
      </c>
      <c r="DD282" t="s">
        <v>3</v>
      </c>
      <c r="DE282" t="s">
        <v>3</v>
      </c>
      <c r="DF282">
        <f>ROUND(ROUND(AE282,2)*CX282,2)</f>
        <v>0</v>
      </c>
      <c r="DG282">
        <f t="shared" si="99"/>
        <v>0</v>
      </c>
      <c r="DH282">
        <f t="shared" si="85"/>
        <v>0</v>
      </c>
      <c r="DI282">
        <f t="shared" si="86"/>
        <v>0</v>
      </c>
      <c r="DJ282">
        <f t="shared" si="103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ROW(Source!A173)</f>
        <v>173</v>
      </c>
      <c r="B283">
        <v>48330150</v>
      </c>
      <c r="C283">
        <v>48329224</v>
      </c>
      <c r="D283">
        <v>47028634</v>
      </c>
      <c r="E283">
        <v>1</v>
      </c>
      <c r="F283">
        <v>1</v>
      </c>
      <c r="G283">
        <v>1</v>
      </c>
      <c r="H283">
        <v>3</v>
      </c>
      <c r="I283" t="s">
        <v>822</v>
      </c>
      <c r="J283" t="s">
        <v>823</v>
      </c>
      <c r="K283" t="s">
        <v>824</v>
      </c>
      <c r="L283">
        <v>1348</v>
      </c>
      <c r="N283">
        <v>1009</v>
      </c>
      <c r="O283" t="s">
        <v>40</v>
      </c>
      <c r="P283" t="s">
        <v>40</v>
      </c>
      <c r="Q283">
        <v>1000</v>
      </c>
      <c r="W283">
        <v>0</v>
      </c>
      <c r="X283">
        <v>-1423024806</v>
      </c>
      <c r="Y283">
        <f t="shared" si="96"/>
        <v>1E-4</v>
      </c>
      <c r="AA283">
        <v>105627.69</v>
      </c>
      <c r="AB283">
        <v>0</v>
      </c>
      <c r="AC283">
        <v>0</v>
      </c>
      <c r="AD283">
        <v>0</v>
      </c>
      <c r="AE283">
        <v>80020.98</v>
      </c>
      <c r="AF283">
        <v>0</v>
      </c>
      <c r="AG283">
        <v>0</v>
      </c>
      <c r="AH283">
        <v>0</v>
      </c>
      <c r="AI283">
        <v>1.32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1E-4</v>
      </c>
      <c r="AU283" t="s">
        <v>3</v>
      </c>
      <c r="AV283">
        <v>0</v>
      </c>
      <c r="AW283">
        <v>2</v>
      </c>
      <c r="AX283">
        <v>48330517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8.0020980000000002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8.0020980000000002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ROUND(Y283*Source!I173,7)</f>
        <v>2.0000000000000001E-4</v>
      </c>
      <c r="CY283">
        <f t="shared" si="100"/>
        <v>105627.69</v>
      </c>
      <c r="CZ283">
        <f t="shared" si="101"/>
        <v>80020.98</v>
      </c>
      <c r="DA283">
        <f t="shared" si="102"/>
        <v>1.32</v>
      </c>
      <c r="DB283">
        <f t="shared" si="97"/>
        <v>8</v>
      </c>
      <c r="DC283">
        <f t="shared" si="98"/>
        <v>0</v>
      </c>
      <c r="DD283" t="s">
        <v>3</v>
      </c>
      <c r="DE283" t="s">
        <v>3</v>
      </c>
      <c r="DF283">
        <f>ROUND(ROUND(AE283*AI283,2)*CX283,2)</f>
        <v>21.13</v>
      </c>
      <c r="DG283">
        <f t="shared" si="99"/>
        <v>0</v>
      </c>
      <c r="DH283">
        <f t="shared" si="85"/>
        <v>0</v>
      </c>
      <c r="DI283">
        <f t="shared" si="86"/>
        <v>0</v>
      </c>
      <c r="DJ283">
        <f t="shared" si="103"/>
        <v>21.13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ROW(Source!A173)</f>
        <v>173</v>
      </c>
      <c r="B284">
        <v>48330150</v>
      </c>
      <c r="C284">
        <v>48329224</v>
      </c>
      <c r="D284">
        <v>47029026</v>
      </c>
      <c r="E284">
        <v>1</v>
      </c>
      <c r="F284">
        <v>1</v>
      </c>
      <c r="G284">
        <v>1</v>
      </c>
      <c r="H284">
        <v>3</v>
      </c>
      <c r="I284" t="s">
        <v>825</v>
      </c>
      <c r="J284" t="s">
        <v>826</v>
      </c>
      <c r="K284" t="s">
        <v>827</v>
      </c>
      <c r="L284">
        <v>1346</v>
      </c>
      <c r="N284">
        <v>1009</v>
      </c>
      <c r="O284" t="s">
        <v>83</v>
      </c>
      <c r="P284" t="s">
        <v>83</v>
      </c>
      <c r="Q284">
        <v>1</v>
      </c>
      <c r="W284">
        <v>0</v>
      </c>
      <c r="X284">
        <v>-1638992392</v>
      </c>
      <c r="Y284">
        <f t="shared" si="96"/>
        <v>0.03</v>
      </c>
      <c r="AA284">
        <v>90.29</v>
      </c>
      <c r="AB284">
        <v>0</v>
      </c>
      <c r="AC284">
        <v>0</v>
      </c>
      <c r="AD284">
        <v>0</v>
      </c>
      <c r="AE284">
        <v>60.6</v>
      </c>
      <c r="AF284">
        <v>0</v>
      </c>
      <c r="AG284">
        <v>0</v>
      </c>
      <c r="AH284">
        <v>0</v>
      </c>
      <c r="AI284">
        <v>1.49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0.03</v>
      </c>
      <c r="AU284" t="s">
        <v>3</v>
      </c>
      <c r="AV284">
        <v>0</v>
      </c>
      <c r="AW284">
        <v>2</v>
      </c>
      <c r="AX284">
        <v>48330518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1.8180000000000001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1.8180000000000001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ROUND(Y284*Source!I173,7)</f>
        <v>0.06</v>
      </c>
      <c r="CY284">
        <f t="shared" si="100"/>
        <v>90.29</v>
      </c>
      <c r="CZ284">
        <f t="shared" si="101"/>
        <v>60.6</v>
      </c>
      <c r="DA284">
        <f t="shared" si="102"/>
        <v>1.49</v>
      </c>
      <c r="DB284">
        <f t="shared" si="97"/>
        <v>1.82</v>
      </c>
      <c r="DC284">
        <f t="shared" si="98"/>
        <v>0</v>
      </c>
      <c r="DD284" t="s">
        <v>3</v>
      </c>
      <c r="DE284" t="s">
        <v>3</v>
      </c>
      <c r="DF284">
        <f>ROUND(ROUND(AE284*AI284,2)*CX284,2)</f>
        <v>5.42</v>
      </c>
      <c r="DG284">
        <f t="shared" si="99"/>
        <v>0</v>
      </c>
      <c r="DH284">
        <f t="shared" si="85"/>
        <v>0</v>
      </c>
      <c r="DI284">
        <f t="shared" si="86"/>
        <v>0</v>
      </c>
      <c r="DJ284">
        <f t="shared" si="103"/>
        <v>5.42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ROW(Source!A173)</f>
        <v>173</v>
      </c>
      <c r="B285">
        <v>48330150</v>
      </c>
      <c r="C285">
        <v>48329224</v>
      </c>
      <c r="D285">
        <v>46942802</v>
      </c>
      <c r="E285">
        <v>116</v>
      </c>
      <c r="F285">
        <v>1</v>
      </c>
      <c r="G285">
        <v>1</v>
      </c>
      <c r="H285">
        <v>3</v>
      </c>
      <c r="I285" t="s">
        <v>94</v>
      </c>
      <c r="J285" t="s">
        <v>3</v>
      </c>
      <c r="K285" t="s">
        <v>95</v>
      </c>
      <c r="L285">
        <v>1371</v>
      </c>
      <c r="N285">
        <v>1013</v>
      </c>
      <c r="O285" t="s">
        <v>21</v>
      </c>
      <c r="P285" t="s">
        <v>21</v>
      </c>
      <c r="Q285">
        <v>1</v>
      </c>
      <c r="W285">
        <v>0</v>
      </c>
      <c r="X285">
        <v>1740798612</v>
      </c>
      <c r="Y285">
        <f t="shared" si="96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1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0</v>
      </c>
      <c r="AU285" t="s">
        <v>3</v>
      </c>
      <c r="AV285">
        <v>0</v>
      </c>
      <c r="AW285">
        <v>2</v>
      </c>
      <c r="AX285">
        <v>48330519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ROUND(Y285*Source!I173,7)</f>
        <v>0</v>
      </c>
      <c r="CY285">
        <f t="shared" si="100"/>
        <v>0</v>
      </c>
      <c r="CZ285">
        <f t="shared" si="101"/>
        <v>0</v>
      </c>
      <c r="DA285">
        <f t="shared" si="102"/>
        <v>1</v>
      </c>
      <c r="DB285">
        <f t="shared" si="97"/>
        <v>0</v>
      </c>
      <c r="DC285">
        <f t="shared" si="98"/>
        <v>0</v>
      </c>
      <c r="DD285" t="s">
        <v>3</v>
      </c>
      <c r="DE285" t="s">
        <v>3</v>
      </c>
      <c r="DF285">
        <f t="shared" ref="DF285:DF290" si="104">ROUND(ROUND(AE285,2)*CX285,2)</f>
        <v>0</v>
      </c>
      <c r="DG285">
        <f t="shared" si="99"/>
        <v>0</v>
      </c>
      <c r="DH285">
        <f t="shared" si="85"/>
        <v>0</v>
      </c>
      <c r="DI285">
        <f t="shared" si="86"/>
        <v>0</v>
      </c>
      <c r="DJ285">
        <f t="shared" si="103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ROW(Source!A173)</f>
        <v>173</v>
      </c>
      <c r="B286">
        <v>48330150</v>
      </c>
      <c r="C286">
        <v>48329224</v>
      </c>
      <c r="D286">
        <v>46942811</v>
      </c>
      <c r="E286">
        <v>116</v>
      </c>
      <c r="F286">
        <v>1</v>
      </c>
      <c r="G286">
        <v>1</v>
      </c>
      <c r="H286">
        <v>3</v>
      </c>
      <c r="I286" t="s">
        <v>97</v>
      </c>
      <c r="J286" t="s">
        <v>3</v>
      </c>
      <c r="K286" t="s">
        <v>98</v>
      </c>
      <c r="L286">
        <v>1346</v>
      </c>
      <c r="N286">
        <v>1009</v>
      </c>
      <c r="O286" t="s">
        <v>83</v>
      </c>
      <c r="P286" t="s">
        <v>83</v>
      </c>
      <c r="Q286">
        <v>1</v>
      </c>
      <c r="W286">
        <v>0</v>
      </c>
      <c r="X286">
        <v>1533393836</v>
      </c>
      <c r="Y286">
        <f t="shared" si="96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0</v>
      </c>
      <c r="AN286">
        <v>1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0</v>
      </c>
      <c r="AU286" t="s">
        <v>3</v>
      </c>
      <c r="AV286">
        <v>0</v>
      </c>
      <c r="AW286">
        <v>2</v>
      </c>
      <c r="AX286">
        <v>48330520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ROUND(Y286*Source!I173,7)</f>
        <v>0</v>
      </c>
      <c r="CY286">
        <f t="shared" si="100"/>
        <v>0</v>
      </c>
      <c r="CZ286">
        <f t="shared" si="101"/>
        <v>0</v>
      </c>
      <c r="DA286">
        <f t="shared" si="102"/>
        <v>1</v>
      </c>
      <c r="DB286">
        <f t="shared" si="97"/>
        <v>0</v>
      </c>
      <c r="DC286">
        <f t="shared" si="98"/>
        <v>0</v>
      </c>
      <c r="DD286" t="s">
        <v>3</v>
      </c>
      <c r="DE286" t="s">
        <v>3</v>
      </c>
      <c r="DF286">
        <f t="shared" si="104"/>
        <v>0</v>
      </c>
      <c r="DG286">
        <f t="shared" si="99"/>
        <v>0</v>
      </c>
      <c r="DH286">
        <f t="shared" si="85"/>
        <v>0</v>
      </c>
      <c r="DI286">
        <f t="shared" si="86"/>
        <v>0</v>
      </c>
      <c r="DJ286">
        <f t="shared" si="103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ROW(Source!A179)</f>
        <v>179</v>
      </c>
      <c r="B287">
        <v>48330150</v>
      </c>
      <c r="C287">
        <v>48329258</v>
      </c>
      <c r="D287">
        <v>46937779</v>
      </c>
      <c r="E287">
        <v>116</v>
      </c>
      <c r="F287">
        <v>1</v>
      </c>
      <c r="G287">
        <v>1</v>
      </c>
      <c r="H287">
        <v>1</v>
      </c>
      <c r="I287" t="s">
        <v>781</v>
      </c>
      <c r="J287" t="s">
        <v>3</v>
      </c>
      <c r="K287" t="s">
        <v>782</v>
      </c>
      <c r="L287">
        <v>1191</v>
      </c>
      <c r="N287">
        <v>1013</v>
      </c>
      <c r="O287" t="s">
        <v>762</v>
      </c>
      <c r="P287" t="s">
        <v>762</v>
      </c>
      <c r="Q287">
        <v>1</v>
      </c>
      <c r="W287">
        <v>0</v>
      </c>
      <c r="X287">
        <v>32079103</v>
      </c>
      <c r="Y287">
        <f t="shared" si="96"/>
        <v>3.76</v>
      </c>
      <c r="AA287">
        <v>0</v>
      </c>
      <c r="AB287">
        <v>0</v>
      </c>
      <c r="AC287">
        <v>0</v>
      </c>
      <c r="AD287">
        <v>598.54</v>
      </c>
      <c r="AE287">
        <v>0</v>
      </c>
      <c r="AF287">
        <v>0</v>
      </c>
      <c r="AG287">
        <v>0</v>
      </c>
      <c r="AH287">
        <v>598.54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3.76</v>
      </c>
      <c r="AU287" t="s">
        <v>3</v>
      </c>
      <c r="AV287">
        <v>1</v>
      </c>
      <c r="AW287">
        <v>2</v>
      </c>
      <c r="AX287">
        <v>48330526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2250.5103999999997</v>
      </c>
      <c r="BN287">
        <v>3.76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2250.5103999999997</v>
      </c>
      <c r="BU287">
        <v>3.76</v>
      </c>
      <c r="BV287">
        <v>0</v>
      </c>
      <c r="BW287">
        <v>1</v>
      </c>
      <c r="CU287">
        <f>ROUND(AT287*Source!I179*AH287*AL287,2)</f>
        <v>2250.5100000000002</v>
      </c>
      <c r="CV287">
        <f>ROUND(Y287*Source!I179,7)</f>
        <v>3.76</v>
      </c>
      <c r="CW287">
        <v>0</v>
      </c>
      <c r="CX287">
        <f>ROUND(Y287*Source!I179,7)</f>
        <v>3.76</v>
      </c>
      <c r="CY287">
        <f>AD287</f>
        <v>598.54</v>
      </c>
      <c r="CZ287">
        <f>AH287</f>
        <v>598.54</v>
      </c>
      <c r="DA287">
        <f>AL287</f>
        <v>1</v>
      </c>
      <c r="DB287">
        <f t="shared" si="97"/>
        <v>2250.5100000000002</v>
      </c>
      <c r="DC287">
        <f t="shared" si="98"/>
        <v>0</v>
      </c>
      <c r="DD287" t="s">
        <v>3</v>
      </c>
      <c r="DE287" t="s">
        <v>3</v>
      </c>
      <c r="DF287">
        <f t="shared" si="104"/>
        <v>0</v>
      </c>
      <c r="DG287">
        <f t="shared" si="99"/>
        <v>0</v>
      </c>
      <c r="DH287">
        <f t="shared" si="85"/>
        <v>0</v>
      </c>
      <c r="DI287">
        <f t="shared" si="86"/>
        <v>2250.5100000000002</v>
      </c>
      <c r="DJ287">
        <f>DI287</f>
        <v>2250.5100000000002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ROW(Source!A179)</f>
        <v>179</v>
      </c>
      <c r="B288">
        <v>48330150</v>
      </c>
      <c r="C288">
        <v>48329258</v>
      </c>
      <c r="D288">
        <v>46937968</v>
      </c>
      <c r="E288">
        <v>116</v>
      </c>
      <c r="F288">
        <v>1</v>
      </c>
      <c r="G288">
        <v>1</v>
      </c>
      <c r="H288">
        <v>1</v>
      </c>
      <c r="I288" t="s">
        <v>763</v>
      </c>
      <c r="J288" t="s">
        <v>3</v>
      </c>
      <c r="K288" t="s">
        <v>764</v>
      </c>
      <c r="L288">
        <v>1191</v>
      </c>
      <c r="N288">
        <v>1013</v>
      </c>
      <c r="O288" t="s">
        <v>762</v>
      </c>
      <c r="P288" t="s">
        <v>762</v>
      </c>
      <c r="Q288">
        <v>1</v>
      </c>
      <c r="W288">
        <v>0</v>
      </c>
      <c r="X288">
        <v>-1417349443</v>
      </c>
      <c r="Y288">
        <f t="shared" si="96"/>
        <v>1.07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1.07</v>
      </c>
      <c r="AU288" t="s">
        <v>3</v>
      </c>
      <c r="AV288">
        <v>2</v>
      </c>
      <c r="AW288">
        <v>2</v>
      </c>
      <c r="AX288">
        <v>48330527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ROUND(Y288*Source!I179,7)</f>
        <v>1.07</v>
      </c>
      <c r="CY288">
        <f>AD288</f>
        <v>0</v>
      </c>
      <c r="CZ288">
        <f>AH288</f>
        <v>0</v>
      </c>
      <c r="DA288">
        <f>AL288</f>
        <v>1</v>
      </c>
      <c r="DB288">
        <f t="shared" si="97"/>
        <v>0</v>
      </c>
      <c r="DC288">
        <f t="shared" si="98"/>
        <v>0</v>
      </c>
      <c r="DD288" t="s">
        <v>3</v>
      </c>
      <c r="DE288" t="s">
        <v>3</v>
      </c>
      <c r="DF288">
        <f t="shared" si="104"/>
        <v>0</v>
      </c>
      <c r="DG288">
        <f t="shared" si="99"/>
        <v>0</v>
      </c>
      <c r="DH288">
        <f t="shared" si="85"/>
        <v>0</v>
      </c>
      <c r="DI288">
        <f t="shared" si="86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ROW(Source!A179)</f>
        <v>179</v>
      </c>
      <c r="B289">
        <v>48330150</v>
      </c>
      <c r="C289">
        <v>48329258</v>
      </c>
      <c r="D289">
        <v>47059132</v>
      </c>
      <c r="E289">
        <v>1</v>
      </c>
      <c r="F289">
        <v>1</v>
      </c>
      <c r="G289">
        <v>1</v>
      </c>
      <c r="H289">
        <v>2</v>
      </c>
      <c r="I289" t="s">
        <v>765</v>
      </c>
      <c r="J289" t="s">
        <v>766</v>
      </c>
      <c r="K289" t="s">
        <v>767</v>
      </c>
      <c r="L289">
        <v>1368</v>
      </c>
      <c r="N289">
        <v>1011</v>
      </c>
      <c r="O289" t="s">
        <v>768</v>
      </c>
      <c r="P289" t="s">
        <v>768</v>
      </c>
      <c r="Q289">
        <v>1</v>
      </c>
      <c r="W289">
        <v>0</v>
      </c>
      <c r="X289">
        <v>1933698176</v>
      </c>
      <c r="Y289">
        <f t="shared" si="96"/>
        <v>0.85</v>
      </c>
      <c r="AA289">
        <v>0</v>
      </c>
      <c r="AB289">
        <v>502.76</v>
      </c>
      <c r="AC289">
        <v>649.42999999999995</v>
      </c>
      <c r="AD289">
        <v>0</v>
      </c>
      <c r="AE289">
        <v>0</v>
      </c>
      <c r="AF289">
        <v>346.73</v>
      </c>
      <c r="AG289">
        <v>649.42999999999995</v>
      </c>
      <c r="AH289">
        <v>0</v>
      </c>
      <c r="AI289">
        <v>1</v>
      </c>
      <c r="AJ289">
        <v>1.45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0.85</v>
      </c>
      <c r="AU289" t="s">
        <v>3</v>
      </c>
      <c r="AV289">
        <v>1</v>
      </c>
      <c r="AW289">
        <v>2</v>
      </c>
      <c r="AX289">
        <v>48330528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294.72050000000002</v>
      </c>
      <c r="BL289">
        <v>552.01549999999997</v>
      </c>
      <c r="BM289">
        <v>0</v>
      </c>
      <c r="BN289">
        <v>0</v>
      </c>
      <c r="BO289">
        <v>0.85</v>
      </c>
      <c r="BP289">
        <v>1</v>
      </c>
      <c r="BQ289">
        <v>0</v>
      </c>
      <c r="BR289">
        <v>294.72050000000002</v>
      </c>
      <c r="BS289">
        <v>552.01549999999997</v>
      </c>
      <c r="BT289">
        <v>0</v>
      </c>
      <c r="BU289">
        <v>0</v>
      </c>
      <c r="BV289">
        <v>0.85</v>
      </c>
      <c r="BW289">
        <v>1</v>
      </c>
      <c r="CV289">
        <v>0</v>
      </c>
      <c r="CW289">
        <f>ROUND(Y289*Source!I179*DO289,7)</f>
        <v>0.85</v>
      </c>
      <c r="CX289">
        <f>ROUND(Y289*Source!I179,7)</f>
        <v>0.85</v>
      </c>
      <c r="CY289">
        <f>AB289</f>
        <v>502.76</v>
      </c>
      <c r="CZ289">
        <f>AF289</f>
        <v>346.73</v>
      </c>
      <c r="DA289">
        <f>AJ289</f>
        <v>1.45</v>
      </c>
      <c r="DB289">
        <f t="shared" si="97"/>
        <v>294.72000000000003</v>
      </c>
      <c r="DC289">
        <f t="shared" si="98"/>
        <v>552.02</v>
      </c>
      <c r="DD289" t="s">
        <v>3</v>
      </c>
      <c r="DE289" t="s">
        <v>3</v>
      </c>
      <c r="DF289">
        <f t="shared" si="104"/>
        <v>0</v>
      </c>
      <c r="DG289">
        <f>ROUND(ROUND(AF289*AJ289,2)*CX289,2)</f>
        <v>427.35</v>
      </c>
      <c r="DH289">
        <f t="shared" si="85"/>
        <v>552.02</v>
      </c>
      <c r="DI289">
        <f t="shared" si="86"/>
        <v>0</v>
      </c>
      <c r="DJ289">
        <f>DG289+DH289</f>
        <v>979.37</v>
      </c>
      <c r="DK289">
        <v>0</v>
      </c>
      <c r="DL289" t="s">
        <v>769</v>
      </c>
      <c r="DM289">
        <v>4</v>
      </c>
      <c r="DN289" t="s">
        <v>762</v>
      </c>
      <c r="DO289">
        <v>1</v>
      </c>
    </row>
    <row r="290" spans="1:119" x14ac:dyDescent="0.2">
      <c r="A290">
        <f>ROW(Source!A179)</f>
        <v>179</v>
      </c>
      <c r="B290">
        <v>48330150</v>
      </c>
      <c r="C290">
        <v>48329258</v>
      </c>
      <c r="D290">
        <v>47059850</v>
      </c>
      <c r="E290">
        <v>1</v>
      </c>
      <c r="F290">
        <v>1</v>
      </c>
      <c r="G290">
        <v>1</v>
      </c>
      <c r="H290">
        <v>2</v>
      </c>
      <c r="I290" t="s">
        <v>770</v>
      </c>
      <c r="J290" t="s">
        <v>771</v>
      </c>
      <c r="K290" t="s">
        <v>772</v>
      </c>
      <c r="L290">
        <v>1368</v>
      </c>
      <c r="N290">
        <v>1011</v>
      </c>
      <c r="O290" t="s">
        <v>768</v>
      </c>
      <c r="P290" t="s">
        <v>768</v>
      </c>
      <c r="Q290">
        <v>1</v>
      </c>
      <c r="W290">
        <v>0</v>
      </c>
      <c r="X290">
        <v>-950105757</v>
      </c>
      <c r="Y290">
        <f t="shared" si="96"/>
        <v>0.22</v>
      </c>
      <c r="AA290">
        <v>0</v>
      </c>
      <c r="AB290">
        <v>649.04999999999995</v>
      </c>
      <c r="AC290">
        <v>649.42999999999995</v>
      </c>
      <c r="AD290">
        <v>0</v>
      </c>
      <c r="AE290">
        <v>0</v>
      </c>
      <c r="AF290">
        <v>649.04999999999995</v>
      </c>
      <c r="AG290">
        <v>649.42999999999995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0.22</v>
      </c>
      <c r="AU290" t="s">
        <v>3</v>
      </c>
      <c r="AV290">
        <v>1</v>
      </c>
      <c r="AW290">
        <v>2</v>
      </c>
      <c r="AX290">
        <v>48330529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142.791</v>
      </c>
      <c r="BL290">
        <v>142.87459999999999</v>
      </c>
      <c r="BM290">
        <v>0</v>
      </c>
      <c r="BN290">
        <v>0</v>
      </c>
      <c r="BO290">
        <v>0.22</v>
      </c>
      <c r="BP290">
        <v>1</v>
      </c>
      <c r="BQ290">
        <v>0</v>
      </c>
      <c r="BR290">
        <v>142.791</v>
      </c>
      <c r="BS290">
        <v>142.87459999999999</v>
      </c>
      <c r="BT290">
        <v>0</v>
      </c>
      <c r="BU290">
        <v>0</v>
      </c>
      <c r="BV290">
        <v>0.22</v>
      </c>
      <c r="BW290">
        <v>1</v>
      </c>
      <c r="CV290">
        <v>0</v>
      </c>
      <c r="CW290">
        <f>ROUND(Y290*Source!I179*DO290,7)</f>
        <v>0.22</v>
      </c>
      <c r="CX290">
        <f>ROUND(Y290*Source!I179,7)</f>
        <v>0.22</v>
      </c>
      <c r="CY290">
        <f>AB290</f>
        <v>649.04999999999995</v>
      </c>
      <c r="CZ290">
        <f>AF290</f>
        <v>649.04999999999995</v>
      </c>
      <c r="DA290">
        <f>AJ290</f>
        <v>1</v>
      </c>
      <c r="DB290">
        <f t="shared" si="97"/>
        <v>142.79</v>
      </c>
      <c r="DC290">
        <f t="shared" si="98"/>
        <v>142.87</v>
      </c>
      <c r="DD290" t="s">
        <v>3</v>
      </c>
      <c r="DE290" t="s">
        <v>3</v>
      </c>
      <c r="DF290">
        <f t="shared" si="104"/>
        <v>0</v>
      </c>
      <c r="DG290">
        <f t="shared" ref="DG290:DG302" si="105">ROUND(ROUND(AF290,2)*CX290,2)</f>
        <v>142.79</v>
      </c>
      <c r="DH290">
        <f t="shared" si="85"/>
        <v>142.87</v>
      </c>
      <c r="DI290">
        <f t="shared" si="86"/>
        <v>0</v>
      </c>
      <c r="DJ290">
        <f>DG290+DH290</f>
        <v>285.65999999999997</v>
      </c>
      <c r="DK290">
        <v>1</v>
      </c>
      <c r="DL290" t="s">
        <v>769</v>
      </c>
      <c r="DM290">
        <v>4</v>
      </c>
      <c r="DN290" t="s">
        <v>762</v>
      </c>
      <c r="DO290">
        <v>1</v>
      </c>
    </row>
    <row r="291" spans="1:119" x14ac:dyDescent="0.2">
      <c r="A291">
        <f>ROW(Source!A179)</f>
        <v>179</v>
      </c>
      <c r="B291">
        <v>48330150</v>
      </c>
      <c r="C291">
        <v>48329258</v>
      </c>
      <c r="D291">
        <v>47007675</v>
      </c>
      <c r="E291">
        <v>1</v>
      </c>
      <c r="F291">
        <v>1</v>
      </c>
      <c r="G291">
        <v>1</v>
      </c>
      <c r="H291">
        <v>3</v>
      </c>
      <c r="I291" t="s">
        <v>813</v>
      </c>
      <c r="J291" t="s">
        <v>814</v>
      </c>
      <c r="K291" t="s">
        <v>815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W291">
        <v>0</v>
      </c>
      <c r="X291">
        <v>-1189743638</v>
      </c>
      <c r="Y291">
        <f t="shared" si="96"/>
        <v>0.1</v>
      </c>
      <c r="AA291">
        <v>388.41</v>
      </c>
      <c r="AB291">
        <v>0</v>
      </c>
      <c r="AC291">
        <v>0</v>
      </c>
      <c r="AD291">
        <v>0</v>
      </c>
      <c r="AE291">
        <v>238.29</v>
      </c>
      <c r="AF291">
        <v>0</v>
      </c>
      <c r="AG291">
        <v>0</v>
      </c>
      <c r="AH291">
        <v>0</v>
      </c>
      <c r="AI291">
        <v>1.63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</v>
      </c>
      <c r="AU291" t="s">
        <v>3</v>
      </c>
      <c r="AV291">
        <v>0</v>
      </c>
      <c r="AW291">
        <v>2</v>
      </c>
      <c r="AX291">
        <v>48330530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23.829000000000001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23.829000000000001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ROUND(Y291*Source!I179,7)</f>
        <v>0.1</v>
      </c>
      <c r="CY291">
        <f t="shared" ref="CY291:CY300" si="106">AA291</f>
        <v>388.41</v>
      </c>
      <c r="CZ291">
        <f t="shared" ref="CZ291:CZ300" si="107">AE291</f>
        <v>238.29</v>
      </c>
      <c r="DA291">
        <f t="shared" ref="DA291:DA300" si="108">AI291</f>
        <v>1.63</v>
      </c>
      <c r="DB291">
        <f t="shared" si="97"/>
        <v>23.83</v>
      </c>
      <c r="DC291">
        <f t="shared" si="98"/>
        <v>0</v>
      </c>
      <c r="DD291" t="s">
        <v>3</v>
      </c>
      <c r="DE291" t="s">
        <v>3</v>
      </c>
      <c r="DF291">
        <f>ROUND(ROUND(AE291*AI291,2)*CX291,2)</f>
        <v>38.840000000000003</v>
      </c>
      <c r="DG291">
        <f t="shared" si="105"/>
        <v>0</v>
      </c>
      <c r="DH291">
        <f t="shared" si="85"/>
        <v>0</v>
      </c>
      <c r="DI291">
        <f t="shared" si="86"/>
        <v>0</v>
      </c>
      <c r="DJ291">
        <f t="shared" ref="DJ291:DJ300" si="109">DF291</f>
        <v>38.840000000000003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ROW(Source!A179)</f>
        <v>179</v>
      </c>
      <c r="B292">
        <v>48330150</v>
      </c>
      <c r="C292">
        <v>48329258</v>
      </c>
      <c r="D292">
        <v>47007682</v>
      </c>
      <c r="E292">
        <v>1</v>
      </c>
      <c r="F292">
        <v>1</v>
      </c>
      <c r="G292">
        <v>1</v>
      </c>
      <c r="H292">
        <v>3</v>
      </c>
      <c r="I292" t="s">
        <v>816</v>
      </c>
      <c r="J292" t="s">
        <v>817</v>
      </c>
      <c r="K292" t="s">
        <v>818</v>
      </c>
      <c r="L292">
        <v>1346</v>
      </c>
      <c r="N292">
        <v>1009</v>
      </c>
      <c r="O292" t="s">
        <v>83</v>
      </c>
      <c r="P292" t="s">
        <v>83</v>
      </c>
      <c r="Q292">
        <v>1</v>
      </c>
      <c r="W292">
        <v>0</v>
      </c>
      <c r="X292">
        <v>-1994148501</v>
      </c>
      <c r="Y292">
        <f t="shared" si="96"/>
        <v>0.03</v>
      </c>
      <c r="AA292">
        <v>95.4</v>
      </c>
      <c r="AB292">
        <v>0</v>
      </c>
      <c r="AC292">
        <v>0</v>
      </c>
      <c r="AD292">
        <v>0</v>
      </c>
      <c r="AE292">
        <v>58.53</v>
      </c>
      <c r="AF292">
        <v>0</v>
      </c>
      <c r="AG292">
        <v>0</v>
      </c>
      <c r="AH292">
        <v>0</v>
      </c>
      <c r="AI292">
        <v>1.63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0.03</v>
      </c>
      <c r="AU292" t="s">
        <v>3</v>
      </c>
      <c r="AV292">
        <v>0</v>
      </c>
      <c r="AW292">
        <v>2</v>
      </c>
      <c r="AX292">
        <v>48330531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1.7559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1.7559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ROUND(Y292*Source!I179,7)</f>
        <v>0.03</v>
      </c>
      <c r="CY292">
        <f t="shared" si="106"/>
        <v>95.4</v>
      </c>
      <c r="CZ292">
        <f t="shared" si="107"/>
        <v>58.53</v>
      </c>
      <c r="DA292">
        <f t="shared" si="108"/>
        <v>1.63</v>
      </c>
      <c r="DB292">
        <f t="shared" si="97"/>
        <v>1.76</v>
      </c>
      <c r="DC292">
        <f t="shared" si="98"/>
        <v>0</v>
      </c>
      <c r="DD292" t="s">
        <v>3</v>
      </c>
      <c r="DE292" t="s">
        <v>3</v>
      </c>
      <c r="DF292">
        <f>ROUND(ROUND(AE292*AI292,2)*CX292,2)</f>
        <v>2.86</v>
      </c>
      <c r="DG292">
        <f t="shared" si="105"/>
        <v>0</v>
      </c>
      <c r="DH292">
        <f t="shared" si="85"/>
        <v>0</v>
      </c>
      <c r="DI292">
        <f t="shared" si="86"/>
        <v>0</v>
      </c>
      <c r="DJ292">
        <f t="shared" si="109"/>
        <v>2.86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ROW(Source!A179)</f>
        <v>179</v>
      </c>
      <c r="B293">
        <v>48330150</v>
      </c>
      <c r="C293">
        <v>48329258</v>
      </c>
      <c r="D293">
        <v>47011192</v>
      </c>
      <c r="E293">
        <v>1</v>
      </c>
      <c r="F293">
        <v>1</v>
      </c>
      <c r="G293">
        <v>1</v>
      </c>
      <c r="H293">
        <v>3</v>
      </c>
      <c r="I293" t="s">
        <v>81</v>
      </c>
      <c r="J293" t="s">
        <v>84</v>
      </c>
      <c r="K293" t="s">
        <v>82</v>
      </c>
      <c r="L293">
        <v>1346</v>
      </c>
      <c r="N293">
        <v>1009</v>
      </c>
      <c r="O293" t="s">
        <v>83</v>
      </c>
      <c r="P293" t="s">
        <v>83</v>
      </c>
      <c r="Q293">
        <v>1</v>
      </c>
      <c r="W293">
        <v>0</v>
      </c>
      <c r="X293">
        <v>-353874833</v>
      </c>
      <c r="Y293">
        <f t="shared" si="96"/>
        <v>0</v>
      </c>
      <c r="AA293">
        <v>194.17</v>
      </c>
      <c r="AB293">
        <v>0</v>
      </c>
      <c r="AC293">
        <v>0</v>
      </c>
      <c r="AD293">
        <v>0</v>
      </c>
      <c r="AE293">
        <v>174.93</v>
      </c>
      <c r="AF293">
        <v>0</v>
      </c>
      <c r="AG293">
        <v>0</v>
      </c>
      <c r="AH293">
        <v>0</v>
      </c>
      <c r="AI293">
        <v>1.1100000000000001</v>
      </c>
      <c r="AJ293">
        <v>1</v>
      </c>
      <c r="AK293">
        <v>1</v>
      </c>
      <c r="AL293">
        <v>1</v>
      </c>
      <c r="AM293">
        <v>0</v>
      </c>
      <c r="AN293">
        <v>1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0</v>
      </c>
      <c r="AU293" t="s">
        <v>3</v>
      </c>
      <c r="AV293">
        <v>0</v>
      </c>
      <c r="AW293">
        <v>2</v>
      </c>
      <c r="AX293">
        <v>48330532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ROUND(Y293*Source!I179,7)</f>
        <v>0</v>
      </c>
      <c r="CY293">
        <f t="shared" si="106"/>
        <v>194.17</v>
      </c>
      <c r="CZ293">
        <f t="shared" si="107"/>
        <v>174.93</v>
      </c>
      <c r="DA293">
        <f t="shared" si="108"/>
        <v>1.1100000000000001</v>
      </c>
      <c r="DB293">
        <f t="shared" si="97"/>
        <v>0</v>
      </c>
      <c r="DC293">
        <f t="shared" si="98"/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105"/>
        <v>0</v>
      </c>
      <c r="DH293">
        <f t="shared" si="85"/>
        <v>0</v>
      </c>
      <c r="DI293">
        <f t="shared" si="86"/>
        <v>0</v>
      </c>
      <c r="DJ293">
        <f t="shared" si="109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ROW(Source!A179)</f>
        <v>179</v>
      </c>
      <c r="B294">
        <v>48330150</v>
      </c>
      <c r="C294">
        <v>48329258</v>
      </c>
      <c r="D294">
        <v>47012330</v>
      </c>
      <c r="E294">
        <v>1</v>
      </c>
      <c r="F294">
        <v>1</v>
      </c>
      <c r="G294">
        <v>1</v>
      </c>
      <c r="H294">
        <v>3</v>
      </c>
      <c r="I294" t="s">
        <v>819</v>
      </c>
      <c r="J294" t="s">
        <v>820</v>
      </c>
      <c r="K294" t="s">
        <v>821</v>
      </c>
      <c r="L294">
        <v>1346</v>
      </c>
      <c r="N294">
        <v>1009</v>
      </c>
      <c r="O294" t="s">
        <v>83</v>
      </c>
      <c r="P294" t="s">
        <v>83</v>
      </c>
      <c r="Q294">
        <v>1</v>
      </c>
      <c r="W294">
        <v>0</v>
      </c>
      <c r="X294">
        <v>447926158</v>
      </c>
      <c r="Y294">
        <f t="shared" si="96"/>
        <v>0.02</v>
      </c>
      <c r="AA294">
        <v>86.97</v>
      </c>
      <c r="AB294">
        <v>0</v>
      </c>
      <c r="AC294">
        <v>0</v>
      </c>
      <c r="AD294">
        <v>0</v>
      </c>
      <c r="AE294">
        <v>56.11</v>
      </c>
      <c r="AF294">
        <v>0</v>
      </c>
      <c r="AG294">
        <v>0</v>
      </c>
      <c r="AH294">
        <v>0</v>
      </c>
      <c r="AI294">
        <v>1.55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0.02</v>
      </c>
      <c r="AU294" t="s">
        <v>3</v>
      </c>
      <c r="AV294">
        <v>0</v>
      </c>
      <c r="AW294">
        <v>2</v>
      </c>
      <c r="AX294">
        <v>48330533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1.1222000000000001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1.1222000000000001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ROUND(Y294*Source!I179,7)</f>
        <v>0.02</v>
      </c>
      <c r="CY294">
        <f t="shared" si="106"/>
        <v>86.97</v>
      </c>
      <c r="CZ294">
        <f t="shared" si="107"/>
        <v>56.11</v>
      </c>
      <c r="DA294">
        <f t="shared" si="108"/>
        <v>1.55</v>
      </c>
      <c r="DB294">
        <f t="shared" si="97"/>
        <v>1.1200000000000001</v>
      </c>
      <c r="DC294">
        <f t="shared" si="98"/>
        <v>0</v>
      </c>
      <c r="DD294" t="s">
        <v>3</v>
      </c>
      <c r="DE294" t="s">
        <v>3</v>
      </c>
      <c r="DF294">
        <f>ROUND(ROUND(AE294*AI294,2)*CX294,2)</f>
        <v>1.74</v>
      </c>
      <c r="DG294">
        <f t="shared" si="105"/>
        <v>0</v>
      </c>
      <c r="DH294">
        <f t="shared" si="85"/>
        <v>0</v>
      </c>
      <c r="DI294">
        <f t="shared" si="86"/>
        <v>0</v>
      </c>
      <c r="DJ294">
        <f t="shared" si="109"/>
        <v>1.74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ROW(Source!A179)</f>
        <v>179</v>
      </c>
      <c r="B295">
        <v>48330150</v>
      </c>
      <c r="C295">
        <v>48329258</v>
      </c>
      <c r="D295">
        <v>46940159</v>
      </c>
      <c r="E295">
        <v>116</v>
      </c>
      <c r="F295">
        <v>1</v>
      </c>
      <c r="G295">
        <v>1</v>
      </c>
      <c r="H295">
        <v>3</v>
      </c>
      <c r="I295" t="s">
        <v>86</v>
      </c>
      <c r="J295" t="s">
        <v>3</v>
      </c>
      <c r="K295" t="s">
        <v>87</v>
      </c>
      <c r="L295">
        <v>1346</v>
      </c>
      <c r="N295">
        <v>1009</v>
      </c>
      <c r="O295" t="s">
        <v>83</v>
      </c>
      <c r="P295" t="s">
        <v>83</v>
      </c>
      <c r="Q295">
        <v>1</v>
      </c>
      <c r="W295">
        <v>0</v>
      </c>
      <c r="X295">
        <v>-1111733769</v>
      </c>
      <c r="Y295">
        <f t="shared" si="96"/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1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0</v>
      </c>
      <c r="AU295" t="s">
        <v>3</v>
      </c>
      <c r="AV295">
        <v>0</v>
      </c>
      <c r="AW295">
        <v>2</v>
      </c>
      <c r="AX295">
        <v>48330534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ROUND(Y295*Source!I179,7)</f>
        <v>0</v>
      </c>
      <c r="CY295">
        <f t="shared" si="106"/>
        <v>0</v>
      </c>
      <c r="CZ295">
        <f t="shared" si="107"/>
        <v>0</v>
      </c>
      <c r="DA295">
        <f t="shared" si="108"/>
        <v>1</v>
      </c>
      <c r="DB295">
        <f t="shared" si="97"/>
        <v>0</v>
      </c>
      <c r="DC295">
        <f t="shared" si="98"/>
        <v>0</v>
      </c>
      <c r="DD295" t="s">
        <v>3</v>
      </c>
      <c r="DE295" t="s">
        <v>3</v>
      </c>
      <c r="DF295">
        <f>ROUND(ROUND(AE295,2)*CX295,2)</f>
        <v>0</v>
      </c>
      <c r="DG295">
        <f t="shared" si="105"/>
        <v>0</v>
      </c>
      <c r="DH295">
        <f t="shared" si="85"/>
        <v>0</v>
      </c>
      <c r="DI295">
        <f t="shared" si="86"/>
        <v>0</v>
      </c>
      <c r="DJ295">
        <f t="shared" si="109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ROW(Source!A179)</f>
        <v>179</v>
      </c>
      <c r="B296">
        <v>48330150</v>
      </c>
      <c r="C296">
        <v>48329258</v>
      </c>
      <c r="D296">
        <v>46940483</v>
      </c>
      <c r="E296">
        <v>116</v>
      </c>
      <c r="F296">
        <v>1</v>
      </c>
      <c r="G296">
        <v>1</v>
      </c>
      <c r="H296">
        <v>3</v>
      </c>
      <c r="I296" t="s">
        <v>89</v>
      </c>
      <c r="J296" t="s">
        <v>3</v>
      </c>
      <c r="K296" t="s">
        <v>90</v>
      </c>
      <c r="L296">
        <v>1348</v>
      </c>
      <c r="N296">
        <v>1009</v>
      </c>
      <c r="O296" t="s">
        <v>40</v>
      </c>
      <c r="P296" t="s">
        <v>40</v>
      </c>
      <c r="Q296">
        <v>1000</v>
      </c>
      <c r="W296">
        <v>0</v>
      </c>
      <c r="X296">
        <v>1613753229</v>
      </c>
      <c r="Y296">
        <f t="shared" si="96"/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 t="s">
        <v>3</v>
      </c>
      <c r="AT296">
        <v>0</v>
      </c>
      <c r="AU296" t="s">
        <v>3</v>
      </c>
      <c r="AV296">
        <v>0</v>
      </c>
      <c r="AW296">
        <v>2</v>
      </c>
      <c r="AX296">
        <v>48330535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ROUND(Y296*Source!I179,7)</f>
        <v>0</v>
      </c>
      <c r="CY296">
        <f t="shared" si="106"/>
        <v>0</v>
      </c>
      <c r="CZ296">
        <f t="shared" si="107"/>
        <v>0</v>
      </c>
      <c r="DA296">
        <f t="shared" si="108"/>
        <v>1</v>
      </c>
      <c r="DB296">
        <f t="shared" si="97"/>
        <v>0</v>
      </c>
      <c r="DC296">
        <f t="shared" si="98"/>
        <v>0</v>
      </c>
      <c r="DD296" t="s">
        <v>3</v>
      </c>
      <c r="DE296" t="s">
        <v>3</v>
      </c>
      <c r="DF296">
        <f>ROUND(ROUND(AE296,2)*CX296,2)</f>
        <v>0</v>
      </c>
      <c r="DG296">
        <f t="shared" si="105"/>
        <v>0</v>
      </c>
      <c r="DH296">
        <f t="shared" si="85"/>
        <v>0</v>
      </c>
      <c r="DI296">
        <f t="shared" si="86"/>
        <v>0</v>
      </c>
      <c r="DJ296">
        <f t="shared" si="109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ROW(Source!A179)</f>
        <v>179</v>
      </c>
      <c r="B297">
        <v>48330150</v>
      </c>
      <c r="C297">
        <v>48329258</v>
      </c>
      <c r="D297">
        <v>47028634</v>
      </c>
      <c r="E297">
        <v>1</v>
      </c>
      <c r="F297">
        <v>1</v>
      </c>
      <c r="G297">
        <v>1</v>
      </c>
      <c r="H297">
        <v>3</v>
      </c>
      <c r="I297" t="s">
        <v>822</v>
      </c>
      <c r="J297" t="s">
        <v>823</v>
      </c>
      <c r="K297" t="s">
        <v>824</v>
      </c>
      <c r="L297">
        <v>1348</v>
      </c>
      <c r="N297">
        <v>1009</v>
      </c>
      <c r="O297" t="s">
        <v>40</v>
      </c>
      <c r="P297" t="s">
        <v>40</v>
      </c>
      <c r="Q297">
        <v>1000</v>
      </c>
      <c r="W297">
        <v>0</v>
      </c>
      <c r="X297">
        <v>-1423024806</v>
      </c>
      <c r="Y297">
        <f t="shared" si="96"/>
        <v>1E-4</v>
      </c>
      <c r="AA297">
        <v>105627.69</v>
      </c>
      <c r="AB297">
        <v>0</v>
      </c>
      <c r="AC297">
        <v>0</v>
      </c>
      <c r="AD297">
        <v>0</v>
      </c>
      <c r="AE297">
        <v>80020.98</v>
      </c>
      <c r="AF297">
        <v>0</v>
      </c>
      <c r="AG297">
        <v>0</v>
      </c>
      <c r="AH297">
        <v>0</v>
      </c>
      <c r="AI297">
        <v>1.32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1E-4</v>
      </c>
      <c r="AU297" t="s">
        <v>3</v>
      </c>
      <c r="AV297">
        <v>0</v>
      </c>
      <c r="AW297">
        <v>2</v>
      </c>
      <c r="AX297">
        <v>48330536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8.0020980000000002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8.0020980000000002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ROUND(Y297*Source!I179,7)</f>
        <v>1E-4</v>
      </c>
      <c r="CY297">
        <f t="shared" si="106"/>
        <v>105627.69</v>
      </c>
      <c r="CZ297">
        <f t="shared" si="107"/>
        <v>80020.98</v>
      </c>
      <c r="DA297">
        <f t="shared" si="108"/>
        <v>1.32</v>
      </c>
      <c r="DB297">
        <f t="shared" si="97"/>
        <v>8</v>
      </c>
      <c r="DC297">
        <f t="shared" si="98"/>
        <v>0</v>
      </c>
      <c r="DD297" t="s">
        <v>3</v>
      </c>
      <c r="DE297" t="s">
        <v>3</v>
      </c>
      <c r="DF297">
        <f>ROUND(ROUND(AE297*AI297,2)*CX297,2)</f>
        <v>10.56</v>
      </c>
      <c r="DG297">
        <f t="shared" si="105"/>
        <v>0</v>
      </c>
      <c r="DH297">
        <f t="shared" si="85"/>
        <v>0</v>
      </c>
      <c r="DI297">
        <f t="shared" si="86"/>
        <v>0</v>
      </c>
      <c r="DJ297">
        <f t="shared" si="109"/>
        <v>10.56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ROW(Source!A179)</f>
        <v>179</v>
      </c>
      <c r="B298">
        <v>48330150</v>
      </c>
      <c r="C298">
        <v>48329258</v>
      </c>
      <c r="D298">
        <v>47029026</v>
      </c>
      <c r="E298">
        <v>1</v>
      </c>
      <c r="F298">
        <v>1</v>
      </c>
      <c r="G298">
        <v>1</v>
      </c>
      <c r="H298">
        <v>3</v>
      </c>
      <c r="I298" t="s">
        <v>825</v>
      </c>
      <c r="J298" t="s">
        <v>826</v>
      </c>
      <c r="K298" t="s">
        <v>827</v>
      </c>
      <c r="L298">
        <v>1346</v>
      </c>
      <c r="N298">
        <v>1009</v>
      </c>
      <c r="O298" t="s">
        <v>83</v>
      </c>
      <c r="P298" t="s">
        <v>83</v>
      </c>
      <c r="Q298">
        <v>1</v>
      </c>
      <c r="W298">
        <v>0</v>
      </c>
      <c r="X298">
        <v>-1638992392</v>
      </c>
      <c r="Y298">
        <f t="shared" si="96"/>
        <v>0.03</v>
      </c>
      <c r="AA298">
        <v>90.29</v>
      </c>
      <c r="AB298">
        <v>0</v>
      </c>
      <c r="AC298">
        <v>0</v>
      </c>
      <c r="AD298">
        <v>0</v>
      </c>
      <c r="AE298">
        <v>60.6</v>
      </c>
      <c r="AF298">
        <v>0</v>
      </c>
      <c r="AG298">
        <v>0</v>
      </c>
      <c r="AH298">
        <v>0</v>
      </c>
      <c r="AI298">
        <v>1.49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0.03</v>
      </c>
      <c r="AU298" t="s">
        <v>3</v>
      </c>
      <c r="AV298">
        <v>0</v>
      </c>
      <c r="AW298">
        <v>2</v>
      </c>
      <c r="AX298">
        <v>48330537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1.8180000000000001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1.8180000000000001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ROUND(Y298*Source!I179,7)</f>
        <v>0.03</v>
      </c>
      <c r="CY298">
        <f t="shared" si="106"/>
        <v>90.29</v>
      </c>
      <c r="CZ298">
        <f t="shared" si="107"/>
        <v>60.6</v>
      </c>
      <c r="DA298">
        <f t="shared" si="108"/>
        <v>1.49</v>
      </c>
      <c r="DB298">
        <f t="shared" si="97"/>
        <v>1.82</v>
      </c>
      <c r="DC298">
        <f t="shared" si="98"/>
        <v>0</v>
      </c>
      <c r="DD298" t="s">
        <v>3</v>
      </c>
      <c r="DE298" t="s">
        <v>3</v>
      </c>
      <c r="DF298">
        <f>ROUND(ROUND(AE298*AI298,2)*CX298,2)</f>
        <v>2.71</v>
      </c>
      <c r="DG298">
        <f t="shared" si="105"/>
        <v>0</v>
      </c>
      <c r="DH298">
        <f t="shared" si="85"/>
        <v>0</v>
      </c>
      <c r="DI298">
        <f t="shared" si="86"/>
        <v>0</v>
      </c>
      <c r="DJ298">
        <f t="shared" si="109"/>
        <v>2.71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ROW(Source!A179)</f>
        <v>179</v>
      </c>
      <c r="B299">
        <v>48330150</v>
      </c>
      <c r="C299">
        <v>48329258</v>
      </c>
      <c r="D299">
        <v>46942802</v>
      </c>
      <c r="E299">
        <v>116</v>
      </c>
      <c r="F299">
        <v>1</v>
      </c>
      <c r="G299">
        <v>1</v>
      </c>
      <c r="H299">
        <v>3</v>
      </c>
      <c r="I299" t="s">
        <v>94</v>
      </c>
      <c r="J299" t="s">
        <v>3</v>
      </c>
      <c r="K299" t="s">
        <v>95</v>
      </c>
      <c r="L299">
        <v>1371</v>
      </c>
      <c r="N299">
        <v>1013</v>
      </c>
      <c r="O299" t="s">
        <v>21</v>
      </c>
      <c r="P299" t="s">
        <v>21</v>
      </c>
      <c r="Q299">
        <v>1</v>
      </c>
      <c r="W299">
        <v>0</v>
      </c>
      <c r="X299">
        <v>1740798612</v>
      </c>
      <c r="Y299">
        <f t="shared" si="96"/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0</v>
      </c>
      <c r="AU299" t="s">
        <v>3</v>
      </c>
      <c r="AV299">
        <v>0</v>
      </c>
      <c r="AW299">
        <v>2</v>
      </c>
      <c r="AX299">
        <v>48330538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ROUND(Y299*Source!I179,7)</f>
        <v>0</v>
      </c>
      <c r="CY299">
        <f t="shared" si="106"/>
        <v>0</v>
      </c>
      <c r="CZ299">
        <f t="shared" si="107"/>
        <v>0</v>
      </c>
      <c r="DA299">
        <f t="shared" si="108"/>
        <v>1</v>
      </c>
      <c r="DB299">
        <f t="shared" si="97"/>
        <v>0</v>
      </c>
      <c r="DC299">
        <f t="shared" si="98"/>
        <v>0</v>
      </c>
      <c r="DD299" t="s">
        <v>3</v>
      </c>
      <c r="DE299" t="s">
        <v>3</v>
      </c>
      <c r="DF299">
        <f t="shared" ref="DF299:DF304" si="110">ROUND(ROUND(AE299,2)*CX299,2)</f>
        <v>0</v>
      </c>
      <c r="DG299">
        <f t="shared" si="105"/>
        <v>0</v>
      </c>
      <c r="DH299">
        <f t="shared" si="85"/>
        <v>0</v>
      </c>
      <c r="DI299">
        <f t="shared" si="86"/>
        <v>0</v>
      </c>
      <c r="DJ299">
        <f t="shared" si="109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ROW(Source!A179)</f>
        <v>179</v>
      </c>
      <c r="B300">
        <v>48330150</v>
      </c>
      <c r="C300">
        <v>48329258</v>
      </c>
      <c r="D300">
        <v>46942811</v>
      </c>
      <c r="E300">
        <v>116</v>
      </c>
      <c r="F300">
        <v>1</v>
      </c>
      <c r="G300">
        <v>1</v>
      </c>
      <c r="H300">
        <v>3</v>
      </c>
      <c r="I300" t="s">
        <v>97</v>
      </c>
      <c r="J300" t="s">
        <v>3</v>
      </c>
      <c r="K300" t="s">
        <v>98</v>
      </c>
      <c r="L300">
        <v>1346</v>
      </c>
      <c r="N300">
        <v>1009</v>
      </c>
      <c r="O300" t="s">
        <v>83</v>
      </c>
      <c r="P300" t="s">
        <v>83</v>
      </c>
      <c r="Q300">
        <v>1</v>
      </c>
      <c r="W300">
        <v>0</v>
      </c>
      <c r="X300">
        <v>1533393836</v>
      </c>
      <c r="Y300">
        <f t="shared" si="96"/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0</v>
      </c>
      <c r="AU300" t="s">
        <v>3</v>
      </c>
      <c r="AV300">
        <v>0</v>
      </c>
      <c r="AW300">
        <v>2</v>
      </c>
      <c r="AX300">
        <v>48330539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ROUND(Y300*Source!I179,7)</f>
        <v>0</v>
      </c>
      <c r="CY300">
        <f t="shared" si="106"/>
        <v>0</v>
      </c>
      <c r="CZ300">
        <f t="shared" si="107"/>
        <v>0</v>
      </c>
      <c r="DA300">
        <f t="shared" si="108"/>
        <v>1</v>
      </c>
      <c r="DB300">
        <f t="shared" si="97"/>
        <v>0</v>
      </c>
      <c r="DC300">
        <f t="shared" si="98"/>
        <v>0</v>
      </c>
      <c r="DD300" t="s">
        <v>3</v>
      </c>
      <c r="DE300" t="s">
        <v>3</v>
      </c>
      <c r="DF300">
        <f t="shared" si="110"/>
        <v>0</v>
      </c>
      <c r="DG300">
        <f t="shared" si="105"/>
        <v>0</v>
      </c>
      <c r="DH300">
        <f t="shared" si="85"/>
        <v>0</v>
      </c>
      <c r="DI300">
        <f t="shared" si="86"/>
        <v>0</v>
      </c>
      <c r="DJ300">
        <f t="shared" si="109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ROW(Source!A185)</f>
        <v>185</v>
      </c>
      <c r="B301">
        <v>48330150</v>
      </c>
      <c r="C301">
        <v>48329292</v>
      </c>
      <c r="D301">
        <v>46937795</v>
      </c>
      <c r="E301">
        <v>116</v>
      </c>
      <c r="F301">
        <v>1</v>
      </c>
      <c r="G301">
        <v>1</v>
      </c>
      <c r="H301">
        <v>1</v>
      </c>
      <c r="I301" t="s">
        <v>869</v>
      </c>
      <c r="J301" t="s">
        <v>3</v>
      </c>
      <c r="K301" t="s">
        <v>870</v>
      </c>
      <c r="L301">
        <v>1191</v>
      </c>
      <c r="N301">
        <v>1013</v>
      </c>
      <c r="O301" t="s">
        <v>762</v>
      </c>
      <c r="P301" t="s">
        <v>762</v>
      </c>
      <c r="Q301">
        <v>1</v>
      </c>
      <c r="W301">
        <v>0</v>
      </c>
      <c r="X301">
        <v>-1088579471</v>
      </c>
      <c r="Y301">
        <f t="shared" si="96"/>
        <v>7.42</v>
      </c>
      <c r="AA301">
        <v>0</v>
      </c>
      <c r="AB301">
        <v>0</v>
      </c>
      <c r="AC301">
        <v>0</v>
      </c>
      <c r="AD301">
        <v>642.16</v>
      </c>
      <c r="AE301">
        <v>0</v>
      </c>
      <c r="AF301">
        <v>0</v>
      </c>
      <c r="AG301">
        <v>0</v>
      </c>
      <c r="AH301">
        <v>642.16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7.42</v>
      </c>
      <c r="AU301" t="s">
        <v>3</v>
      </c>
      <c r="AV301">
        <v>1</v>
      </c>
      <c r="AW301">
        <v>2</v>
      </c>
      <c r="AX301">
        <v>48330545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4764.8271999999997</v>
      </c>
      <c r="BN301">
        <v>7.42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4764.8271999999997</v>
      </c>
      <c r="BU301">
        <v>7.42</v>
      </c>
      <c r="BV301">
        <v>0</v>
      </c>
      <c r="BW301">
        <v>1</v>
      </c>
      <c r="CU301">
        <f>ROUND(AT301*Source!I185*AH301*AL301,2)</f>
        <v>0</v>
      </c>
      <c r="CV301">
        <f>ROUND(Y301*Source!I185,7)</f>
        <v>0</v>
      </c>
      <c r="CW301">
        <v>0</v>
      </c>
      <c r="CX301">
        <f>ROUND(Y301*Source!I185,7)</f>
        <v>0</v>
      </c>
      <c r="CY301">
        <f>AD301</f>
        <v>642.16</v>
      </c>
      <c r="CZ301">
        <f>AH301</f>
        <v>642.16</v>
      </c>
      <c r="DA301">
        <f>AL301</f>
        <v>1</v>
      </c>
      <c r="DB301">
        <f t="shared" si="97"/>
        <v>4764.83</v>
      </c>
      <c r="DC301">
        <f t="shared" si="98"/>
        <v>0</v>
      </c>
      <c r="DD301" t="s">
        <v>3</v>
      </c>
      <c r="DE301" t="s">
        <v>3</v>
      </c>
      <c r="DF301">
        <f t="shared" si="110"/>
        <v>0</v>
      </c>
      <c r="DG301">
        <f t="shared" si="105"/>
        <v>0</v>
      </c>
      <c r="DH301">
        <f t="shared" si="85"/>
        <v>0</v>
      </c>
      <c r="DI301">
        <f t="shared" si="86"/>
        <v>0</v>
      </c>
      <c r="DJ301">
        <f>DI301</f>
        <v>0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ROW(Source!A185)</f>
        <v>185</v>
      </c>
      <c r="B302">
        <v>48330150</v>
      </c>
      <c r="C302">
        <v>48329292</v>
      </c>
      <c r="D302">
        <v>46937968</v>
      </c>
      <c r="E302">
        <v>116</v>
      </c>
      <c r="F302">
        <v>1</v>
      </c>
      <c r="G302">
        <v>1</v>
      </c>
      <c r="H302">
        <v>1</v>
      </c>
      <c r="I302" t="s">
        <v>763</v>
      </c>
      <c r="J302" t="s">
        <v>3</v>
      </c>
      <c r="K302" t="s">
        <v>764</v>
      </c>
      <c r="L302">
        <v>1191</v>
      </c>
      <c r="N302">
        <v>1013</v>
      </c>
      <c r="O302" t="s">
        <v>762</v>
      </c>
      <c r="P302" t="s">
        <v>762</v>
      </c>
      <c r="Q302">
        <v>1</v>
      </c>
      <c r="W302">
        <v>0</v>
      </c>
      <c r="X302">
        <v>-1417349443</v>
      </c>
      <c r="Y302">
        <f t="shared" si="96"/>
        <v>3.55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3.55</v>
      </c>
      <c r="AU302" t="s">
        <v>3</v>
      </c>
      <c r="AV302">
        <v>2</v>
      </c>
      <c r="AW302">
        <v>2</v>
      </c>
      <c r="AX302">
        <v>48330546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ROUND(Y302*Source!I185,7)</f>
        <v>0</v>
      </c>
      <c r="CY302">
        <f>AD302</f>
        <v>0</v>
      </c>
      <c r="CZ302">
        <f>AH302</f>
        <v>0</v>
      </c>
      <c r="DA302">
        <f>AL302</f>
        <v>1</v>
      </c>
      <c r="DB302">
        <f t="shared" si="97"/>
        <v>0</v>
      </c>
      <c r="DC302">
        <f t="shared" si="98"/>
        <v>0</v>
      </c>
      <c r="DD302" t="s">
        <v>3</v>
      </c>
      <c r="DE302" t="s">
        <v>3</v>
      </c>
      <c r="DF302">
        <f t="shared" si="110"/>
        <v>0</v>
      </c>
      <c r="DG302">
        <f t="shared" si="105"/>
        <v>0</v>
      </c>
      <c r="DH302">
        <f t="shared" si="85"/>
        <v>0</v>
      </c>
      <c r="DI302">
        <f t="shared" si="86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ROW(Source!A185)</f>
        <v>185</v>
      </c>
      <c r="B303">
        <v>48330150</v>
      </c>
      <c r="C303">
        <v>48329292</v>
      </c>
      <c r="D303">
        <v>47059132</v>
      </c>
      <c r="E303">
        <v>1</v>
      </c>
      <c r="F303">
        <v>1</v>
      </c>
      <c r="G303">
        <v>1</v>
      </c>
      <c r="H303">
        <v>2</v>
      </c>
      <c r="I303" t="s">
        <v>765</v>
      </c>
      <c r="J303" t="s">
        <v>766</v>
      </c>
      <c r="K303" t="s">
        <v>767</v>
      </c>
      <c r="L303">
        <v>1368</v>
      </c>
      <c r="N303">
        <v>1011</v>
      </c>
      <c r="O303" t="s">
        <v>768</v>
      </c>
      <c r="P303" t="s">
        <v>768</v>
      </c>
      <c r="Q303">
        <v>1</v>
      </c>
      <c r="W303">
        <v>0</v>
      </c>
      <c r="X303">
        <v>1933698176</v>
      </c>
      <c r="Y303">
        <f t="shared" si="96"/>
        <v>3.48</v>
      </c>
      <c r="AA303">
        <v>0</v>
      </c>
      <c r="AB303">
        <v>502.76</v>
      </c>
      <c r="AC303">
        <v>649.42999999999995</v>
      </c>
      <c r="AD303">
        <v>0</v>
      </c>
      <c r="AE303">
        <v>0</v>
      </c>
      <c r="AF303">
        <v>346.73</v>
      </c>
      <c r="AG303">
        <v>649.42999999999995</v>
      </c>
      <c r="AH303">
        <v>0</v>
      </c>
      <c r="AI303">
        <v>1</v>
      </c>
      <c r="AJ303">
        <v>1.45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3.48</v>
      </c>
      <c r="AU303" t="s">
        <v>3</v>
      </c>
      <c r="AV303">
        <v>1</v>
      </c>
      <c r="AW303">
        <v>2</v>
      </c>
      <c r="AX303">
        <v>48330547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1206.6204</v>
      </c>
      <c r="BL303">
        <v>2260.0164</v>
      </c>
      <c r="BM303">
        <v>0</v>
      </c>
      <c r="BN303">
        <v>0</v>
      </c>
      <c r="BO303">
        <v>3.48</v>
      </c>
      <c r="BP303">
        <v>1</v>
      </c>
      <c r="BQ303">
        <v>0</v>
      </c>
      <c r="BR303">
        <v>1206.6204</v>
      </c>
      <c r="BS303">
        <v>2260.0164</v>
      </c>
      <c r="BT303">
        <v>0</v>
      </c>
      <c r="BU303">
        <v>0</v>
      </c>
      <c r="BV303">
        <v>3.48</v>
      </c>
      <c r="BW303">
        <v>1</v>
      </c>
      <c r="CV303">
        <v>0</v>
      </c>
      <c r="CW303">
        <f>ROUND(Y303*Source!I185*DO303,7)</f>
        <v>0</v>
      </c>
      <c r="CX303">
        <f>ROUND(Y303*Source!I185,7)</f>
        <v>0</v>
      </c>
      <c r="CY303">
        <f>AB303</f>
        <v>502.76</v>
      </c>
      <c r="CZ303">
        <f>AF303</f>
        <v>346.73</v>
      </c>
      <c r="DA303">
        <f>AJ303</f>
        <v>1.45</v>
      </c>
      <c r="DB303">
        <f t="shared" si="97"/>
        <v>1206.6199999999999</v>
      </c>
      <c r="DC303">
        <f t="shared" si="98"/>
        <v>2260.02</v>
      </c>
      <c r="DD303" t="s">
        <v>3</v>
      </c>
      <c r="DE303" t="s">
        <v>3</v>
      </c>
      <c r="DF303">
        <f t="shared" si="110"/>
        <v>0</v>
      </c>
      <c r="DG303">
        <f>ROUND(ROUND(AF303*AJ303,2)*CX303,2)</f>
        <v>0</v>
      </c>
      <c r="DH303">
        <f t="shared" si="85"/>
        <v>0</v>
      </c>
      <c r="DI303">
        <f t="shared" si="86"/>
        <v>0</v>
      </c>
      <c r="DJ303">
        <f>DG303+DH303</f>
        <v>0</v>
      </c>
      <c r="DK303">
        <v>0</v>
      </c>
      <c r="DL303" t="s">
        <v>769</v>
      </c>
      <c r="DM303">
        <v>4</v>
      </c>
      <c r="DN303" t="s">
        <v>762</v>
      </c>
      <c r="DO303">
        <v>1</v>
      </c>
    </row>
    <row r="304" spans="1:119" x14ac:dyDescent="0.2">
      <c r="A304">
        <f>ROW(Source!A185)</f>
        <v>185</v>
      </c>
      <c r="B304">
        <v>48330150</v>
      </c>
      <c r="C304">
        <v>48329292</v>
      </c>
      <c r="D304">
        <v>47059852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768</v>
      </c>
      <c r="P304" t="s">
        <v>768</v>
      </c>
      <c r="Q304">
        <v>1</v>
      </c>
      <c r="W304">
        <v>0</v>
      </c>
      <c r="X304">
        <v>-1711997821</v>
      </c>
      <c r="Y304">
        <f t="shared" ref="Y304:Y335" si="111">AT304</f>
        <v>7.0000000000000007E-2</v>
      </c>
      <c r="AA304">
        <v>0</v>
      </c>
      <c r="AB304">
        <v>910.13</v>
      </c>
      <c r="AC304">
        <v>649.42999999999995</v>
      </c>
      <c r="AD304">
        <v>0</v>
      </c>
      <c r="AE304">
        <v>0</v>
      </c>
      <c r="AF304">
        <v>910.13</v>
      </c>
      <c r="AG304">
        <v>649.42999999999995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7.0000000000000007E-2</v>
      </c>
      <c r="AU304" t="s">
        <v>3</v>
      </c>
      <c r="AV304">
        <v>1</v>
      </c>
      <c r="AW304">
        <v>2</v>
      </c>
      <c r="AX304">
        <v>48330548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63.709100000000007</v>
      </c>
      <c r="BL304">
        <v>45.460100000000004</v>
      </c>
      <c r="BM304">
        <v>0</v>
      </c>
      <c r="BN304">
        <v>0</v>
      </c>
      <c r="BO304">
        <v>7.0000000000000007E-2</v>
      </c>
      <c r="BP304">
        <v>1</v>
      </c>
      <c r="BQ304">
        <v>0</v>
      </c>
      <c r="BR304">
        <v>63.709100000000007</v>
      </c>
      <c r="BS304">
        <v>45.460100000000004</v>
      </c>
      <c r="BT304">
        <v>0</v>
      </c>
      <c r="BU304">
        <v>0</v>
      </c>
      <c r="BV304">
        <v>7.0000000000000007E-2</v>
      </c>
      <c r="BW304">
        <v>1</v>
      </c>
      <c r="CV304">
        <v>0</v>
      </c>
      <c r="CW304">
        <f>ROUND(Y304*Source!I185*DO304,7)</f>
        <v>0</v>
      </c>
      <c r="CX304">
        <f>ROUND(Y304*Source!I185,7)</f>
        <v>0</v>
      </c>
      <c r="CY304">
        <f>AB304</f>
        <v>910.13</v>
      </c>
      <c r="CZ304">
        <f>AF304</f>
        <v>910.13</v>
      </c>
      <c r="DA304">
        <f>AJ304</f>
        <v>1</v>
      </c>
      <c r="DB304">
        <f t="shared" ref="DB304:DB335" si="112">ROUND(ROUND(AT304*CZ304,2),6)</f>
        <v>63.71</v>
      </c>
      <c r="DC304">
        <f t="shared" ref="DC304:DC335" si="113">ROUND(ROUND(AT304*AG304,2),6)</f>
        <v>45.46</v>
      </c>
      <c r="DD304" t="s">
        <v>3</v>
      </c>
      <c r="DE304" t="s">
        <v>3</v>
      </c>
      <c r="DF304">
        <f t="shared" si="110"/>
        <v>0</v>
      </c>
      <c r="DG304">
        <f t="shared" ref="DG304:DG325" si="114">ROUND(ROUND(AF304,2)*CX304,2)</f>
        <v>0</v>
      </c>
      <c r="DH304">
        <f t="shared" si="85"/>
        <v>0</v>
      </c>
      <c r="DI304">
        <f t="shared" si="86"/>
        <v>0</v>
      </c>
      <c r="DJ304">
        <f>DG304+DH304</f>
        <v>0</v>
      </c>
      <c r="DK304">
        <v>1</v>
      </c>
      <c r="DL304" t="s">
        <v>769</v>
      </c>
      <c r="DM304">
        <v>4</v>
      </c>
      <c r="DN304" t="s">
        <v>762</v>
      </c>
      <c r="DO304">
        <v>1</v>
      </c>
    </row>
    <row r="305" spans="1:119" x14ac:dyDescent="0.2">
      <c r="A305">
        <f>ROW(Source!A185)</f>
        <v>185</v>
      </c>
      <c r="B305">
        <v>48330150</v>
      </c>
      <c r="C305">
        <v>48329292</v>
      </c>
      <c r="D305">
        <v>47007686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W305">
        <v>0</v>
      </c>
      <c r="X305">
        <v>796152246</v>
      </c>
      <c r="Y305">
        <f t="shared" si="111"/>
        <v>0.3</v>
      </c>
      <c r="AA305">
        <v>810.04</v>
      </c>
      <c r="AB305">
        <v>0</v>
      </c>
      <c r="AC305">
        <v>0</v>
      </c>
      <c r="AD305">
        <v>0</v>
      </c>
      <c r="AE305">
        <v>496.96</v>
      </c>
      <c r="AF305">
        <v>0</v>
      </c>
      <c r="AG305">
        <v>0</v>
      </c>
      <c r="AH305">
        <v>0</v>
      </c>
      <c r="AI305">
        <v>1.63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0.3</v>
      </c>
      <c r="AU305" t="s">
        <v>3</v>
      </c>
      <c r="AV305">
        <v>0</v>
      </c>
      <c r="AW305">
        <v>2</v>
      </c>
      <c r="AX305">
        <v>48330549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149.08799999999999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149.08799999999999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ROUND(Y305*Source!I185,7)</f>
        <v>0</v>
      </c>
      <c r="CY305">
        <f>AA305</f>
        <v>810.04</v>
      </c>
      <c r="CZ305">
        <f>AE305</f>
        <v>496.96</v>
      </c>
      <c r="DA305">
        <f>AI305</f>
        <v>1.63</v>
      </c>
      <c r="DB305">
        <f t="shared" si="112"/>
        <v>149.09</v>
      </c>
      <c r="DC305">
        <f t="shared" si="113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14"/>
        <v>0</v>
      </c>
      <c r="DH305">
        <f t="shared" si="85"/>
        <v>0</v>
      </c>
      <c r="DI305">
        <f t="shared" si="8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ROW(Source!A186)</f>
        <v>186</v>
      </c>
      <c r="B306">
        <v>48330150</v>
      </c>
      <c r="C306">
        <v>48329303</v>
      </c>
      <c r="D306">
        <v>46937785</v>
      </c>
      <c r="E306">
        <v>116</v>
      </c>
      <c r="F306">
        <v>1</v>
      </c>
      <c r="G306">
        <v>1</v>
      </c>
      <c r="H306">
        <v>1</v>
      </c>
      <c r="I306" t="s">
        <v>773</v>
      </c>
      <c r="J306" t="s">
        <v>3</v>
      </c>
      <c r="K306" t="s">
        <v>774</v>
      </c>
      <c r="L306">
        <v>1191</v>
      </c>
      <c r="N306">
        <v>1013</v>
      </c>
      <c r="O306" t="s">
        <v>762</v>
      </c>
      <c r="P306" t="s">
        <v>762</v>
      </c>
      <c r="Q306">
        <v>1</v>
      </c>
      <c r="W306">
        <v>0</v>
      </c>
      <c r="X306">
        <v>1733635447</v>
      </c>
      <c r="Y306">
        <f t="shared" si="111"/>
        <v>0.35</v>
      </c>
      <c r="AA306">
        <v>0</v>
      </c>
      <c r="AB306">
        <v>0</v>
      </c>
      <c r="AC306">
        <v>0</v>
      </c>
      <c r="AD306">
        <v>620.35</v>
      </c>
      <c r="AE306">
        <v>0</v>
      </c>
      <c r="AF306">
        <v>0</v>
      </c>
      <c r="AG306">
        <v>0</v>
      </c>
      <c r="AH306">
        <v>620.35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0.35</v>
      </c>
      <c r="AU306" t="s">
        <v>3</v>
      </c>
      <c r="AV306">
        <v>1</v>
      </c>
      <c r="AW306">
        <v>2</v>
      </c>
      <c r="AX306">
        <v>48330550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217.1225</v>
      </c>
      <c r="BN306">
        <v>0.35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217.1225</v>
      </c>
      <c r="BU306">
        <v>0.35</v>
      </c>
      <c r="BV306">
        <v>0</v>
      </c>
      <c r="BW306">
        <v>1</v>
      </c>
      <c r="CU306">
        <f>ROUND(AT306*Source!I186*AH306*AL306,2)</f>
        <v>0</v>
      </c>
      <c r="CV306">
        <f>ROUND(Y306*Source!I186,7)</f>
        <v>0</v>
      </c>
      <c r="CW306">
        <v>0</v>
      </c>
      <c r="CX306">
        <f>ROUND(Y306*Source!I186,7)</f>
        <v>0</v>
      </c>
      <c r="CY306">
        <f>AD306</f>
        <v>620.35</v>
      </c>
      <c r="CZ306">
        <f>AH306</f>
        <v>620.35</v>
      </c>
      <c r="DA306">
        <f>AL306</f>
        <v>1</v>
      </c>
      <c r="DB306">
        <f t="shared" si="112"/>
        <v>217.12</v>
      </c>
      <c r="DC306">
        <f t="shared" si="113"/>
        <v>0</v>
      </c>
      <c r="DD306" t="s">
        <v>3</v>
      </c>
      <c r="DE306" t="s">
        <v>3</v>
      </c>
      <c r="DF306">
        <f t="shared" ref="DF306:DF317" si="115">ROUND(ROUND(AE306,2)*CX306,2)</f>
        <v>0</v>
      </c>
      <c r="DG306">
        <f t="shared" si="114"/>
        <v>0</v>
      </c>
      <c r="DH306">
        <f t="shared" si="85"/>
        <v>0</v>
      </c>
      <c r="DI306">
        <f t="shared" si="8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ROW(Source!A186)</f>
        <v>186</v>
      </c>
      <c r="B307">
        <v>48330150</v>
      </c>
      <c r="C307">
        <v>48329303</v>
      </c>
      <c r="D307">
        <v>46937968</v>
      </c>
      <c r="E307">
        <v>116</v>
      </c>
      <c r="F307">
        <v>1</v>
      </c>
      <c r="G307">
        <v>1</v>
      </c>
      <c r="H307">
        <v>1</v>
      </c>
      <c r="I307" t="s">
        <v>763</v>
      </c>
      <c r="J307" t="s">
        <v>3</v>
      </c>
      <c r="K307" t="s">
        <v>764</v>
      </c>
      <c r="L307">
        <v>1191</v>
      </c>
      <c r="N307">
        <v>1013</v>
      </c>
      <c r="O307" t="s">
        <v>762</v>
      </c>
      <c r="P307" t="s">
        <v>762</v>
      </c>
      <c r="Q307">
        <v>1</v>
      </c>
      <c r="W307">
        <v>0</v>
      </c>
      <c r="X307">
        <v>-1417349443</v>
      </c>
      <c r="Y307">
        <f t="shared" si="111"/>
        <v>0.15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0.15</v>
      </c>
      <c r="AU307" t="s">
        <v>3</v>
      </c>
      <c r="AV307">
        <v>2</v>
      </c>
      <c r="AW307">
        <v>2</v>
      </c>
      <c r="AX307">
        <v>48330551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ROUND(Y307*Source!I186,7)</f>
        <v>0</v>
      </c>
      <c r="CY307">
        <f>AD307</f>
        <v>0</v>
      </c>
      <c r="CZ307">
        <f>AH307</f>
        <v>0</v>
      </c>
      <c r="DA307">
        <f>AL307</f>
        <v>1</v>
      </c>
      <c r="DB307">
        <f t="shared" si="112"/>
        <v>0</v>
      </c>
      <c r="DC307">
        <f t="shared" si="113"/>
        <v>0</v>
      </c>
      <c r="DD307" t="s">
        <v>3</v>
      </c>
      <c r="DE307" t="s">
        <v>3</v>
      </c>
      <c r="DF307">
        <f t="shared" si="115"/>
        <v>0</v>
      </c>
      <c r="DG307">
        <f t="shared" si="114"/>
        <v>0</v>
      </c>
      <c r="DH307">
        <f t="shared" si="85"/>
        <v>0</v>
      </c>
      <c r="DI307">
        <f t="shared" si="8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ROW(Source!A186)</f>
        <v>186</v>
      </c>
      <c r="B308">
        <v>48330150</v>
      </c>
      <c r="C308">
        <v>48329303</v>
      </c>
      <c r="D308">
        <v>47058958</v>
      </c>
      <c r="E308">
        <v>1</v>
      </c>
      <c r="F308">
        <v>1</v>
      </c>
      <c r="G308">
        <v>1</v>
      </c>
      <c r="H308">
        <v>2</v>
      </c>
      <c r="I308" t="s">
        <v>777</v>
      </c>
      <c r="J308" t="s">
        <v>778</v>
      </c>
      <c r="K308" t="s">
        <v>779</v>
      </c>
      <c r="L308">
        <v>1368</v>
      </c>
      <c r="N308">
        <v>1011</v>
      </c>
      <c r="O308" t="s">
        <v>768</v>
      </c>
      <c r="P308" t="s">
        <v>768</v>
      </c>
      <c r="Q308">
        <v>1</v>
      </c>
      <c r="W308">
        <v>0</v>
      </c>
      <c r="X308">
        <v>850633116</v>
      </c>
      <c r="Y308">
        <f t="shared" si="111"/>
        <v>0.15</v>
      </c>
      <c r="AA308">
        <v>0</v>
      </c>
      <c r="AB308">
        <v>1611.94</v>
      </c>
      <c r="AC308">
        <v>872.37</v>
      </c>
      <c r="AD308">
        <v>0</v>
      </c>
      <c r="AE308">
        <v>0</v>
      </c>
      <c r="AF308">
        <v>1611.94</v>
      </c>
      <c r="AG308">
        <v>872.37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0.15</v>
      </c>
      <c r="AU308" t="s">
        <v>3</v>
      </c>
      <c r="AV308">
        <v>1</v>
      </c>
      <c r="AW308">
        <v>2</v>
      </c>
      <c r="AX308">
        <v>48330552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241.791</v>
      </c>
      <c r="BL308">
        <v>130.85550000000001</v>
      </c>
      <c r="BM308">
        <v>0</v>
      </c>
      <c r="BN308">
        <v>0</v>
      </c>
      <c r="BO308">
        <v>0.15</v>
      </c>
      <c r="BP308">
        <v>1</v>
      </c>
      <c r="BQ308">
        <v>0</v>
      </c>
      <c r="BR308">
        <v>241.791</v>
      </c>
      <c r="BS308">
        <v>130.85550000000001</v>
      </c>
      <c r="BT308">
        <v>0</v>
      </c>
      <c r="BU308">
        <v>0</v>
      </c>
      <c r="BV308">
        <v>0.15</v>
      </c>
      <c r="BW308">
        <v>1</v>
      </c>
      <c r="CV308">
        <v>0</v>
      </c>
      <c r="CW308">
        <f>ROUND(Y308*Source!I186*DO308,7)</f>
        <v>0</v>
      </c>
      <c r="CX308">
        <f>ROUND(Y308*Source!I186,7)</f>
        <v>0</v>
      </c>
      <c r="CY308">
        <f>AB308</f>
        <v>1611.94</v>
      </c>
      <c r="CZ308">
        <f>AF308</f>
        <v>1611.94</v>
      </c>
      <c r="DA308">
        <f>AJ308</f>
        <v>1</v>
      </c>
      <c r="DB308">
        <f t="shared" si="112"/>
        <v>241.79</v>
      </c>
      <c r="DC308">
        <f t="shared" si="113"/>
        <v>130.86000000000001</v>
      </c>
      <c r="DD308" t="s">
        <v>3</v>
      </c>
      <c r="DE308" t="s">
        <v>3</v>
      </c>
      <c r="DF308">
        <f t="shared" si="115"/>
        <v>0</v>
      </c>
      <c r="DG308">
        <f t="shared" si="114"/>
        <v>0</v>
      </c>
      <c r="DH308">
        <f t="shared" si="85"/>
        <v>0</v>
      </c>
      <c r="DI308">
        <f t="shared" si="86"/>
        <v>0</v>
      </c>
      <c r="DJ308">
        <f>DG308+DH308</f>
        <v>0</v>
      </c>
      <c r="DK308">
        <v>1</v>
      </c>
      <c r="DL308" t="s">
        <v>780</v>
      </c>
      <c r="DM308">
        <v>6</v>
      </c>
      <c r="DN308" t="s">
        <v>762</v>
      </c>
      <c r="DO308">
        <v>1</v>
      </c>
    </row>
    <row r="309" spans="1:119" x14ac:dyDescent="0.2">
      <c r="A309">
        <f>ROW(Source!A186)</f>
        <v>186</v>
      </c>
      <c r="B309">
        <v>48330150</v>
      </c>
      <c r="C309">
        <v>48329303</v>
      </c>
      <c r="D309">
        <v>46943760</v>
      </c>
      <c r="E309">
        <v>116</v>
      </c>
      <c r="F309">
        <v>1</v>
      </c>
      <c r="G309">
        <v>1</v>
      </c>
      <c r="H309">
        <v>3</v>
      </c>
      <c r="I309" t="s">
        <v>55</v>
      </c>
      <c r="J309" t="s">
        <v>3</v>
      </c>
      <c r="K309" t="s">
        <v>56</v>
      </c>
      <c r="L309">
        <v>3277935</v>
      </c>
      <c r="N309">
        <v>1013</v>
      </c>
      <c r="O309" t="s">
        <v>57</v>
      </c>
      <c r="P309" t="s">
        <v>57</v>
      </c>
      <c r="Q309">
        <v>1</v>
      </c>
      <c r="W309">
        <v>0</v>
      </c>
      <c r="X309">
        <v>274903907</v>
      </c>
      <c r="Y309">
        <f t="shared" si="111"/>
        <v>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 t="s">
        <v>3</v>
      </c>
      <c r="AT309">
        <v>2</v>
      </c>
      <c r="AU309" t="s">
        <v>3</v>
      </c>
      <c r="AV309">
        <v>0</v>
      </c>
      <c r="AW309">
        <v>2</v>
      </c>
      <c r="AX309">
        <v>48330553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ROUND(Y309*Source!I186,7)</f>
        <v>0</v>
      </c>
      <c r="CY309">
        <f>AA309</f>
        <v>0</v>
      </c>
      <c r="CZ309">
        <f>AE309</f>
        <v>0</v>
      </c>
      <c r="DA309">
        <f>AI309</f>
        <v>1</v>
      </c>
      <c r="DB309">
        <f t="shared" si="112"/>
        <v>0</v>
      </c>
      <c r="DC309">
        <f t="shared" si="113"/>
        <v>0</v>
      </c>
      <c r="DD309" t="s">
        <v>3</v>
      </c>
      <c r="DE309" t="s">
        <v>3</v>
      </c>
      <c r="DF309">
        <f t="shared" si="115"/>
        <v>0</v>
      </c>
      <c r="DG309">
        <f t="shared" si="114"/>
        <v>0</v>
      </c>
      <c r="DH309">
        <f t="shared" si="85"/>
        <v>0</v>
      </c>
      <c r="DI309">
        <f t="shared" si="86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ROW(Source!A188)</f>
        <v>188</v>
      </c>
      <c r="B310">
        <v>48330150</v>
      </c>
      <c r="C310">
        <v>48329313</v>
      </c>
      <c r="D310">
        <v>46937785</v>
      </c>
      <c r="E310">
        <v>116</v>
      </c>
      <c r="F310">
        <v>1</v>
      </c>
      <c r="G310">
        <v>1</v>
      </c>
      <c r="H310">
        <v>1</v>
      </c>
      <c r="I310" t="s">
        <v>773</v>
      </c>
      <c r="J310" t="s">
        <v>3</v>
      </c>
      <c r="K310" t="s">
        <v>774</v>
      </c>
      <c r="L310">
        <v>1191</v>
      </c>
      <c r="N310">
        <v>1013</v>
      </c>
      <c r="O310" t="s">
        <v>762</v>
      </c>
      <c r="P310" t="s">
        <v>762</v>
      </c>
      <c r="Q310">
        <v>1</v>
      </c>
      <c r="W310">
        <v>0</v>
      </c>
      <c r="X310">
        <v>1733635447</v>
      </c>
      <c r="Y310">
        <f t="shared" si="111"/>
        <v>0.21</v>
      </c>
      <c r="AA310">
        <v>0</v>
      </c>
      <c r="AB310">
        <v>0</v>
      </c>
      <c r="AC310">
        <v>0</v>
      </c>
      <c r="AD310">
        <v>620.35</v>
      </c>
      <c r="AE310">
        <v>0</v>
      </c>
      <c r="AF310">
        <v>0</v>
      </c>
      <c r="AG310">
        <v>0</v>
      </c>
      <c r="AH310">
        <v>620.35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0.21</v>
      </c>
      <c r="AU310" t="s">
        <v>3</v>
      </c>
      <c r="AV310">
        <v>1</v>
      </c>
      <c r="AW310">
        <v>2</v>
      </c>
      <c r="AX310">
        <v>48330555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130.27350000000001</v>
      </c>
      <c r="BN310">
        <v>0.21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130.27350000000001</v>
      </c>
      <c r="BU310">
        <v>0.21</v>
      </c>
      <c r="BV310">
        <v>0</v>
      </c>
      <c r="BW310">
        <v>1</v>
      </c>
      <c r="CU310">
        <f>ROUND(AT310*Source!I188*AH310*AL310,2)</f>
        <v>0</v>
      </c>
      <c r="CV310">
        <f>ROUND(Y310*Source!I188,7)</f>
        <v>0</v>
      </c>
      <c r="CW310">
        <v>0</v>
      </c>
      <c r="CX310">
        <f>ROUND(Y310*Source!I188,7)</f>
        <v>0</v>
      </c>
      <c r="CY310">
        <f>AD310</f>
        <v>620.35</v>
      </c>
      <c r="CZ310">
        <f>AH310</f>
        <v>620.35</v>
      </c>
      <c r="DA310">
        <f>AL310</f>
        <v>1</v>
      </c>
      <c r="DB310">
        <f t="shared" si="112"/>
        <v>130.27000000000001</v>
      </c>
      <c r="DC310">
        <f t="shared" si="113"/>
        <v>0</v>
      </c>
      <c r="DD310" t="s">
        <v>3</v>
      </c>
      <c r="DE310" t="s">
        <v>3</v>
      </c>
      <c r="DF310">
        <f t="shared" si="115"/>
        <v>0</v>
      </c>
      <c r="DG310">
        <f t="shared" si="114"/>
        <v>0</v>
      </c>
      <c r="DH310">
        <f t="shared" si="85"/>
        <v>0</v>
      </c>
      <c r="DI310">
        <f t="shared" si="86"/>
        <v>0</v>
      </c>
      <c r="DJ310">
        <f>DI310</f>
        <v>0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ROW(Source!A188)</f>
        <v>188</v>
      </c>
      <c r="B311">
        <v>48330150</v>
      </c>
      <c r="C311">
        <v>48329313</v>
      </c>
      <c r="D311">
        <v>46937968</v>
      </c>
      <c r="E311">
        <v>116</v>
      </c>
      <c r="F311">
        <v>1</v>
      </c>
      <c r="G311">
        <v>1</v>
      </c>
      <c r="H311">
        <v>1</v>
      </c>
      <c r="I311" t="s">
        <v>763</v>
      </c>
      <c r="J311" t="s">
        <v>3</v>
      </c>
      <c r="K311" t="s">
        <v>764</v>
      </c>
      <c r="L311">
        <v>1191</v>
      </c>
      <c r="N311">
        <v>1013</v>
      </c>
      <c r="O311" t="s">
        <v>762</v>
      </c>
      <c r="P311" t="s">
        <v>762</v>
      </c>
      <c r="Q311">
        <v>1</v>
      </c>
      <c r="W311">
        <v>0</v>
      </c>
      <c r="X311">
        <v>-1417349443</v>
      </c>
      <c r="Y311">
        <f t="shared" si="111"/>
        <v>0.27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0.27</v>
      </c>
      <c r="AU311" t="s">
        <v>3</v>
      </c>
      <c r="AV311">
        <v>2</v>
      </c>
      <c r="AW311">
        <v>2</v>
      </c>
      <c r="AX311">
        <v>48330556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ROUND(Y311*Source!I188,7)</f>
        <v>0</v>
      </c>
      <c r="CY311">
        <f>AD311</f>
        <v>0</v>
      </c>
      <c r="CZ311">
        <f>AH311</f>
        <v>0</v>
      </c>
      <c r="DA311">
        <f>AL311</f>
        <v>1</v>
      </c>
      <c r="DB311">
        <f t="shared" si="112"/>
        <v>0</v>
      </c>
      <c r="DC311">
        <f t="shared" si="113"/>
        <v>0</v>
      </c>
      <c r="DD311" t="s">
        <v>3</v>
      </c>
      <c r="DE311" t="s">
        <v>3</v>
      </c>
      <c r="DF311">
        <f t="shared" si="115"/>
        <v>0</v>
      </c>
      <c r="DG311">
        <f t="shared" si="114"/>
        <v>0</v>
      </c>
      <c r="DH311">
        <f t="shared" si="85"/>
        <v>0</v>
      </c>
      <c r="DI311">
        <f t="shared" si="86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ROW(Source!A188)</f>
        <v>188</v>
      </c>
      <c r="B312">
        <v>48330150</v>
      </c>
      <c r="C312">
        <v>48329313</v>
      </c>
      <c r="D312">
        <v>47058958</v>
      </c>
      <c r="E312">
        <v>1</v>
      </c>
      <c r="F312">
        <v>1</v>
      </c>
      <c r="G312">
        <v>1</v>
      </c>
      <c r="H312">
        <v>2</v>
      </c>
      <c r="I312" t="s">
        <v>777</v>
      </c>
      <c r="J312" t="s">
        <v>778</v>
      </c>
      <c r="K312" t="s">
        <v>779</v>
      </c>
      <c r="L312">
        <v>1368</v>
      </c>
      <c r="N312">
        <v>1011</v>
      </c>
      <c r="O312" t="s">
        <v>768</v>
      </c>
      <c r="P312" t="s">
        <v>768</v>
      </c>
      <c r="Q312">
        <v>1</v>
      </c>
      <c r="W312">
        <v>0</v>
      </c>
      <c r="X312">
        <v>850633116</v>
      </c>
      <c r="Y312">
        <f t="shared" si="111"/>
        <v>0.27</v>
      </c>
      <c r="AA312">
        <v>0</v>
      </c>
      <c r="AB312">
        <v>1611.94</v>
      </c>
      <c r="AC312">
        <v>872.37</v>
      </c>
      <c r="AD312">
        <v>0</v>
      </c>
      <c r="AE312">
        <v>0</v>
      </c>
      <c r="AF312">
        <v>1611.94</v>
      </c>
      <c r="AG312">
        <v>872.37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0.27</v>
      </c>
      <c r="AU312" t="s">
        <v>3</v>
      </c>
      <c r="AV312">
        <v>1</v>
      </c>
      <c r="AW312">
        <v>2</v>
      </c>
      <c r="AX312">
        <v>48330557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435.22380000000004</v>
      </c>
      <c r="BL312">
        <v>235.53990000000002</v>
      </c>
      <c r="BM312">
        <v>0</v>
      </c>
      <c r="BN312">
        <v>0</v>
      </c>
      <c r="BO312">
        <v>0.27</v>
      </c>
      <c r="BP312">
        <v>1</v>
      </c>
      <c r="BQ312">
        <v>0</v>
      </c>
      <c r="BR312">
        <v>435.22380000000004</v>
      </c>
      <c r="BS312">
        <v>235.53990000000002</v>
      </c>
      <c r="BT312">
        <v>0</v>
      </c>
      <c r="BU312">
        <v>0</v>
      </c>
      <c r="BV312">
        <v>0.27</v>
      </c>
      <c r="BW312">
        <v>1</v>
      </c>
      <c r="CV312">
        <v>0</v>
      </c>
      <c r="CW312">
        <f>ROUND(Y312*Source!I188*DO312,7)</f>
        <v>0</v>
      </c>
      <c r="CX312">
        <f>ROUND(Y312*Source!I188,7)</f>
        <v>0</v>
      </c>
      <c r="CY312">
        <f>AB312</f>
        <v>1611.94</v>
      </c>
      <c r="CZ312">
        <f>AF312</f>
        <v>1611.94</v>
      </c>
      <c r="DA312">
        <f>AJ312</f>
        <v>1</v>
      </c>
      <c r="DB312">
        <f t="shared" si="112"/>
        <v>435.22</v>
      </c>
      <c r="DC312">
        <f t="shared" si="113"/>
        <v>235.54</v>
      </c>
      <c r="DD312" t="s">
        <v>3</v>
      </c>
      <c r="DE312" t="s">
        <v>3</v>
      </c>
      <c r="DF312">
        <f t="shared" si="115"/>
        <v>0</v>
      </c>
      <c r="DG312">
        <f t="shared" si="114"/>
        <v>0</v>
      </c>
      <c r="DH312">
        <f t="shared" si="85"/>
        <v>0</v>
      </c>
      <c r="DI312">
        <f t="shared" si="86"/>
        <v>0</v>
      </c>
      <c r="DJ312">
        <f>DG312+DH312</f>
        <v>0</v>
      </c>
      <c r="DK312">
        <v>1</v>
      </c>
      <c r="DL312" t="s">
        <v>780</v>
      </c>
      <c r="DM312">
        <v>6</v>
      </c>
      <c r="DN312" t="s">
        <v>762</v>
      </c>
      <c r="DO312">
        <v>1</v>
      </c>
    </row>
    <row r="313" spans="1:119" x14ac:dyDescent="0.2">
      <c r="A313">
        <f>ROW(Source!A188)</f>
        <v>188</v>
      </c>
      <c r="B313">
        <v>48330150</v>
      </c>
      <c r="C313">
        <v>48329313</v>
      </c>
      <c r="D313">
        <v>46943760</v>
      </c>
      <c r="E313">
        <v>116</v>
      </c>
      <c r="F313">
        <v>1</v>
      </c>
      <c r="G313">
        <v>1</v>
      </c>
      <c r="H313">
        <v>3</v>
      </c>
      <c r="I313" t="s">
        <v>55</v>
      </c>
      <c r="J313" t="s">
        <v>3</v>
      </c>
      <c r="K313" t="s">
        <v>56</v>
      </c>
      <c r="L313">
        <v>3277935</v>
      </c>
      <c r="N313">
        <v>1013</v>
      </c>
      <c r="O313" t="s">
        <v>57</v>
      </c>
      <c r="P313" t="s">
        <v>57</v>
      </c>
      <c r="Q313">
        <v>1</v>
      </c>
      <c r="W313">
        <v>0</v>
      </c>
      <c r="X313">
        <v>274903907</v>
      </c>
      <c r="Y313">
        <f t="shared" si="111"/>
        <v>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 t="s">
        <v>3</v>
      </c>
      <c r="AT313">
        <v>2</v>
      </c>
      <c r="AU313" t="s">
        <v>3</v>
      </c>
      <c r="AV313">
        <v>0</v>
      </c>
      <c r="AW313">
        <v>2</v>
      </c>
      <c r="AX313">
        <v>48330558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ROUND(Y313*Source!I188,7)</f>
        <v>0</v>
      </c>
      <c r="CY313">
        <f>AA313</f>
        <v>0</v>
      </c>
      <c r="CZ313">
        <f>AE313</f>
        <v>0</v>
      </c>
      <c r="DA313">
        <f>AI313</f>
        <v>1</v>
      </c>
      <c r="DB313">
        <f t="shared" si="112"/>
        <v>0</v>
      </c>
      <c r="DC313">
        <f t="shared" si="113"/>
        <v>0</v>
      </c>
      <c r="DD313" t="s">
        <v>3</v>
      </c>
      <c r="DE313" t="s">
        <v>3</v>
      </c>
      <c r="DF313">
        <f t="shared" si="115"/>
        <v>0</v>
      </c>
      <c r="DG313">
        <f t="shared" si="114"/>
        <v>0</v>
      </c>
      <c r="DH313">
        <f t="shared" si="85"/>
        <v>0</v>
      </c>
      <c r="DI313">
        <f t="shared" si="86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ROW(Source!A190)</f>
        <v>190</v>
      </c>
      <c r="B314">
        <v>48330150</v>
      </c>
      <c r="C314">
        <v>48329323</v>
      </c>
      <c r="D314">
        <v>46937797</v>
      </c>
      <c r="E314">
        <v>116</v>
      </c>
      <c r="F314">
        <v>1</v>
      </c>
      <c r="G314">
        <v>1</v>
      </c>
      <c r="H314">
        <v>1</v>
      </c>
      <c r="I314" t="s">
        <v>877</v>
      </c>
      <c r="J314" t="s">
        <v>3</v>
      </c>
      <c r="K314" t="s">
        <v>878</v>
      </c>
      <c r="L314">
        <v>1191</v>
      </c>
      <c r="N314">
        <v>1013</v>
      </c>
      <c r="O314" t="s">
        <v>762</v>
      </c>
      <c r="P314" t="s">
        <v>762</v>
      </c>
      <c r="Q314">
        <v>1</v>
      </c>
      <c r="W314">
        <v>0</v>
      </c>
      <c r="X314">
        <v>888410196</v>
      </c>
      <c r="Y314">
        <f t="shared" si="111"/>
        <v>0.4</v>
      </c>
      <c r="AA314">
        <v>0</v>
      </c>
      <c r="AB314">
        <v>0</v>
      </c>
      <c r="AC314">
        <v>0</v>
      </c>
      <c r="AD314">
        <v>649.42999999999995</v>
      </c>
      <c r="AE314">
        <v>0</v>
      </c>
      <c r="AF314">
        <v>0</v>
      </c>
      <c r="AG314">
        <v>0</v>
      </c>
      <c r="AH314">
        <v>649.42999999999995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0.4</v>
      </c>
      <c r="AU314" t="s">
        <v>3</v>
      </c>
      <c r="AV314">
        <v>1</v>
      </c>
      <c r="AW314">
        <v>2</v>
      </c>
      <c r="AX314">
        <v>48330560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259.77199999999999</v>
      </c>
      <c r="BN314">
        <v>0.4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259.77199999999999</v>
      </c>
      <c r="BU314">
        <v>0.4</v>
      </c>
      <c r="BV314">
        <v>0</v>
      </c>
      <c r="BW314">
        <v>1</v>
      </c>
      <c r="CU314">
        <f>ROUND(AT314*Source!I190*AH314*AL314,2)</f>
        <v>0</v>
      </c>
      <c r="CV314">
        <f>ROUND(Y314*Source!I190,7)</f>
        <v>0</v>
      </c>
      <c r="CW314">
        <v>0</v>
      </c>
      <c r="CX314">
        <f>ROUND(Y314*Source!I190,7)</f>
        <v>0</v>
      </c>
      <c r="CY314">
        <f>AD314</f>
        <v>649.42999999999995</v>
      </c>
      <c r="CZ314">
        <f>AH314</f>
        <v>649.42999999999995</v>
      </c>
      <c r="DA314">
        <f>AL314</f>
        <v>1</v>
      </c>
      <c r="DB314">
        <f t="shared" si="112"/>
        <v>259.77</v>
      </c>
      <c r="DC314">
        <f t="shared" si="113"/>
        <v>0</v>
      </c>
      <c r="DD314" t="s">
        <v>3</v>
      </c>
      <c r="DE314" t="s">
        <v>3</v>
      </c>
      <c r="DF314">
        <f t="shared" si="115"/>
        <v>0</v>
      </c>
      <c r="DG314">
        <f t="shared" si="114"/>
        <v>0</v>
      </c>
      <c r="DH314">
        <f t="shared" si="85"/>
        <v>0</v>
      </c>
      <c r="DI314">
        <f t="shared" si="86"/>
        <v>0</v>
      </c>
      <c r="DJ314">
        <f>DI314</f>
        <v>0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ROW(Source!A190)</f>
        <v>190</v>
      </c>
      <c r="B315">
        <v>48330150</v>
      </c>
      <c r="C315">
        <v>48329323</v>
      </c>
      <c r="D315">
        <v>46937968</v>
      </c>
      <c r="E315">
        <v>116</v>
      </c>
      <c r="F315">
        <v>1</v>
      </c>
      <c r="G315">
        <v>1</v>
      </c>
      <c r="H315">
        <v>1</v>
      </c>
      <c r="I315" t="s">
        <v>763</v>
      </c>
      <c r="J315" t="s">
        <v>3</v>
      </c>
      <c r="K315" t="s">
        <v>764</v>
      </c>
      <c r="L315">
        <v>1191</v>
      </c>
      <c r="N315">
        <v>1013</v>
      </c>
      <c r="O315" t="s">
        <v>762</v>
      </c>
      <c r="P315" t="s">
        <v>762</v>
      </c>
      <c r="Q315">
        <v>1</v>
      </c>
      <c r="W315">
        <v>0</v>
      </c>
      <c r="X315">
        <v>-1417349443</v>
      </c>
      <c r="Y315">
        <f t="shared" si="111"/>
        <v>0.01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0.01</v>
      </c>
      <c r="AU315" t="s">
        <v>3</v>
      </c>
      <c r="AV315">
        <v>2</v>
      </c>
      <c r="AW315">
        <v>2</v>
      </c>
      <c r="AX315">
        <v>48330561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ROUND(Y315*Source!I190,7)</f>
        <v>0</v>
      </c>
      <c r="CY315">
        <f>AD315</f>
        <v>0</v>
      </c>
      <c r="CZ315">
        <f>AH315</f>
        <v>0</v>
      </c>
      <c r="DA315">
        <f>AL315</f>
        <v>1</v>
      </c>
      <c r="DB315">
        <f t="shared" si="112"/>
        <v>0</v>
      </c>
      <c r="DC315">
        <f t="shared" si="113"/>
        <v>0</v>
      </c>
      <c r="DD315" t="s">
        <v>3</v>
      </c>
      <c r="DE315" t="s">
        <v>3</v>
      </c>
      <c r="DF315">
        <f t="shared" si="115"/>
        <v>0</v>
      </c>
      <c r="DG315">
        <f t="shared" si="114"/>
        <v>0</v>
      </c>
      <c r="DH315">
        <f t="shared" si="85"/>
        <v>0</v>
      </c>
      <c r="DI315">
        <f t="shared" si="86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ROW(Source!A190)</f>
        <v>190</v>
      </c>
      <c r="B316">
        <v>48330150</v>
      </c>
      <c r="C316">
        <v>48329323</v>
      </c>
      <c r="D316">
        <v>47058958</v>
      </c>
      <c r="E316">
        <v>1</v>
      </c>
      <c r="F316">
        <v>1</v>
      </c>
      <c r="G316">
        <v>1</v>
      </c>
      <c r="H316">
        <v>2</v>
      </c>
      <c r="I316" t="s">
        <v>777</v>
      </c>
      <c r="J316" t="s">
        <v>778</v>
      </c>
      <c r="K316" t="s">
        <v>779</v>
      </c>
      <c r="L316">
        <v>1368</v>
      </c>
      <c r="N316">
        <v>1011</v>
      </c>
      <c r="O316" t="s">
        <v>768</v>
      </c>
      <c r="P316" t="s">
        <v>768</v>
      </c>
      <c r="Q316">
        <v>1</v>
      </c>
      <c r="W316">
        <v>0</v>
      </c>
      <c r="X316">
        <v>850633116</v>
      </c>
      <c r="Y316">
        <f t="shared" si="111"/>
        <v>4.0000000000000001E-3</v>
      </c>
      <c r="AA316">
        <v>0</v>
      </c>
      <c r="AB316">
        <v>1611.94</v>
      </c>
      <c r="AC316">
        <v>872.37</v>
      </c>
      <c r="AD316">
        <v>0</v>
      </c>
      <c r="AE316">
        <v>0</v>
      </c>
      <c r="AF316">
        <v>1611.94</v>
      </c>
      <c r="AG316">
        <v>872.37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4.0000000000000001E-3</v>
      </c>
      <c r="AU316" t="s">
        <v>3</v>
      </c>
      <c r="AV316">
        <v>1</v>
      </c>
      <c r="AW316">
        <v>2</v>
      </c>
      <c r="AX316">
        <v>48330562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6.4477600000000006</v>
      </c>
      <c r="BL316">
        <v>3.4894799999999999</v>
      </c>
      <c r="BM316">
        <v>0</v>
      </c>
      <c r="BN316">
        <v>0</v>
      </c>
      <c r="BO316">
        <v>4.0000000000000001E-3</v>
      </c>
      <c r="BP316">
        <v>1</v>
      </c>
      <c r="BQ316">
        <v>0</v>
      </c>
      <c r="BR316">
        <v>6.4477600000000006</v>
      </c>
      <c r="BS316">
        <v>3.4894799999999999</v>
      </c>
      <c r="BT316">
        <v>0</v>
      </c>
      <c r="BU316">
        <v>0</v>
      </c>
      <c r="BV316">
        <v>4.0000000000000001E-3</v>
      </c>
      <c r="BW316">
        <v>1</v>
      </c>
      <c r="CV316">
        <v>0</v>
      </c>
      <c r="CW316">
        <f>ROUND(Y316*Source!I190*DO316,7)</f>
        <v>0</v>
      </c>
      <c r="CX316">
        <f>ROUND(Y316*Source!I190,7)</f>
        <v>0</v>
      </c>
      <c r="CY316">
        <f>AB316</f>
        <v>1611.94</v>
      </c>
      <c r="CZ316">
        <f>AF316</f>
        <v>1611.94</v>
      </c>
      <c r="DA316">
        <f>AJ316</f>
        <v>1</v>
      </c>
      <c r="DB316">
        <f t="shared" si="112"/>
        <v>6.45</v>
      </c>
      <c r="DC316">
        <f t="shared" si="113"/>
        <v>3.49</v>
      </c>
      <c r="DD316" t="s">
        <v>3</v>
      </c>
      <c r="DE316" t="s">
        <v>3</v>
      </c>
      <c r="DF316">
        <f t="shared" si="115"/>
        <v>0</v>
      </c>
      <c r="DG316">
        <f t="shared" si="114"/>
        <v>0</v>
      </c>
      <c r="DH316">
        <f t="shared" si="85"/>
        <v>0</v>
      </c>
      <c r="DI316">
        <f t="shared" si="86"/>
        <v>0</v>
      </c>
      <c r="DJ316">
        <f>DG316+DH316</f>
        <v>0</v>
      </c>
      <c r="DK316">
        <v>1</v>
      </c>
      <c r="DL316" t="s">
        <v>780</v>
      </c>
      <c r="DM316">
        <v>6</v>
      </c>
      <c r="DN316" t="s">
        <v>762</v>
      </c>
      <c r="DO316">
        <v>1</v>
      </c>
    </row>
    <row r="317" spans="1:119" x14ac:dyDescent="0.2">
      <c r="A317">
        <f>ROW(Source!A190)</f>
        <v>190</v>
      </c>
      <c r="B317">
        <v>48330150</v>
      </c>
      <c r="C317">
        <v>48329323</v>
      </c>
      <c r="D317">
        <v>47059850</v>
      </c>
      <c r="E317">
        <v>1</v>
      </c>
      <c r="F317">
        <v>1</v>
      </c>
      <c r="G317">
        <v>1</v>
      </c>
      <c r="H317">
        <v>2</v>
      </c>
      <c r="I317" t="s">
        <v>770</v>
      </c>
      <c r="J317" t="s">
        <v>771</v>
      </c>
      <c r="K317" t="s">
        <v>772</v>
      </c>
      <c r="L317">
        <v>1368</v>
      </c>
      <c r="N317">
        <v>1011</v>
      </c>
      <c r="O317" t="s">
        <v>768</v>
      </c>
      <c r="P317" t="s">
        <v>768</v>
      </c>
      <c r="Q317">
        <v>1</v>
      </c>
      <c r="W317">
        <v>0</v>
      </c>
      <c r="X317">
        <v>-950105757</v>
      </c>
      <c r="Y317">
        <f t="shared" si="111"/>
        <v>4.0000000000000001E-3</v>
      </c>
      <c r="AA317">
        <v>0</v>
      </c>
      <c r="AB317">
        <v>649.04999999999995</v>
      </c>
      <c r="AC317">
        <v>649.42999999999995</v>
      </c>
      <c r="AD317">
        <v>0</v>
      </c>
      <c r="AE317">
        <v>0</v>
      </c>
      <c r="AF317">
        <v>649.04999999999995</v>
      </c>
      <c r="AG317">
        <v>649.42999999999995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4.0000000000000001E-3</v>
      </c>
      <c r="AU317" t="s">
        <v>3</v>
      </c>
      <c r="AV317">
        <v>1</v>
      </c>
      <c r="AW317">
        <v>2</v>
      </c>
      <c r="AX317">
        <v>48330563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2.5962000000000001</v>
      </c>
      <c r="BL317">
        <v>2.5977199999999998</v>
      </c>
      <c r="BM317">
        <v>0</v>
      </c>
      <c r="BN317">
        <v>0</v>
      </c>
      <c r="BO317">
        <v>4.0000000000000001E-3</v>
      </c>
      <c r="BP317">
        <v>1</v>
      </c>
      <c r="BQ317">
        <v>0</v>
      </c>
      <c r="BR317">
        <v>2.5962000000000001</v>
      </c>
      <c r="BS317">
        <v>2.5977199999999998</v>
      </c>
      <c r="BT317">
        <v>0</v>
      </c>
      <c r="BU317">
        <v>0</v>
      </c>
      <c r="BV317">
        <v>4.0000000000000001E-3</v>
      </c>
      <c r="BW317">
        <v>1</v>
      </c>
      <c r="CV317">
        <v>0</v>
      </c>
      <c r="CW317">
        <f>ROUND(Y317*Source!I190*DO317,7)</f>
        <v>0</v>
      </c>
      <c r="CX317">
        <f>ROUND(Y317*Source!I190,7)</f>
        <v>0</v>
      </c>
      <c r="CY317">
        <f>AB317</f>
        <v>649.04999999999995</v>
      </c>
      <c r="CZ317">
        <f>AF317</f>
        <v>649.04999999999995</v>
      </c>
      <c r="DA317">
        <f>AJ317</f>
        <v>1</v>
      </c>
      <c r="DB317">
        <f t="shared" si="112"/>
        <v>2.6</v>
      </c>
      <c r="DC317">
        <f t="shared" si="113"/>
        <v>2.6</v>
      </c>
      <c r="DD317" t="s">
        <v>3</v>
      </c>
      <c r="DE317" t="s">
        <v>3</v>
      </c>
      <c r="DF317">
        <f t="shared" si="115"/>
        <v>0</v>
      </c>
      <c r="DG317">
        <f t="shared" si="114"/>
        <v>0</v>
      </c>
      <c r="DH317">
        <f t="shared" si="85"/>
        <v>0</v>
      </c>
      <c r="DI317">
        <f t="shared" si="86"/>
        <v>0</v>
      </c>
      <c r="DJ317">
        <f>DG317+DH317</f>
        <v>0</v>
      </c>
      <c r="DK317">
        <v>1</v>
      </c>
      <c r="DL317" t="s">
        <v>769</v>
      </c>
      <c r="DM317">
        <v>4</v>
      </c>
      <c r="DN317" t="s">
        <v>762</v>
      </c>
      <c r="DO317">
        <v>1</v>
      </c>
    </row>
    <row r="318" spans="1:119" x14ac:dyDescent="0.2">
      <c r="A318">
        <f>ROW(Source!A190)</f>
        <v>190</v>
      </c>
      <c r="B318">
        <v>48330150</v>
      </c>
      <c r="C318">
        <v>48329323</v>
      </c>
      <c r="D318">
        <v>47011192</v>
      </c>
      <c r="E318">
        <v>1</v>
      </c>
      <c r="F318">
        <v>1</v>
      </c>
      <c r="G318">
        <v>1</v>
      </c>
      <c r="H318">
        <v>3</v>
      </c>
      <c r="I318" t="s">
        <v>81</v>
      </c>
      <c r="J318" t="s">
        <v>84</v>
      </c>
      <c r="K318" t="s">
        <v>82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W318">
        <v>0</v>
      </c>
      <c r="X318">
        <v>-353874833</v>
      </c>
      <c r="Y318">
        <f t="shared" si="111"/>
        <v>0.08</v>
      </c>
      <c r="AA318">
        <v>194.17</v>
      </c>
      <c r="AB318">
        <v>0</v>
      </c>
      <c r="AC318">
        <v>0</v>
      </c>
      <c r="AD318">
        <v>0</v>
      </c>
      <c r="AE318">
        <v>174.93</v>
      </c>
      <c r="AF318">
        <v>0</v>
      </c>
      <c r="AG318">
        <v>0</v>
      </c>
      <c r="AH318">
        <v>0</v>
      </c>
      <c r="AI318">
        <v>1.1100000000000001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0.08</v>
      </c>
      <c r="AU318" t="s">
        <v>3</v>
      </c>
      <c r="AV318">
        <v>0</v>
      </c>
      <c r="AW318">
        <v>2</v>
      </c>
      <c r="AX318">
        <v>48330564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13.994400000000001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13.994400000000001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ROUND(Y318*Source!I190,7)</f>
        <v>0</v>
      </c>
      <c r="CY318">
        <f>AA318</f>
        <v>194.17</v>
      </c>
      <c r="CZ318">
        <f>AE318</f>
        <v>174.93</v>
      </c>
      <c r="DA318">
        <f>AI318</f>
        <v>1.1100000000000001</v>
      </c>
      <c r="DB318">
        <f t="shared" si="112"/>
        <v>13.99</v>
      </c>
      <c r="DC318">
        <f t="shared" si="113"/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14"/>
        <v>0</v>
      </c>
      <c r="DH318">
        <f t="shared" si="85"/>
        <v>0</v>
      </c>
      <c r="DI318">
        <f t="shared" si="8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ROW(Source!A190)</f>
        <v>190</v>
      </c>
      <c r="B319">
        <v>48330150</v>
      </c>
      <c r="C319">
        <v>48329323</v>
      </c>
      <c r="D319">
        <v>46943760</v>
      </c>
      <c r="E319">
        <v>116</v>
      </c>
      <c r="F319">
        <v>1</v>
      </c>
      <c r="G319">
        <v>1</v>
      </c>
      <c r="H319">
        <v>3</v>
      </c>
      <c r="I319" t="s">
        <v>55</v>
      </c>
      <c r="J319" t="s">
        <v>3</v>
      </c>
      <c r="K319" t="s">
        <v>56</v>
      </c>
      <c r="L319">
        <v>3277935</v>
      </c>
      <c r="N319">
        <v>1013</v>
      </c>
      <c r="O319" t="s">
        <v>57</v>
      </c>
      <c r="P319" t="s">
        <v>57</v>
      </c>
      <c r="Q319">
        <v>1</v>
      </c>
      <c r="W319">
        <v>0</v>
      </c>
      <c r="X319">
        <v>274903907</v>
      </c>
      <c r="Y319">
        <f t="shared" si="111"/>
        <v>2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 t="s">
        <v>3</v>
      </c>
      <c r="AT319">
        <v>2</v>
      </c>
      <c r="AU319" t="s">
        <v>3</v>
      </c>
      <c r="AV319">
        <v>0</v>
      </c>
      <c r="AW319">
        <v>2</v>
      </c>
      <c r="AX319">
        <v>48330565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ROUND(Y319*Source!I190,7)</f>
        <v>0</v>
      </c>
      <c r="CY319">
        <f>AA319</f>
        <v>0</v>
      </c>
      <c r="CZ319">
        <f>AE319</f>
        <v>0</v>
      </c>
      <c r="DA319">
        <f>AI319</f>
        <v>1</v>
      </c>
      <c r="DB319">
        <f t="shared" si="112"/>
        <v>0</v>
      </c>
      <c r="DC319">
        <f t="shared" si="113"/>
        <v>0</v>
      </c>
      <c r="DD319" t="s">
        <v>3</v>
      </c>
      <c r="DE319" t="s">
        <v>3</v>
      </c>
      <c r="DF319">
        <f t="shared" ref="DF319:DF341" si="116">ROUND(ROUND(AE319,2)*CX319,2)</f>
        <v>0</v>
      </c>
      <c r="DG319">
        <f t="shared" si="114"/>
        <v>0</v>
      </c>
      <c r="DH319">
        <f t="shared" si="85"/>
        <v>0</v>
      </c>
      <c r="DI319">
        <f t="shared" si="8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ROW(Source!A192)</f>
        <v>192</v>
      </c>
      <c r="B320">
        <v>48330150</v>
      </c>
      <c r="C320">
        <v>48329337</v>
      </c>
      <c r="D320">
        <v>46937926</v>
      </c>
      <c r="E320">
        <v>116</v>
      </c>
      <c r="F320">
        <v>1</v>
      </c>
      <c r="G320">
        <v>1</v>
      </c>
      <c r="H320">
        <v>1</v>
      </c>
      <c r="I320" t="s">
        <v>849</v>
      </c>
      <c r="J320" t="s">
        <v>3</v>
      </c>
      <c r="K320" t="s">
        <v>850</v>
      </c>
      <c r="L320">
        <v>1369</v>
      </c>
      <c r="N320">
        <v>1013</v>
      </c>
      <c r="O320" t="s">
        <v>851</v>
      </c>
      <c r="P320" t="s">
        <v>851</v>
      </c>
      <c r="Q320">
        <v>1</v>
      </c>
      <c r="W320">
        <v>0</v>
      </c>
      <c r="X320">
        <v>-236928766</v>
      </c>
      <c r="Y320">
        <f t="shared" si="111"/>
        <v>0.91</v>
      </c>
      <c r="AA320">
        <v>0</v>
      </c>
      <c r="AB320">
        <v>0</v>
      </c>
      <c r="AC320">
        <v>0</v>
      </c>
      <c r="AD320">
        <v>528.27</v>
      </c>
      <c r="AE320">
        <v>0</v>
      </c>
      <c r="AF320">
        <v>0</v>
      </c>
      <c r="AG320">
        <v>0</v>
      </c>
      <c r="AH320">
        <v>528.27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0.91</v>
      </c>
      <c r="AU320" t="s">
        <v>3</v>
      </c>
      <c r="AV320">
        <v>1</v>
      </c>
      <c r="AW320">
        <v>2</v>
      </c>
      <c r="AX320">
        <v>48330567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480.72570000000002</v>
      </c>
      <c r="BN320">
        <v>0.91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480.72570000000002</v>
      </c>
      <c r="BU320">
        <v>0.91</v>
      </c>
      <c r="BV320">
        <v>0</v>
      </c>
      <c r="BW320">
        <v>1</v>
      </c>
      <c r="CU320">
        <f>ROUND(AT320*Source!I192*AH320*AL320,2)</f>
        <v>0</v>
      </c>
      <c r="CV320">
        <f>ROUND(Y320*Source!I192,7)</f>
        <v>0</v>
      </c>
      <c r="CW320">
        <v>0</v>
      </c>
      <c r="CX320">
        <f>ROUND(Y320*Source!I192,7)</f>
        <v>0</v>
      </c>
      <c r="CY320">
        <f>AD320</f>
        <v>528.27</v>
      </c>
      <c r="CZ320">
        <f>AH320</f>
        <v>528.27</v>
      </c>
      <c r="DA320">
        <f>AL320</f>
        <v>1</v>
      </c>
      <c r="DB320">
        <f t="shared" si="112"/>
        <v>480.73</v>
      </c>
      <c r="DC320">
        <f t="shared" si="113"/>
        <v>0</v>
      </c>
      <c r="DD320" t="s">
        <v>3</v>
      </c>
      <c r="DE320" t="s">
        <v>3</v>
      </c>
      <c r="DF320">
        <f t="shared" si="116"/>
        <v>0</v>
      </c>
      <c r="DG320">
        <f t="shared" si="114"/>
        <v>0</v>
      </c>
      <c r="DH320">
        <f t="shared" si="85"/>
        <v>0</v>
      </c>
      <c r="DI320">
        <f t="shared" si="8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ROW(Source!A192)</f>
        <v>192</v>
      </c>
      <c r="B321">
        <v>48330150</v>
      </c>
      <c r="C321">
        <v>48329337</v>
      </c>
      <c r="D321">
        <v>46937928</v>
      </c>
      <c r="E321">
        <v>116</v>
      </c>
      <c r="F321">
        <v>1</v>
      </c>
      <c r="G321">
        <v>1</v>
      </c>
      <c r="H321">
        <v>1</v>
      </c>
      <c r="I321" t="s">
        <v>852</v>
      </c>
      <c r="J321" t="s">
        <v>3</v>
      </c>
      <c r="K321" t="s">
        <v>853</v>
      </c>
      <c r="L321">
        <v>1369</v>
      </c>
      <c r="N321">
        <v>1013</v>
      </c>
      <c r="O321" t="s">
        <v>851</v>
      </c>
      <c r="P321" t="s">
        <v>851</v>
      </c>
      <c r="Q321">
        <v>1</v>
      </c>
      <c r="W321">
        <v>0</v>
      </c>
      <c r="X321">
        <v>-587036825</v>
      </c>
      <c r="Y321">
        <f t="shared" si="111"/>
        <v>38.89</v>
      </c>
      <c r="AA321">
        <v>0</v>
      </c>
      <c r="AB321">
        <v>0</v>
      </c>
      <c r="AC321">
        <v>0</v>
      </c>
      <c r="AD321">
        <v>576.73</v>
      </c>
      <c r="AE321">
        <v>0</v>
      </c>
      <c r="AF321">
        <v>0</v>
      </c>
      <c r="AG321">
        <v>0</v>
      </c>
      <c r="AH321">
        <v>576.73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38.89</v>
      </c>
      <c r="AU321" t="s">
        <v>3</v>
      </c>
      <c r="AV321">
        <v>1</v>
      </c>
      <c r="AW321">
        <v>2</v>
      </c>
      <c r="AX321">
        <v>48330568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22429.029700000003</v>
      </c>
      <c r="BN321">
        <v>38.89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22429.029700000003</v>
      </c>
      <c r="BU321">
        <v>38.89</v>
      </c>
      <c r="BV321">
        <v>0</v>
      </c>
      <c r="BW321">
        <v>1</v>
      </c>
      <c r="CU321">
        <f>ROUND(AT321*Source!I192*AH321*AL321,2)</f>
        <v>0</v>
      </c>
      <c r="CV321">
        <f>ROUND(Y321*Source!I192,7)</f>
        <v>0</v>
      </c>
      <c r="CW321">
        <v>0</v>
      </c>
      <c r="CX321">
        <f>ROUND(Y321*Source!I192,7)</f>
        <v>0</v>
      </c>
      <c r="CY321">
        <f>AD321</f>
        <v>576.73</v>
      </c>
      <c r="CZ321">
        <f>AH321</f>
        <v>576.73</v>
      </c>
      <c r="DA321">
        <f>AL321</f>
        <v>1</v>
      </c>
      <c r="DB321">
        <f t="shared" si="112"/>
        <v>22429.03</v>
      </c>
      <c r="DC321">
        <f t="shared" si="113"/>
        <v>0</v>
      </c>
      <c r="DD321" t="s">
        <v>3</v>
      </c>
      <c r="DE321" t="s">
        <v>3</v>
      </c>
      <c r="DF321">
        <f t="shared" si="116"/>
        <v>0</v>
      </c>
      <c r="DG321">
        <f t="shared" si="114"/>
        <v>0</v>
      </c>
      <c r="DH321">
        <f t="shared" ref="DH321:DH384" si="117">ROUND(ROUND(AG321,2)*CX321,2)</f>
        <v>0</v>
      </c>
      <c r="DI321">
        <f t="shared" ref="DI321:DI384" si="118">ROUND(ROUND(AH321,2)*CX321,2)</f>
        <v>0</v>
      </c>
      <c r="DJ321">
        <f>DI321</f>
        <v>0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ROW(Source!A192)</f>
        <v>192</v>
      </c>
      <c r="B322">
        <v>48330150</v>
      </c>
      <c r="C322">
        <v>48329337</v>
      </c>
      <c r="D322">
        <v>46937932</v>
      </c>
      <c r="E322">
        <v>116</v>
      </c>
      <c r="F322">
        <v>1</v>
      </c>
      <c r="G322">
        <v>1</v>
      </c>
      <c r="H322">
        <v>1</v>
      </c>
      <c r="I322" t="s">
        <v>854</v>
      </c>
      <c r="J322" t="s">
        <v>3</v>
      </c>
      <c r="K322" t="s">
        <v>855</v>
      </c>
      <c r="L322">
        <v>1369</v>
      </c>
      <c r="N322">
        <v>1013</v>
      </c>
      <c r="O322" t="s">
        <v>851</v>
      </c>
      <c r="P322" t="s">
        <v>851</v>
      </c>
      <c r="Q322">
        <v>1</v>
      </c>
      <c r="W322">
        <v>0</v>
      </c>
      <c r="X322">
        <v>-512803540</v>
      </c>
      <c r="Y322">
        <f t="shared" si="111"/>
        <v>19.239999999999998</v>
      </c>
      <c r="AA322">
        <v>0</v>
      </c>
      <c r="AB322">
        <v>0</v>
      </c>
      <c r="AC322">
        <v>0</v>
      </c>
      <c r="AD322">
        <v>649.42999999999995</v>
      </c>
      <c r="AE322">
        <v>0</v>
      </c>
      <c r="AF322">
        <v>0</v>
      </c>
      <c r="AG322">
        <v>0</v>
      </c>
      <c r="AH322">
        <v>649.42999999999995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19.239999999999998</v>
      </c>
      <c r="AU322" t="s">
        <v>3</v>
      </c>
      <c r="AV322">
        <v>1</v>
      </c>
      <c r="AW322">
        <v>2</v>
      </c>
      <c r="AX322">
        <v>48330569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12495.033199999998</v>
      </c>
      <c r="BN322">
        <v>19.239999999999998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12495.033199999998</v>
      </c>
      <c r="BU322">
        <v>19.239999999999998</v>
      </c>
      <c r="BV322">
        <v>0</v>
      </c>
      <c r="BW322">
        <v>1</v>
      </c>
      <c r="CU322">
        <f>ROUND(AT322*Source!I192*AH322*AL322,2)</f>
        <v>0</v>
      </c>
      <c r="CV322">
        <f>ROUND(Y322*Source!I192,7)</f>
        <v>0</v>
      </c>
      <c r="CW322">
        <v>0</v>
      </c>
      <c r="CX322">
        <f>ROUND(Y322*Source!I192,7)</f>
        <v>0</v>
      </c>
      <c r="CY322">
        <f>AD322</f>
        <v>649.42999999999995</v>
      </c>
      <c r="CZ322">
        <f>AH322</f>
        <v>649.42999999999995</v>
      </c>
      <c r="DA322">
        <f>AL322</f>
        <v>1</v>
      </c>
      <c r="DB322">
        <f t="shared" si="112"/>
        <v>12495.03</v>
      </c>
      <c r="DC322">
        <f t="shared" si="113"/>
        <v>0</v>
      </c>
      <c r="DD322" t="s">
        <v>3</v>
      </c>
      <c r="DE322" t="s">
        <v>3</v>
      </c>
      <c r="DF322">
        <f t="shared" si="116"/>
        <v>0</v>
      </c>
      <c r="DG322">
        <f t="shared" si="114"/>
        <v>0</v>
      </c>
      <c r="DH322">
        <f t="shared" si="117"/>
        <v>0</v>
      </c>
      <c r="DI322">
        <f t="shared" si="118"/>
        <v>0</v>
      </c>
      <c r="DJ322">
        <f>DI322</f>
        <v>0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ROW(Source!A192)</f>
        <v>192</v>
      </c>
      <c r="B323">
        <v>48330150</v>
      </c>
      <c r="C323">
        <v>48329337</v>
      </c>
      <c r="D323">
        <v>46937936</v>
      </c>
      <c r="E323">
        <v>116</v>
      </c>
      <c r="F323">
        <v>1</v>
      </c>
      <c r="G323">
        <v>1</v>
      </c>
      <c r="H323">
        <v>1</v>
      </c>
      <c r="I323" t="s">
        <v>856</v>
      </c>
      <c r="J323" t="s">
        <v>3</v>
      </c>
      <c r="K323" t="s">
        <v>857</v>
      </c>
      <c r="L323">
        <v>1369</v>
      </c>
      <c r="N323">
        <v>1013</v>
      </c>
      <c r="O323" t="s">
        <v>851</v>
      </c>
      <c r="P323" t="s">
        <v>851</v>
      </c>
      <c r="Q323">
        <v>1</v>
      </c>
      <c r="W323">
        <v>0</v>
      </c>
      <c r="X323">
        <v>1518711480</v>
      </c>
      <c r="Y323">
        <f t="shared" si="111"/>
        <v>19.239999999999998</v>
      </c>
      <c r="AA323">
        <v>0</v>
      </c>
      <c r="AB323">
        <v>0</v>
      </c>
      <c r="AC323">
        <v>0</v>
      </c>
      <c r="AD323">
        <v>746.36</v>
      </c>
      <c r="AE323">
        <v>0</v>
      </c>
      <c r="AF323">
        <v>0</v>
      </c>
      <c r="AG323">
        <v>0</v>
      </c>
      <c r="AH323">
        <v>746.36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19.239999999999998</v>
      </c>
      <c r="AU323" t="s">
        <v>3</v>
      </c>
      <c r="AV323">
        <v>1</v>
      </c>
      <c r="AW323">
        <v>2</v>
      </c>
      <c r="AX323">
        <v>48330570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14359.966399999999</v>
      </c>
      <c r="BN323">
        <v>19.239999999999998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14359.966399999999</v>
      </c>
      <c r="BU323">
        <v>19.239999999999998</v>
      </c>
      <c r="BV323">
        <v>0</v>
      </c>
      <c r="BW323">
        <v>1</v>
      </c>
      <c r="CU323">
        <f>ROUND(AT323*Source!I192*AH323*AL323,2)</f>
        <v>0</v>
      </c>
      <c r="CV323">
        <f>ROUND(Y323*Source!I192,7)</f>
        <v>0</v>
      </c>
      <c r="CW323">
        <v>0</v>
      </c>
      <c r="CX323">
        <f>ROUND(Y323*Source!I192,7)</f>
        <v>0</v>
      </c>
      <c r="CY323">
        <f>AD323</f>
        <v>746.36</v>
      </c>
      <c r="CZ323">
        <f>AH323</f>
        <v>746.36</v>
      </c>
      <c r="DA323">
        <f>AL323</f>
        <v>1</v>
      </c>
      <c r="DB323">
        <f t="shared" si="112"/>
        <v>14359.97</v>
      </c>
      <c r="DC323">
        <f t="shared" si="113"/>
        <v>0</v>
      </c>
      <c r="DD323" t="s">
        <v>3</v>
      </c>
      <c r="DE323" t="s">
        <v>3</v>
      </c>
      <c r="DF323">
        <f t="shared" si="116"/>
        <v>0</v>
      </c>
      <c r="DG323">
        <f t="shared" si="114"/>
        <v>0</v>
      </c>
      <c r="DH323">
        <f t="shared" si="117"/>
        <v>0</v>
      </c>
      <c r="DI323">
        <f t="shared" si="118"/>
        <v>0</v>
      </c>
      <c r="DJ323">
        <f>DI323</f>
        <v>0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ROW(Source!A192)</f>
        <v>192</v>
      </c>
      <c r="B324">
        <v>48330150</v>
      </c>
      <c r="C324">
        <v>48329337</v>
      </c>
      <c r="D324">
        <v>46937968</v>
      </c>
      <c r="E324">
        <v>116</v>
      </c>
      <c r="F324">
        <v>1</v>
      </c>
      <c r="G324">
        <v>1</v>
      </c>
      <c r="H324">
        <v>1</v>
      </c>
      <c r="I324" t="s">
        <v>763</v>
      </c>
      <c r="J324" t="s">
        <v>3</v>
      </c>
      <c r="K324" t="s">
        <v>764</v>
      </c>
      <c r="L324">
        <v>1191</v>
      </c>
      <c r="N324">
        <v>1013</v>
      </c>
      <c r="O324" t="s">
        <v>762</v>
      </c>
      <c r="P324" t="s">
        <v>762</v>
      </c>
      <c r="Q324">
        <v>1</v>
      </c>
      <c r="W324">
        <v>0</v>
      </c>
      <c r="X324">
        <v>-1417349443</v>
      </c>
      <c r="Y324">
        <f t="shared" si="111"/>
        <v>22.24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22.24</v>
      </c>
      <c r="AU324" t="s">
        <v>3</v>
      </c>
      <c r="AV324">
        <v>2</v>
      </c>
      <c r="AW324">
        <v>2</v>
      </c>
      <c r="AX324">
        <v>48330571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ROUND(Y324*Source!I192,7)</f>
        <v>0</v>
      </c>
      <c r="CY324">
        <f>AD324</f>
        <v>0</v>
      </c>
      <c r="CZ324">
        <f>AH324</f>
        <v>0</v>
      </c>
      <c r="DA324">
        <f>AL324</f>
        <v>1</v>
      </c>
      <c r="DB324">
        <f t="shared" si="112"/>
        <v>0</v>
      </c>
      <c r="DC324">
        <f t="shared" si="113"/>
        <v>0</v>
      </c>
      <c r="DD324" t="s">
        <v>3</v>
      </c>
      <c r="DE324" t="s">
        <v>3</v>
      </c>
      <c r="DF324">
        <f t="shared" si="116"/>
        <v>0</v>
      </c>
      <c r="DG324">
        <f t="shared" si="114"/>
        <v>0</v>
      </c>
      <c r="DH324">
        <f t="shared" si="117"/>
        <v>0</v>
      </c>
      <c r="DI324">
        <f t="shared" si="118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ROW(Source!A192)</f>
        <v>192</v>
      </c>
      <c r="B325">
        <v>48330150</v>
      </c>
      <c r="C325">
        <v>48329337</v>
      </c>
      <c r="D325">
        <v>47058958</v>
      </c>
      <c r="E325">
        <v>1</v>
      </c>
      <c r="F325">
        <v>1</v>
      </c>
      <c r="G325">
        <v>1</v>
      </c>
      <c r="H325">
        <v>2</v>
      </c>
      <c r="I325" t="s">
        <v>777</v>
      </c>
      <c r="J325" t="s">
        <v>778</v>
      </c>
      <c r="K325" t="s">
        <v>779</v>
      </c>
      <c r="L325">
        <v>1368</v>
      </c>
      <c r="N325">
        <v>1011</v>
      </c>
      <c r="O325" t="s">
        <v>768</v>
      </c>
      <c r="P325" t="s">
        <v>768</v>
      </c>
      <c r="Q325">
        <v>1</v>
      </c>
      <c r="W325">
        <v>0</v>
      </c>
      <c r="X325">
        <v>850633116</v>
      </c>
      <c r="Y325">
        <f t="shared" si="111"/>
        <v>0.64</v>
      </c>
      <c r="AA325">
        <v>0</v>
      </c>
      <c r="AB325">
        <v>1611.94</v>
      </c>
      <c r="AC325">
        <v>872.37</v>
      </c>
      <c r="AD325">
        <v>0</v>
      </c>
      <c r="AE325">
        <v>0</v>
      </c>
      <c r="AF325">
        <v>1611.94</v>
      </c>
      <c r="AG325">
        <v>872.37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0.64</v>
      </c>
      <c r="AU325" t="s">
        <v>3</v>
      </c>
      <c r="AV325">
        <v>1</v>
      </c>
      <c r="AW325">
        <v>2</v>
      </c>
      <c r="AX325">
        <v>48330572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1031.6416000000002</v>
      </c>
      <c r="BL325">
        <v>558.31680000000006</v>
      </c>
      <c r="BM325">
        <v>0</v>
      </c>
      <c r="BN325">
        <v>0</v>
      </c>
      <c r="BO325">
        <v>0.64</v>
      </c>
      <c r="BP325">
        <v>1</v>
      </c>
      <c r="BQ325">
        <v>0</v>
      </c>
      <c r="BR325">
        <v>1031.6416000000002</v>
      </c>
      <c r="BS325">
        <v>558.31680000000006</v>
      </c>
      <c r="BT325">
        <v>0</v>
      </c>
      <c r="BU325">
        <v>0</v>
      </c>
      <c r="BV325">
        <v>0.64</v>
      </c>
      <c r="BW325">
        <v>1</v>
      </c>
      <c r="CV325">
        <v>0</v>
      </c>
      <c r="CW325">
        <f>ROUND(Y325*Source!I192*DO325,7)</f>
        <v>0</v>
      </c>
      <c r="CX325">
        <f>ROUND(Y325*Source!I192,7)</f>
        <v>0</v>
      </c>
      <c r="CY325">
        <f>AB325</f>
        <v>1611.94</v>
      </c>
      <c r="CZ325">
        <f>AF325</f>
        <v>1611.94</v>
      </c>
      <c r="DA325">
        <f>AJ325</f>
        <v>1</v>
      </c>
      <c r="DB325">
        <f t="shared" si="112"/>
        <v>1031.6400000000001</v>
      </c>
      <c r="DC325">
        <f t="shared" si="113"/>
        <v>558.32000000000005</v>
      </c>
      <c r="DD325" t="s">
        <v>3</v>
      </c>
      <c r="DE325" t="s">
        <v>3</v>
      </c>
      <c r="DF325">
        <f t="shared" si="116"/>
        <v>0</v>
      </c>
      <c r="DG325">
        <f t="shared" si="114"/>
        <v>0</v>
      </c>
      <c r="DH325">
        <f t="shared" si="117"/>
        <v>0</v>
      </c>
      <c r="DI325">
        <f t="shared" si="118"/>
        <v>0</v>
      </c>
      <c r="DJ325">
        <f>DG325+DH325</f>
        <v>0</v>
      </c>
      <c r="DK325">
        <v>1</v>
      </c>
      <c r="DL325" t="s">
        <v>780</v>
      </c>
      <c r="DM325">
        <v>6</v>
      </c>
      <c r="DN325" t="s">
        <v>762</v>
      </c>
      <c r="DO325">
        <v>1</v>
      </c>
    </row>
    <row r="326" spans="1:119" x14ac:dyDescent="0.2">
      <c r="A326">
        <f>ROW(Source!A192)</f>
        <v>192</v>
      </c>
      <c r="B326">
        <v>48330150</v>
      </c>
      <c r="C326">
        <v>48329337</v>
      </c>
      <c r="D326">
        <v>47059092</v>
      </c>
      <c r="E326">
        <v>1</v>
      </c>
      <c r="F326">
        <v>1</v>
      </c>
      <c r="G326">
        <v>1</v>
      </c>
      <c r="H326">
        <v>2</v>
      </c>
      <c r="I326" t="s">
        <v>858</v>
      </c>
      <c r="J326" t="s">
        <v>859</v>
      </c>
      <c r="K326" t="s">
        <v>860</v>
      </c>
      <c r="L326">
        <v>1368</v>
      </c>
      <c r="N326">
        <v>1011</v>
      </c>
      <c r="O326" t="s">
        <v>768</v>
      </c>
      <c r="P326" t="s">
        <v>768</v>
      </c>
      <c r="Q326">
        <v>1</v>
      </c>
      <c r="W326">
        <v>0</v>
      </c>
      <c r="X326">
        <v>1234445082</v>
      </c>
      <c r="Y326">
        <f t="shared" si="111"/>
        <v>2.4</v>
      </c>
      <c r="AA326">
        <v>0</v>
      </c>
      <c r="AB326">
        <v>16.95</v>
      </c>
      <c r="AC326">
        <v>0</v>
      </c>
      <c r="AD326">
        <v>0</v>
      </c>
      <c r="AE326">
        <v>0</v>
      </c>
      <c r="AF326">
        <v>11.45</v>
      </c>
      <c r="AG326">
        <v>0</v>
      </c>
      <c r="AH326">
        <v>0</v>
      </c>
      <c r="AI326">
        <v>1</v>
      </c>
      <c r="AJ326">
        <v>1.48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2.4</v>
      </c>
      <c r="AU326" t="s">
        <v>3</v>
      </c>
      <c r="AV326">
        <v>1</v>
      </c>
      <c r="AW326">
        <v>2</v>
      </c>
      <c r="AX326">
        <v>48330573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27.479999999999997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27.479999999999997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f>ROUND(Y326*Source!I192*DO326,7)</f>
        <v>0</v>
      </c>
      <c r="CX326">
        <f>ROUND(Y326*Source!I192,7)</f>
        <v>0</v>
      </c>
      <c r="CY326">
        <f>AB326</f>
        <v>16.95</v>
      </c>
      <c r="CZ326">
        <f>AF326</f>
        <v>11.45</v>
      </c>
      <c r="DA326">
        <f>AJ326</f>
        <v>1.48</v>
      </c>
      <c r="DB326">
        <f t="shared" si="112"/>
        <v>27.48</v>
      </c>
      <c r="DC326">
        <f t="shared" si="113"/>
        <v>0</v>
      </c>
      <c r="DD326" t="s">
        <v>3</v>
      </c>
      <c r="DE326" t="s">
        <v>3</v>
      </c>
      <c r="DF326">
        <f t="shared" si="116"/>
        <v>0</v>
      </c>
      <c r="DG326">
        <f>ROUND(ROUND(AF326*AJ326,2)*CX326,2)</f>
        <v>0</v>
      </c>
      <c r="DH326">
        <f t="shared" si="117"/>
        <v>0</v>
      </c>
      <c r="DI326">
        <f t="shared" si="118"/>
        <v>0</v>
      </c>
      <c r="DJ326">
        <f>DG326+DH326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ROW(Source!A192)</f>
        <v>192</v>
      </c>
      <c r="B327">
        <v>48330150</v>
      </c>
      <c r="C327">
        <v>48329337</v>
      </c>
      <c r="D327">
        <v>47059132</v>
      </c>
      <c r="E327">
        <v>1</v>
      </c>
      <c r="F327">
        <v>1</v>
      </c>
      <c r="G327">
        <v>1</v>
      </c>
      <c r="H327">
        <v>2</v>
      </c>
      <c r="I327" t="s">
        <v>765</v>
      </c>
      <c r="J327" t="s">
        <v>766</v>
      </c>
      <c r="K327" t="s">
        <v>767</v>
      </c>
      <c r="L327">
        <v>1368</v>
      </c>
      <c r="N327">
        <v>1011</v>
      </c>
      <c r="O327" t="s">
        <v>768</v>
      </c>
      <c r="P327" t="s">
        <v>768</v>
      </c>
      <c r="Q327">
        <v>1</v>
      </c>
      <c r="W327">
        <v>0</v>
      </c>
      <c r="X327">
        <v>1933698176</v>
      </c>
      <c r="Y327">
        <f t="shared" si="111"/>
        <v>18.68</v>
      </c>
      <c r="AA327">
        <v>0</v>
      </c>
      <c r="AB327">
        <v>502.76</v>
      </c>
      <c r="AC327">
        <v>649.42999999999995</v>
      </c>
      <c r="AD327">
        <v>0</v>
      </c>
      <c r="AE327">
        <v>0</v>
      </c>
      <c r="AF327">
        <v>346.73</v>
      </c>
      <c r="AG327">
        <v>649.42999999999995</v>
      </c>
      <c r="AH327">
        <v>0</v>
      </c>
      <c r="AI327">
        <v>1</v>
      </c>
      <c r="AJ327">
        <v>1.45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18.68</v>
      </c>
      <c r="AU327" t="s">
        <v>3</v>
      </c>
      <c r="AV327">
        <v>1</v>
      </c>
      <c r="AW327">
        <v>2</v>
      </c>
      <c r="AX327">
        <v>48330574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6476.9164000000001</v>
      </c>
      <c r="BL327">
        <v>12131.3524</v>
      </c>
      <c r="BM327">
        <v>0</v>
      </c>
      <c r="BN327">
        <v>0</v>
      </c>
      <c r="BO327">
        <v>18.68</v>
      </c>
      <c r="BP327">
        <v>1</v>
      </c>
      <c r="BQ327">
        <v>0</v>
      </c>
      <c r="BR327">
        <v>6476.9164000000001</v>
      </c>
      <c r="BS327">
        <v>12131.3524</v>
      </c>
      <c r="BT327">
        <v>0</v>
      </c>
      <c r="BU327">
        <v>0</v>
      </c>
      <c r="BV327">
        <v>18.68</v>
      </c>
      <c r="BW327">
        <v>1</v>
      </c>
      <c r="CV327">
        <v>0</v>
      </c>
      <c r="CW327">
        <f>ROUND(Y327*Source!I192*DO327,7)</f>
        <v>0</v>
      </c>
      <c r="CX327">
        <f>ROUND(Y327*Source!I192,7)</f>
        <v>0</v>
      </c>
      <c r="CY327">
        <f>AB327</f>
        <v>502.76</v>
      </c>
      <c r="CZ327">
        <f>AF327</f>
        <v>346.73</v>
      </c>
      <c r="DA327">
        <f>AJ327</f>
        <v>1.45</v>
      </c>
      <c r="DB327">
        <f t="shared" si="112"/>
        <v>6476.92</v>
      </c>
      <c r="DC327">
        <f t="shared" si="113"/>
        <v>12131.35</v>
      </c>
      <c r="DD327" t="s">
        <v>3</v>
      </c>
      <c r="DE327" t="s">
        <v>3</v>
      </c>
      <c r="DF327">
        <f t="shared" si="116"/>
        <v>0</v>
      </c>
      <c r="DG327">
        <f>ROUND(ROUND(AF327*AJ327,2)*CX327,2)</f>
        <v>0</v>
      </c>
      <c r="DH327">
        <f t="shared" si="117"/>
        <v>0</v>
      </c>
      <c r="DI327">
        <f t="shared" si="118"/>
        <v>0</v>
      </c>
      <c r="DJ327">
        <f>DG327+DH327</f>
        <v>0</v>
      </c>
      <c r="DK327">
        <v>0</v>
      </c>
      <c r="DL327" t="s">
        <v>769</v>
      </c>
      <c r="DM327">
        <v>4</v>
      </c>
      <c r="DN327" t="s">
        <v>762</v>
      </c>
      <c r="DO327">
        <v>1</v>
      </c>
    </row>
    <row r="328" spans="1:119" x14ac:dyDescent="0.2">
      <c r="A328">
        <f>ROW(Source!A192)</f>
        <v>192</v>
      </c>
      <c r="B328">
        <v>48330150</v>
      </c>
      <c r="C328">
        <v>48329337</v>
      </c>
      <c r="D328">
        <v>47059850</v>
      </c>
      <c r="E328">
        <v>1</v>
      </c>
      <c r="F328">
        <v>1</v>
      </c>
      <c r="G328">
        <v>1</v>
      </c>
      <c r="H328">
        <v>2</v>
      </c>
      <c r="I328" t="s">
        <v>770</v>
      </c>
      <c r="J328" t="s">
        <v>771</v>
      </c>
      <c r="K328" t="s">
        <v>772</v>
      </c>
      <c r="L328">
        <v>1368</v>
      </c>
      <c r="N328">
        <v>1011</v>
      </c>
      <c r="O328" t="s">
        <v>768</v>
      </c>
      <c r="P328" t="s">
        <v>768</v>
      </c>
      <c r="Q328">
        <v>1</v>
      </c>
      <c r="W328">
        <v>0</v>
      </c>
      <c r="X328">
        <v>-950105757</v>
      </c>
      <c r="Y328">
        <f t="shared" si="111"/>
        <v>0.52</v>
      </c>
      <c r="AA328">
        <v>0</v>
      </c>
      <c r="AB328">
        <v>649.04999999999995</v>
      </c>
      <c r="AC328">
        <v>649.42999999999995</v>
      </c>
      <c r="AD328">
        <v>0</v>
      </c>
      <c r="AE328">
        <v>0</v>
      </c>
      <c r="AF328">
        <v>649.04999999999995</v>
      </c>
      <c r="AG328">
        <v>649.42999999999995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0.52</v>
      </c>
      <c r="AU328" t="s">
        <v>3</v>
      </c>
      <c r="AV328">
        <v>1</v>
      </c>
      <c r="AW328">
        <v>2</v>
      </c>
      <c r="AX328">
        <v>48330575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337.50599999999997</v>
      </c>
      <c r="BL328">
        <v>337.70359999999999</v>
      </c>
      <c r="BM328">
        <v>0</v>
      </c>
      <c r="BN328">
        <v>0</v>
      </c>
      <c r="BO328">
        <v>0.52</v>
      </c>
      <c r="BP328">
        <v>1</v>
      </c>
      <c r="BQ328">
        <v>0</v>
      </c>
      <c r="BR328">
        <v>337.50599999999997</v>
      </c>
      <c r="BS328">
        <v>337.70359999999999</v>
      </c>
      <c r="BT328">
        <v>0</v>
      </c>
      <c r="BU328">
        <v>0</v>
      </c>
      <c r="BV328">
        <v>0.52</v>
      </c>
      <c r="BW328">
        <v>1</v>
      </c>
      <c r="CV328">
        <v>0</v>
      </c>
      <c r="CW328">
        <f>ROUND(Y328*Source!I192*DO328,7)</f>
        <v>0</v>
      </c>
      <c r="CX328">
        <f>ROUND(Y328*Source!I192,7)</f>
        <v>0</v>
      </c>
      <c r="CY328">
        <f>AB328</f>
        <v>649.04999999999995</v>
      </c>
      <c r="CZ328">
        <f>AF328</f>
        <v>649.04999999999995</v>
      </c>
      <c r="DA328">
        <f>AJ328</f>
        <v>1</v>
      </c>
      <c r="DB328">
        <f t="shared" si="112"/>
        <v>337.51</v>
      </c>
      <c r="DC328">
        <f t="shared" si="113"/>
        <v>337.7</v>
      </c>
      <c r="DD328" t="s">
        <v>3</v>
      </c>
      <c r="DE328" t="s">
        <v>3</v>
      </c>
      <c r="DF328">
        <f t="shared" si="116"/>
        <v>0</v>
      </c>
      <c r="DG328">
        <f t="shared" ref="DG328:DG359" si="119">ROUND(ROUND(AF328,2)*CX328,2)</f>
        <v>0</v>
      </c>
      <c r="DH328">
        <f t="shared" si="117"/>
        <v>0</v>
      </c>
      <c r="DI328">
        <f t="shared" si="118"/>
        <v>0</v>
      </c>
      <c r="DJ328">
        <f>DG328+DH328</f>
        <v>0</v>
      </c>
      <c r="DK328">
        <v>1</v>
      </c>
      <c r="DL328" t="s">
        <v>769</v>
      </c>
      <c r="DM328">
        <v>4</v>
      </c>
      <c r="DN328" t="s">
        <v>762</v>
      </c>
      <c r="DO328">
        <v>1</v>
      </c>
    </row>
    <row r="329" spans="1:119" x14ac:dyDescent="0.2">
      <c r="A329">
        <f>ROW(Source!A192)</f>
        <v>192</v>
      </c>
      <c r="B329">
        <v>48330150</v>
      </c>
      <c r="C329">
        <v>48329337</v>
      </c>
      <c r="D329">
        <v>47060047</v>
      </c>
      <c r="E329">
        <v>1</v>
      </c>
      <c r="F329">
        <v>1</v>
      </c>
      <c r="G329">
        <v>1</v>
      </c>
      <c r="H329">
        <v>2</v>
      </c>
      <c r="I329" t="s">
        <v>861</v>
      </c>
      <c r="J329" t="s">
        <v>862</v>
      </c>
      <c r="K329" t="s">
        <v>863</v>
      </c>
      <c r="L329">
        <v>1368</v>
      </c>
      <c r="N329">
        <v>1011</v>
      </c>
      <c r="O329" t="s">
        <v>768</v>
      </c>
      <c r="P329" t="s">
        <v>768</v>
      </c>
      <c r="Q329">
        <v>1</v>
      </c>
      <c r="W329">
        <v>0</v>
      </c>
      <c r="X329">
        <v>-1608733210</v>
      </c>
      <c r="Y329">
        <f t="shared" si="111"/>
        <v>2.4</v>
      </c>
      <c r="AA329">
        <v>0</v>
      </c>
      <c r="AB329">
        <v>215.6</v>
      </c>
      <c r="AC329">
        <v>649.42999999999995</v>
      </c>
      <c r="AD329">
        <v>0</v>
      </c>
      <c r="AE329">
        <v>0</v>
      </c>
      <c r="AF329">
        <v>215.6</v>
      </c>
      <c r="AG329">
        <v>649.42999999999995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2.4</v>
      </c>
      <c r="AU329" t="s">
        <v>3</v>
      </c>
      <c r="AV329">
        <v>1</v>
      </c>
      <c r="AW329">
        <v>2</v>
      </c>
      <c r="AX329">
        <v>48330576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517.43999999999994</v>
      </c>
      <c r="BL329">
        <v>1558.6319999999998</v>
      </c>
      <c r="BM329">
        <v>0</v>
      </c>
      <c r="BN329">
        <v>0</v>
      </c>
      <c r="BO329">
        <v>2.4</v>
      </c>
      <c r="BP329">
        <v>1</v>
      </c>
      <c r="BQ329">
        <v>0</v>
      </c>
      <c r="BR329">
        <v>517.43999999999994</v>
      </c>
      <c r="BS329">
        <v>1558.6319999999998</v>
      </c>
      <c r="BT329">
        <v>0</v>
      </c>
      <c r="BU329">
        <v>0</v>
      </c>
      <c r="BV329">
        <v>2.4</v>
      </c>
      <c r="BW329">
        <v>1</v>
      </c>
      <c r="CV329">
        <v>0</v>
      </c>
      <c r="CW329">
        <f>ROUND(Y329*Source!I192*DO329,7)</f>
        <v>0</v>
      </c>
      <c r="CX329">
        <f>ROUND(Y329*Source!I192,7)</f>
        <v>0</v>
      </c>
      <c r="CY329">
        <f>AB329</f>
        <v>215.6</v>
      </c>
      <c r="CZ329">
        <f>AF329</f>
        <v>215.6</v>
      </c>
      <c r="DA329">
        <f>AJ329</f>
        <v>1</v>
      </c>
      <c r="DB329">
        <f t="shared" si="112"/>
        <v>517.44000000000005</v>
      </c>
      <c r="DC329">
        <f t="shared" si="113"/>
        <v>1558.63</v>
      </c>
      <c r="DD329" t="s">
        <v>3</v>
      </c>
      <c r="DE329" t="s">
        <v>3</v>
      </c>
      <c r="DF329">
        <f t="shared" si="116"/>
        <v>0</v>
      </c>
      <c r="DG329">
        <f t="shared" si="119"/>
        <v>0</v>
      </c>
      <c r="DH329">
        <f t="shared" si="117"/>
        <v>0</v>
      </c>
      <c r="DI329">
        <f t="shared" si="118"/>
        <v>0</v>
      </c>
      <c r="DJ329">
        <f>DG329+DH329</f>
        <v>0</v>
      </c>
      <c r="DK329">
        <v>1</v>
      </c>
      <c r="DL329" t="s">
        <v>769</v>
      </c>
      <c r="DM329">
        <v>4</v>
      </c>
      <c r="DN329" t="s">
        <v>762</v>
      </c>
      <c r="DO329">
        <v>1</v>
      </c>
    </row>
    <row r="330" spans="1:119" x14ac:dyDescent="0.2">
      <c r="A330">
        <f>ROW(Source!A192)</f>
        <v>192</v>
      </c>
      <c r="B330">
        <v>48330150</v>
      </c>
      <c r="C330">
        <v>48329337</v>
      </c>
      <c r="D330">
        <v>46942601</v>
      </c>
      <c r="E330">
        <v>116</v>
      </c>
      <c r="F330">
        <v>1</v>
      </c>
      <c r="G330">
        <v>1</v>
      </c>
      <c r="H330">
        <v>3</v>
      </c>
      <c r="I330" t="s">
        <v>356</v>
      </c>
      <c r="J330" t="s">
        <v>3</v>
      </c>
      <c r="K330" t="s">
        <v>357</v>
      </c>
      <c r="L330">
        <v>1371</v>
      </c>
      <c r="N330">
        <v>1013</v>
      </c>
      <c r="O330" t="s">
        <v>21</v>
      </c>
      <c r="P330" t="s">
        <v>21</v>
      </c>
      <c r="Q330">
        <v>1</v>
      </c>
      <c r="W330">
        <v>0</v>
      </c>
      <c r="X330">
        <v>1249585591</v>
      </c>
      <c r="Y330">
        <f t="shared" si="111"/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 t="s">
        <v>3</v>
      </c>
      <c r="AT330">
        <v>0</v>
      </c>
      <c r="AU330" t="s">
        <v>3</v>
      </c>
      <c r="AV330">
        <v>0</v>
      </c>
      <c r="AW330">
        <v>2</v>
      </c>
      <c r="AX330">
        <v>48330577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ROUND(Y330*Source!I192,7)</f>
        <v>0</v>
      </c>
      <c r="CY330">
        <f>AA330</f>
        <v>0</v>
      </c>
      <c r="CZ330">
        <f>AE330</f>
        <v>0</v>
      </c>
      <c r="DA330">
        <f>AI330</f>
        <v>1</v>
      </c>
      <c r="DB330">
        <f t="shared" si="112"/>
        <v>0</v>
      </c>
      <c r="DC330">
        <f t="shared" si="113"/>
        <v>0</v>
      </c>
      <c r="DD330" t="s">
        <v>3</v>
      </c>
      <c r="DE330" t="s">
        <v>3</v>
      </c>
      <c r="DF330">
        <f t="shared" si="116"/>
        <v>0</v>
      </c>
      <c r="DG330">
        <f t="shared" si="119"/>
        <v>0</v>
      </c>
      <c r="DH330">
        <f t="shared" si="117"/>
        <v>0</v>
      </c>
      <c r="DI330">
        <f t="shared" si="118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ROW(Source!A192)</f>
        <v>192</v>
      </c>
      <c r="B331">
        <v>48330150</v>
      </c>
      <c r="C331">
        <v>48329337</v>
      </c>
      <c r="D331">
        <v>46942613</v>
      </c>
      <c r="E331">
        <v>116</v>
      </c>
      <c r="F331">
        <v>1</v>
      </c>
      <c r="G331">
        <v>1</v>
      </c>
      <c r="H331">
        <v>3</v>
      </c>
      <c r="I331" t="s">
        <v>359</v>
      </c>
      <c r="J331" t="s">
        <v>3</v>
      </c>
      <c r="K331" t="s">
        <v>360</v>
      </c>
      <c r="L331">
        <v>1371</v>
      </c>
      <c r="N331">
        <v>1013</v>
      </c>
      <c r="O331" t="s">
        <v>21</v>
      </c>
      <c r="P331" t="s">
        <v>21</v>
      </c>
      <c r="Q331">
        <v>1</v>
      </c>
      <c r="W331">
        <v>0</v>
      </c>
      <c r="X331">
        <v>-363412765</v>
      </c>
      <c r="Y331">
        <f t="shared" si="111"/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1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0</v>
      </c>
      <c r="AU331" t="s">
        <v>3</v>
      </c>
      <c r="AV331">
        <v>0</v>
      </c>
      <c r="AW331">
        <v>2</v>
      </c>
      <c r="AX331">
        <v>48330578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ROUND(Y331*Source!I192,7)</f>
        <v>0</v>
      </c>
      <c r="CY331">
        <f>AA331</f>
        <v>0</v>
      </c>
      <c r="CZ331">
        <f>AE331</f>
        <v>0</v>
      </c>
      <c r="DA331">
        <f>AI331</f>
        <v>1</v>
      </c>
      <c r="DB331">
        <f t="shared" si="112"/>
        <v>0</v>
      </c>
      <c r="DC331">
        <f t="shared" si="113"/>
        <v>0</v>
      </c>
      <c r="DD331" t="s">
        <v>3</v>
      </c>
      <c r="DE331" t="s">
        <v>3</v>
      </c>
      <c r="DF331">
        <f t="shared" si="116"/>
        <v>0</v>
      </c>
      <c r="DG331">
        <f t="shared" si="119"/>
        <v>0</v>
      </c>
      <c r="DH331">
        <f t="shared" si="117"/>
        <v>0</v>
      </c>
      <c r="DI331">
        <f t="shared" si="118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ROW(Source!A192)</f>
        <v>192</v>
      </c>
      <c r="B332">
        <v>48330150</v>
      </c>
      <c r="C332">
        <v>48329337</v>
      </c>
      <c r="D332">
        <v>46942766</v>
      </c>
      <c r="E332">
        <v>116</v>
      </c>
      <c r="F332">
        <v>1</v>
      </c>
      <c r="G332">
        <v>1</v>
      </c>
      <c r="H332">
        <v>3</v>
      </c>
      <c r="I332" t="s">
        <v>362</v>
      </c>
      <c r="J332" t="s">
        <v>3</v>
      </c>
      <c r="K332" t="s">
        <v>363</v>
      </c>
      <c r="L332">
        <v>1477</v>
      </c>
      <c r="N332">
        <v>1013</v>
      </c>
      <c r="O332" t="s">
        <v>364</v>
      </c>
      <c r="P332" t="s">
        <v>365</v>
      </c>
      <c r="Q332">
        <v>1</v>
      </c>
      <c r="W332">
        <v>0</v>
      </c>
      <c r="X332">
        <v>-1470222029</v>
      </c>
      <c r="Y332">
        <f t="shared" si="111"/>
        <v>3.06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3.06</v>
      </c>
      <c r="AU332" t="s">
        <v>3</v>
      </c>
      <c r="AV332">
        <v>0</v>
      </c>
      <c r="AW332">
        <v>2</v>
      </c>
      <c r="AX332">
        <v>48330579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ROUND(Y332*Source!I192,7)</f>
        <v>0</v>
      </c>
      <c r="CY332">
        <f>AA332</f>
        <v>0</v>
      </c>
      <c r="CZ332">
        <f>AE332</f>
        <v>0</v>
      </c>
      <c r="DA332">
        <f>AI332</f>
        <v>1</v>
      </c>
      <c r="DB332">
        <f t="shared" si="112"/>
        <v>0</v>
      </c>
      <c r="DC332">
        <f t="shared" si="113"/>
        <v>0</v>
      </c>
      <c r="DD332" t="s">
        <v>3</v>
      </c>
      <c r="DE332" t="s">
        <v>3</v>
      </c>
      <c r="DF332">
        <f t="shared" si="116"/>
        <v>0</v>
      </c>
      <c r="DG332">
        <f t="shared" si="119"/>
        <v>0</v>
      </c>
      <c r="DH332">
        <f t="shared" si="117"/>
        <v>0</v>
      </c>
      <c r="DI332">
        <f t="shared" si="118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ROW(Source!A196)</f>
        <v>196</v>
      </c>
      <c r="B333">
        <v>48330150</v>
      </c>
      <c r="C333">
        <v>48329367</v>
      </c>
      <c r="D333">
        <v>46937791</v>
      </c>
      <c r="E333">
        <v>116</v>
      </c>
      <c r="F333">
        <v>1</v>
      </c>
      <c r="G333">
        <v>1</v>
      </c>
      <c r="H333">
        <v>1</v>
      </c>
      <c r="I333" t="s">
        <v>775</v>
      </c>
      <c r="J333" t="s">
        <v>3</v>
      </c>
      <c r="K333" t="s">
        <v>776</v>
      </c>
      <c r="L333">
        <v>1191</v>
      </c>
      <c r="N333">
        <v>1013</v>
      </c>
      <c r="O333" t="s">
        <v>762</v>
      </c>
      <c r="P333" t="s">
        <v>762</v>
      </c>
      <c r="Q333">
        <v>1</v>
      </c>
      <c r="W333">
        <v>0</v>
      </c>
      <c r="X333">
        <v>44848675</v>
      </c>
      <c r="Y333">
        <f t="shared" si="111"/>
        <v>15.12</v>
      </c>
      <c r="AA333">
        <v>0</v>
      </c>
      <c r="AB333">
        <v>0</v>
      </c>
      <c r="AC333">
        <v>0</v>
      </c>
      <c r="AD333">
        <v>634.89</v>
      </c>
      <c r="AE333">
        <v>0</v>
      </c>
      <c r="AF333">
        <v>0</v>
      </c>
      <c r="AG333">
        <v>0</v>
      </c>
      <c r="AH333">
        <v>634.89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15.12</v>
      </c>
      <c r="AU333" t="s">
        <v>3</v>
      </c>
      <c r="AV333">
        <v>1</v>
      </c>
      <c r="AW333">
        <v>2</v>
      </c>
      <c r="AX333">
        <v>48330583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9599.5367999999999</v>
      </c>
      <c r="BN333">
        <v>15.12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9599.5367999999999</v>
      </c>
      <c r="BU333">
        <v>15.12</v>
      </c>
      <c r="BV333">
        <v>0</v>
      </c>
      <c r="BW333">
        <v>1</v>
      </c>
      <c r="CU333">
        <f>ROUND(AT333*Source!I196*AH333*AL333,2)</f>
        <v>575.97</v>
      </c>
      <c r="CV333">
        <f>ROUND(Y333*Source!I196,7)</f>
        <v>0.90720000000000001</v>
      </c>
      <c r="CW333">
        <v>0</v>
      </c>
      <c r="CX333">
        <f>ROUND(Y333*Source!I196,7)</f>
        <v>0.90720000000000001</v>
      </c>
      <c r="CY333">
        <f>AD333</f>
        <v>634.89</v>
      </c>
      <c r="CZ333">
        <f>AH333</f>
        <v>634.89</v>
      </c>
      <c r="DA333">
        <f>AL333</f>
        <v>1</v>
      </c>
      <c r="DB333">
        <f t="shared" si="112"/>
        <v>9599.5400000000009</v>
      </c>
      <c r="DC333">
        <f t="shared" si="113"/>
        <v>0</v>
      </c>
      <c r="DD333" t="s">
        <v>3</v>
      </c>
      <c r="DE333" t="s">
        <v>3</v>
      </c>
      <c r="DF333">
        <f t="shared" si="116"/>
        <v>0</v>
      </c>
      <c r="DG333">
        <f t="shared" si="119"/>
        <v>0</v>
      </c>
      <c r="DH333">
        <f t="shared" si="117"/>
        <v>0</v>
      </c>
      <c r="DI333">
        <f t="shared" si="118"/>
        <v>575.97</v>
      </c>
      <c r="DJ333">
        <f>DI333</f>
        <v>575.97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ROW(Source!A196)</f>
        <v>196</v>
      </c>
      <c r="B334">
        <v>48330150</v>
      </c>
      <c r="C334">
        <v>48329367</v>
      </c>
      <c r="D334">
        <v>46943760</v>
      </c>
      <c r="E334">
        <v>116</v>
      </c>
      <c r="F334">
        <v>1</v>
      </c>
      <c r="G334">
        <v>1</v>
      </c>
      <c r="H334">
        <v>3</v>
      </c>
      <c r="I334" t="s">
        <v>55</v>
      </c>
      <c r="J334" t="s">
        <v>3</v>
      </c>
      <c r="K334" t="s">
        <v>56</v>
      </c>
      <c r="L334">
        <v>3277935</v>
      </c>
      <c r="N334">
        <v>1013</v>
      </c>
      <c r="O334" t="s">
        <v>57</v>
      </c>
      <c r="P334" t="s">
        <v>57</v>
      </c>
      <c r="Q334">
        <v>1</v>
      </c>
      <c r="W334">
        <v>0</v>
      </c>
      <c r="X334">
        <v>274903907</v>
      </c>
      <c r="Y334">
        <f t="shared" si="111"/>
        <v>2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 t="s">
        <v>3</v>
      </c>
      <c r="AT334">
        <v>2</v>
      </c>
      <c r="AU334" t="s">
        <v>3</v>
      </c>
      <c r="AV334">
        <v>0</v>
      </c>
      <c r="AW334">
        <v>2</v>
      </c>
      <c r="AX334">
        <v>48330584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ROUND(Y334*Source!I196,7)</f>
        <v>0.12</v>
      </c>
      <c r="CY334">
        <f>AA334</f>
        <v>0</v>
      </c>
      <c r="CZ334">
        <f>AE334</f>
        <v>0</v>
      </c>
      <c r="DA334">
        <f>AI334</f>
        <v>1</v>
      </c>
      <c r="DB334">
        <f t="shared" si="112"/>
        <v>0</v>
      </c>
      <c r="DC334">
        <f t="shared" si="113"/>
        <v>0</v>
      </c>
      <c r="DD334" t="s">
        <v>3</v>
      </c>
      <c r="DE334" t="s">
        <v>3</v>
      </c>
      <c r="DF334">
        <f t="shared" si="116"/>
        <v>0</v>
      </c>
      <c r="DG334">
        <f t="shared" si="119"/>
        <v>0</v>
      </c>
      <c r="DH334">
        <f t="shared" si="117"/>
        <v>0</v>
      </c>
      <c r="DI334">
        <f t="shared" si="118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ROW(Source!A198)</f>
        <v>198</v>
      </c>
      <c r="B335">
        <v>48330150</v>
      </c>
      <c r="C335">
        <v>48329373</v>
      </c>
      <c r="D335">
        <v>46937733</v>
      </c>
      <c r="E335">
        <v>116</v>
      </c>
      <c r="F335">
        <v>1</v>
      </c>
      <c r="G335">
        <v>1</v>
      </c>
      <c r="H335">
        <v>1</v>
      </c>
      <c r="I335" t="s">
        <v>879</v>
      </c>
      <c r="J335" t="s">
        <v>3</v>
      </c>
      <c r="K335" t="s">
        <v>880</v>
      </c>
      <c r="L335">
        <v>1191</v>
      </c>
      <c r="N335">
        <v>1013</v>
      </c>
      <c r="O335" t="s">
        <v>762</v>
      </c>
      <c r="P335" t="s">
        <v>762</v>
      </c>
      <c r="Q335">
        <v>1</v>
      </c>
      <c r="W335">
        <v>0</v>
      </c>
      <c r="X335">
        <v>370475345</v>
      </c>
      <c r="Y335">
        <f t="shared" si="111"/>
        <v>154</v>
      </c>
      <c r="AA335">
        <v>0</v>
      </c>
      <c r="AB335">
        <v>0</v>
      </c>
      <c r="AC335">
        <v>0</v>
      </c>
      <c r="AD335">
        <v>528.27</v>
      </c>
      <c r="AE335">
        <v>0</v>
      </c>
      <c r="AF335">
        <v>0</v>
      </c>
      <c r="AG335">
        <v>0</v>
      </c>
      <c r="AH335">
        <v>528.27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154</v>
      </c>
      <c r="AU335" t="s">
        <v>3</v>
      </c>
      <c r="AV335">
        <v>1</v>
      </c>
      <c r="AW335">
        <v>2</v>
      </c>
      <c r="AX335">
        <v>48330586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81353.58</v>
      </c>
      <c r="BN335">
        <v>154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81353.58</v>
      </c>
      <c r="BU335">
        <v>154</v>
      </c>
      <c r="BV335">
        <v>0</v>
      </c>
      <c r="BW335">
        <v>1</v>
      </c>
      <c r="CU335">
        <f>ROUND(AT335*Source!I198*AH335*AL335,2)</f>
        <v>1789.78</v>
      </c>
      <c r="CV335">
        <f>ROUND(Y335*Source!I198,7)</f>
        <v>3.3879999999999999</v>
      </c>
      <c r="CW335">
        <v>0</v>
      </c>
      <c r="CX335">
        <f>ROUND(Y335*Source!I198,7)</f>
        <v>3.3879999999999999</v>
      </c>
      <c r="CY335">
        <f>AD335</f>
        <v>528.27</v>
      </c>
      <c r="CZ335">
        <f>AH335</f>
        <v>528.27</v>
      </c>
      <c r="DA335">
        <f>AL335</f>
        <v>1</v>
      </c>
      <c r="DB335">
        <f t="shared" si="112"/>
        <v>81353.58</v>
      </c>
      <c r="DC335">
        <f t="shared" si="113"/>
        <v>0</v>
      </c>
      <c r="DD335" t="s">
        <v>3</v>
      </c>
      <c r="DE335" t="s">
        <v>3</v>
      </c>
      <c r="DF335">
        <f t="shared" si="116"/>
        <v>0</v>
      </c>
      <c r="DG335">
        <f t="shared" si="119"/>
        <v>0</v>
      </c>
      <c r="DH335">
        <f t="shared" si="117"/>
        <v>0</v>
      </c>
      <c r="DI335">
        <f t="shared" si="118"/>
        <v>1789.78</v>
      </c>
      <c r="DJ335">
        <f>DI335</f>
        <v>1789.78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ROW(Source!A199)</f>
        <v>199</v>
      </c>
      <c r="B336">
        <v>48330150</v>
      </c>
      <c r="C336">
        <v>48329376</v>
      </c>
      <c r="D336">
        <v>46937723</v>
      </c>
      <c r="E336">
        <v>116</v>
      </c>
      <c r="F336">
        <v>1</v>
      </c>
      <c r="G336">
        <v>1</v>
      </c>
      <c r="H336">
        <v>1</v>
      </c>
      <c r="I336" t="s">
        <v>881</v>
      </c>
      <c r="J336" t="s">
        <v>3</v>
      </c>
      <c r="K336" t="s">
        <v>882</v>
      </c>
      <c r="L336">
        <v>1191</v>
      </c>
      <c r="N336">
        <v>1013</v>
      </c>
      <c r="O336" t="s">
        <v>762</v>
      </c>
      <c r="P336" t="s">
        <v>762</v>
      </c>
      <c r="Q336">
        <v>1</v>
      </c>
      <c r="W336">
        <v>0</v>
      </c>
      <c r="X336">
        <v>-267883188</v>
      </c>
      <c r="Y336">
        <f t="shared" ref="Y336:Y363" si="120">AT336</f>
        <v>88.5</v>
      </c>
      <c r="AA336">
        <v>0</v>
      </c>
      <c r="AB336">
        <v>0</v>
      </c>
      <c r="AC336">
        <v>0</v>
      </c>
      <c r="AD336">
        <v>506.46</v>
      </c>
      <c r="AE336">
        <v>0</v>
      </c>
      <c r="AF336">
        <v>0</v>
      </c>
      <c r="AG336">
        <v>0</v>
      </c>
      <c r="AH336">
        <v>506.46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88.5</v>
      </c>
      <c r="AU336" t="s">
        <v>3</v>
      </c>
      <c r="AV336">
        <v>1</v>
      </c>
      <c r="AW336">
        <v>2</v>
      </c>
      <c r="AX336">
        <v>48330587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44821.71</v>
      </c>
      <c r="BN336">
        <v>88.5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44821.71</v>
      </c>
      <c r="BU336">
        <v>88.5</v>
      </c>
      <c r="BV336">
        <v>0</v>
      </c>
      <c r="BW336">
        <v>1</v>
      </c>
      <c r="CU336">
        <f>ROUND(AT336*Source!I199*AH336*AL336,2)</f>
        <v>986.08</v>
      </c>
      <c r="CV336">
        <f>ROUND(Y336*Source!I199,7)</f>
        <v>1.9470000000000001</v>
      </c>
      <c r="CW336">
        <v>0</v>
      </c>
      <c r="CX336">
        <f>ROUND(Y336*Source!I199,7)</f>
        <v>1.9470000000000001</v>
      </c>
      <c r="CY336">
        <f>AD336</f>
        <v>506.46</v>
      </c>
      <c r="CZ336">
        <f>AH336</f>
        <v>506.46</v>
      </c>
      <c r="DA336">
        <f>AL336</f>
        <v>1</v>
      </c>
      <c r="DB336">
        <f t="shared" ref="DB336:DB363" si="121">ROUND(ROUND(AT336*CZ336,2),6)</f>
        <v>44821.71</v>
      </c>
      <c r="DC336">
        <f t="shared" ref="DC336:DC363" si="122">ROUND(ROUND(AT336*AG336,2),6)</f>
        <v>0</v>
      </c>
      <c r="DD336" t="s">
        <v>3</v>
      </c>
      <c r="DE336" t="s">
        <v>3</v>
      </c>
      <c r="DF336">
        <f t="shared" si="116"/>
        <v>0</v>
      </c>
      <c r="DG336">
        <f t="shared" si="119"/>
        <v>0</v>
      </c>
      <c r="DH336">
        <f t="shared" si="117"/>
        <v>0</v>
      </c>
      <c r="DI336">
        <f t="shared" si="118"/>
        <v>986.08</v>
      </c>
      <c r="DJ336">
        <f>DI336</f>
        <v>986.08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ROW(Source!A200)</f>
        <v>200</v>
      </c>
      <c r="B337">
        <v>48330150</v>
      </c>
      <c r="C337">
        <v>48329379</v>
      </c>
      <c r="D337">
        <v>46937791</v>
      </c>
      <c r="E337">
        <v>116</v>
      </c>
      <c r="F337">
        <v>1</v>
      </c>
      <c r="G337">
        <v>1</v>
      </c>
      <c r="H337">
        <v>1</v>
      </c>
      <c r="I337" t="s">
        <v>775</v>
      </c>
      <c r="J337" t="s">
        <v>3</v>
      </c>
      <c r="K337" t="s">
        <v>776</v>
      </c>
      <c r="L337">
        <v>1191</v>
      </c>
      <c r="N337">
        <v>1013</v>
      </c>
      <c r="O337" t="s">
        <v>762</v>
      </c>
      <c r="P337" t="s">
        <v>762</v>
      </c>
      <c r="Q337">
        <v>1</v>
      </c>
      <c r="W337">
        <v>0</v>
      </c>
      <c r="X337">
        <v>44848675</v>
      </c>
      <c r="Y337">
        <f t="shared" si="120"/>
        <v>7.21</v>
      </c>
      <c r="AA337">
        <v>0</v>
      </c>
      <c r="AB337">
        <v>0</v>
      </c>
      <c r="AC337">
        <v>0</v>
      </c>
      <c r="AD337">
        <v>634.89</v>
      </c>
      <c r="AE337">
        <v>0</v>
      </c>
      <c r="AF337">
        <v>0</v>
      </c>
      <c r="AG337">
        <v>0</v>
      </c>
      <c r="AH337">
        <v>634.89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7.21</v>
      </c>
      <c r="AU337" t="s">
        <v>3</v>
      </c>
      <c r="AV337">
        <v>1</v>
      </c>
      <c r="AW337">
        <v>2</v>
      </c>
      <c r="AX337">
        <v>48330588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4577.5568999999996</v>
      </c>
      <c r="BN337">
        <v>7.21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4577.5568999999996</v>
      </c>
      <c r="BU337">
        <v>7.21</v>
      </c>
      <c r="BV337">
        <v>0</v>
      </c>
      <c r="BW337">
        <v>1</v>
      </c>
      <c r="CU337">
        <f>ROUND(AT337*Source!I200*AH337*AL337,2)</f>
        <v>1831.02</v>
      </c>
      <c r="CV337">
        <f>ROUND(Y337*Source!I200,7)</f>
        <v>2.8839999999999999</v>
      </c>
      <c r="CW337">
        <v>0</v>
      </c>
      <c r="CX337">
        <f>ROUND(Y337*Source!I200,7)</f>
        <v>2.8839999999999999</v>
      </c>
      <c r="CY337">
        <f>AD337</f>
        <v>634.89</v>
      </c>
      <c r="CZ337">
        <f>AH337</f>
        <v>634.89</v>
      </c>
      <c r="DA337">
        <f>AL337</f>
        <v>1</v>
      </c>
      <c r="DB337">
        <f t="shared" si="121"/>
        <v>4577.5600000000004</v>
      </c>
      <c r="DC337">
        <f t="shared" si="122"/>
        <v>0</v>
      </c>
      <c r="DD337" t="s">
        <v>3</v>
      </c>
      <c r="DE337" t="s">
        <v>3</v>
      </c>
      <c r="DF337">
        <f t="shared" si="116"/>
        <v>0</v>
      </c>
      <c r="DG337">
        <f t="shared" si="119"/>
        <v>0</v>
      </c>
      <c r="DH337">
        <f t="shared" si="117"/>
        <v>0</v>
      </c>
      <c r="DI337">
        <f t="shared" si="118"/>
        <v>1831.02</v>
      </c>
      <c r="DJ337">
        <f>DI337</f>
        <v>1831.02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ROW(Source!A200)</f>
        <v>200</v>
      </c>
      <c r="B338">
        <v>48330150</v>
      </c>
      <c r="C338">
        <v>48329379</v>
      </c>
      <c r="D338">
        <v>46937968</v>
      </c>
      <c r="E338">
        <v>116</v>
      </c>
      <c r="F338">
        <v>1</v>
      </c>
      <c r="G338">
        <v>1</v>
      </c>
      <c r="H338">
        <v>1</v>
      </c>
      <c r="I338" t="s">
        <v>763</v>
      </c>
      <c r="J338" t="s">
        <v>3</v>
      </c>
      <c r="K338" t="s">
        <v>764</v>
      </c>
      <c r="L338">
        <v>1191</v>
      </c>
      <c r="N338">
        <v>1013</v>
      </c>
      <c r="O338" t="s">
        <v>762</v>
      </c>
      <c r="P338" t="s">
        <v>762</v>
      </c>
      <c r="Q338">
        <v>1</v>
      </c>
      <c r="W338">
        <v>0</v>
      </c>
      <c r="X338">
        <v>-1417349443</v>
      </c>
      <c r="Y338">
        <f t="shared" si="120"/>
        <v>0.26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0.26</v>
      </c>
      <c r="AU338" t="s">
        <v>3</v>
      </c>
      <c r="AV338">
        <v>2</v>
      </c>
      <c r="AW338">
        <v>2</v>
      </c>
      <c r="AX338">
        <v>48330589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ROUND(Y338*Source!I200,7)</f>
        <v>0.104</v>
      </c>
      <c r="CY338">
        <f>AD338</f>
        <v>0</v>
      </c>
      <c r="CZ338">
        <f>AH338</f>
        <v>0</v>
      </c>
      <c r="DA338">
        <f>AL338</f>
        <v>1</v>
      </c>
      <c r="DB338">
        <f t="shared" si="121"/>
        <v>0</v>
      </c>
      <c r="DC338">
        <f t="shared" si="122"/>
        <v>0</v>
      </c>
      <c r="DD338" t="s">
        <v>3</v>
      </c>
      <c r="DE338" t="s">
        <v>3</v>
      </c>
      <c r="DF338">
        <f t="shared" si="116"/>
        <v>0</v>
      </c>
      <c r="DG338">
        <f t="shared" si="119"/>
        <v>0</v>
      </c>
      <c r="DH338">
        <f t="shared" si="117"/>
        <v>0</v>
      </c>
      <c r="DI338">
        <f t="shared" si="118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ROW(Source!A200)</f>
        <v>200</v>
      </c>
      <c r="B339">
        <v>48330150</v>
      </c>
      <c r="C339">
        <v>48329379</v>
      </c>
      <c r="D339">
        <v>47058958</v>
      </c>
      <c r="E339">
        <v>1</v>
      </c>
      <c r="F339">
        <v>1</v>
      </c>
      <c r="G339">
        <v>1</v>
      </c>
      <c r="H339">
        <v>2</v>
      </c>
      <c r="I339" t="s">
        <v>777</v>
      </c>
      <c r="J339" t="s">
        <v>778</v>
      </c>
      <c r="K339" t="s">
        <v>779</v>
      </c>
      <c r="L339">
        <v>1368</v>
      </c>
      <c r="N339">
        <v>1011</v>
      </c>
      <c r="O339" t="s">
        <v>768</v>
      </c>
      <c r="P339" t="s">
        <v>768</v>
      </c>
      <c r="Q339">
        <v>1</v>
      </c>
      <c r="W339">
        <v>0</v>
      </c>
      <c r="X339">
        <v>850633116</v>
      </c>
      <c r="Y339">
        <f t="shared" si="120"/>
        <v>0.13</v>
      </c>
      <c r="AA339">
        <v>0</v>
      </c>
      <c r="AB339">
        <v>1611.94</v>
      </c>
      <c r="AC339">
        <v>872.37</v>
      </c>
      <c r="AD339">
        <v>0</v>
      </c>
      <c r="AE339">
        <v>0</v>
      </c>
      <c r="AF339">
        <v>1611.94</v>
      </c>
      <c r="AG339">
        <v>872.37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0.13</v>
      </c>
      <c r="AU339" t="s">
        <v>3</v>
      </c>
      <c r="AV339">
        <v>1</v>
      </c>
      <c r="AW339">
        <v>2</v>
      </c>
      <c r="AX339">
        <v>48330590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209.55220000000003</v>
      </c>
      <c r="BL339">
        <v>113.4081</v>
      </c>
      <c r="BM339">
        <v>0</v>
      </c>
      <c r="BN339">
        <v>0</v>
      </c>
      <c r="BO339">
        <v>0.13</v>
      </c>
      <c r="BP339">
        <v>1</v>
      </c>
      <c r="BQ339">
        <v>0</v>
      </c>
      <c r="BR339">
        <v>209.55220000000003</v>
      </c>
      <c r="BS339">
        <v>113.4081</v>
      </c>
      <c r="BT339">
        <v>0</v>
      </c>
      <c r="BU339">
        <v>0</v>
      </c>
      <c r="BV339">
        <v>0.13</v>
      </c>
      <c r="BW339">
        <v>1</v>
      </c>
      <c r="CV339">
        <v>0</v>
      </c>
      <c r="CW339">
        <f>ROUND(Y339*Source!I200*DO339,7)</f>
        <v>5.1999999999999998E-2</v>
      </c>
      <c r="CX339">
        <f>ROUND(Y339*Source!I200,7)</f>
        <v>5.1999999999999998E-2</v>
      </c>
      <c r="CY339">
        <f>AB339</f>
        <v>1611.94</v>
      </c>
      <c r="CZ339">
        <f>AF339</f>
        <v>1611.94</v>
      </c>
      <c r="DA339">
        <f>AJ339</f>
        <v>1</v>
      </c>
      <c r="DB339">
        <f t="shared" si="121"/>
        <v>209.55</v>
      </c>
      <c r="DC339">
        <f t="shared" si="122"/>
        <v>113.41</v>
      </c>
      <c r="DD339" t="s">
        <v>3</v>
      </c>
      <c r="DE339" t="s">
        <v>3</v>
      </c>
      <c r="DF339">
        <f t="shared" si="116"/>
        <v>0</v>
      </c>
      <c r="DG339">
        <f t="shared" si="119"/>
        <v>83.82</v>
      </c>
      <c r="DH339">
        <f t="shared" si="117"/>
        <v>45.36</v>
      </c>
      <c r="DI339">
        <f t="shared" si="118"/>
        <v>0</v>
      </c>
      <c r="DJ339">
        <f>DG339+DH339</f>
        <v>129.18</v>
      </c>
      <c r="DK339">
        <v>1</v>
      </c>
      <c r="DL339" t="s">
        <v>780</v>
      </c>
      <c r="DM339">
        <v>6</v>
      </c>
      <c r="DN339" t="s">
        <v>762</v>
      </c>
      <c r="DO339">
        <v>1</v>
      </c>
    </row>
    <row r="340" spans="1:119" x14ac:dyDescent="0.2">
      <c r="A340">
        <f>ROW(Source!A200)</f>
        <v>200</v>
      </c>
      <c r="B340">
        <v>48330150</v>
      </c>
      <c r="C340">
        <v>48329379</v>
      </c>
      <c r="D340">
        <v>47059850</v>
      </c>
      <c r="E340">
        <v>1</v>
      </c>
      <c r="F340">
        <v>1</v>
      </c>
      <c r="G340">
        <v>1</v>
      </c>
      <c r="H340">
        <v>2</v>
      </c>
      <c r="I340" t="s">
        <v>770</v>
      </c>
      <c r="J340" t="s">
        <v>771</v>
      </c>
      <c r="K340" t="s">
        <v>772</v>
      </c>
      <c r="L340">
        <v>1368</v>
      </c>
      <c r="N340">
        <v>1011</v>
      </c>
      <c r="O340" t="s">
        <v>768</v>
      </c>
      <c r="P340" t="s">
        <v>768</v>
      </c>
      <c r="Q340">
        <v>1</v>
      </c>
      <c r="W340">
        <v>0</v>
      </c>
      <c r="X340">
        <v>-950105757</v>
      </c>
      <c r="Y340">
        <f t="shared" si="120"/>
        <v>0.13</v>
      </c>
      <c r="AA340">
        <v>0</v>
      </c>
      <c r="AB340">
        <v>649.04999999999995</v>
      </c>
      <c r="AC340">
        <v>649.42999999999995</v>
      </c>
      <c r="AD340">
        <v>0</v>
      </c>
      <c r="AE340">
        <v>0</v>
      </c>
      <c r="AF340">
        <v>649.04999999999995</v>
      </c>
      <c r="AG340">
        <v>649.42999999999995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0.13</v>
      </c>
      <c r="AU340" t="s">
        <v>3</v>
      </c>
      <c r="AV340">
        <v>1</v>
      </c>
      <c r="AW340">
        <v>2</v>
      </c>
      <c r="AX340">
        <v>48330591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84.376499999999993</v>
      </c>
      <c r="BL340">
        <v>84.425899999999999</v>
      </c>
      <c r="BM340">
        <v>0</v>
      </c>
      <c r="BN340">
        <v>0</v>
      </c>
      <c r="BO340">
        <v>0.13</v>
      </c>
      <c r="BP340">
        <v>1</v>
      </c>
      <c r="BQ340">
        <v>0</v>
      </c>
      <c r="BR340">
        <v>84.376499999999993</v>
      </c>
      <c r="BS340">
        <v>84.425899999999999</v>
      </c>
      <c r="BT340">
        <v>0</v>
      </c>
      <c r="BU340">
        <v>0</v>
      </c>
      <c r="BV340">
        <v>0.13</v>
      </c>
      <c r="BW340">
        <v>1</v>
      </c>
      <c r="CV340">
        <v>0</v>
      </c>
      <c r="CW340">
        <f>ROUND(Y340*Source!I200*DO340,7)</f>
        <v>5.1999999999999998E-2</v>
      </c>
      <c r="CX340">
        <f>ROUND(Y340*Source!I200,7)</f>
        <v>5.1999999999999998E-2</v>
      </c>
      <c r="CY340">
        <f>AB340</f>
        <v>649.04999999999995</v>
      </c>
      <c r="CZ340">
        <f>AF340</f>
        <v>649.04999999999995</v>
      </c>
      <c r="DA340">
        <f>AJ340</f>
        <v>1</v>
      </c>
      <c r="DB340">
        <f t="shared" si="121"/>
        <v>84.38</v>
      </c>
      <c r="DC340">
        <f t="shared" si="122"/>
        <v>84.43</v>
      </c>
      <c r="DD340" t="s">
        <v>3</v>
      </c>
      <c r="DE340" t="s">
        <v>3</v>
      </c>
      <c r="DF340">
        <f t="shared" si="116"/>
        <v>0</v>
      </c>
      <c r="DG340">
        <f t="shared" si="119"/>
        <v>33.75</v>
      </c>
      <c r="DH340">
        <f t="shared" si="117"/>
        <v>33.770000000000003</v>
      </c>
      <c r="DI340">
        <f t="shared" si="118"/>
        <v>0</v>
      </c>
      <c r="DJ340">
        <f>DG340+DH340</f>
        <v>67.52000000000001</v>
      </c>
      <c r="DK340">
        <v>1</v>
      </c>
      <c r="DL340" t="s">
        <v>769</v>
      </c>
      <c r="DM340">
        <v>4</v>
      </c>
      <c r="DN340" t="s">
        <v>762</v>
      </c>
      <c r="DO340">
        <v>1</v>
      </c>
    </row>
    <row r="341" spans="1:119" x14ac:dyDescent="0.2">
      <c r="A341">
        <f>ROW(Source!A200)</f>
        <v>200</v>
      </c>
      <c r="B341">
        <v>48330150</v>
      </c>
      <c r="C341">
        <v>48329379</v>
      </c>
      <c r="D341">
        <v>47060045</v>
      </c>
      <c r="E341">
        <v>1</v>
      </c>
      <c r="F341">
        <v>1</v>
      </c>
      <c r="G341">
        <v>1</v>
      </c>
      <c r="H341">
        <v>2</v>
      </c>
      <c r="I341" t="s">
        <v>883</v>
      </c>
      <c r="J341" t="s">
        <v>884</v>
      </c>
      <c r="K341" t="s">
        <v>885</v>
      </c>
      <c r="L341">
        <v>1368</v>
      </c>
      <c r="N341">
        <v>1011</v>
      </c>
      <c r="O341" t="s">
        <v>768</v>
      </c>
      <c r="P341" t="s">
        <v>768</v>
      </c>
      <c r="Q341">
        <v>1</v>
      </c>
      <c r="W341">
        <v>0</v>
      </c>
      <c r="X341">
        <v>-2068435370</v>
      </c>
      <c r="Y341">
        <f t="shared" si="120"/>
        <v>2.19</v>
      </c>
      <c r="AA341">
        <v>0</v>
      </c>
      <c r="AB341">
        <v>40.369999999999997</v>
      </c>
      <c r="AC341">
        <v>0</v>
      </c>
      <c r="AD341">
        <v>0</v>
      </c>
      <c r="AE341">
        <v>0</v>
      </c>
      <c r="AF341">
        <v>40.369999999999997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2.19</v>
      </c>
      <c r="AU341" t="s">
        <v>3</v>
      </c>
      <c r="AV341">
        <v>1</v>
      </c>
      <c r="AW341">
        <v>2</v>
      </c>
      <c r="AX341">
        <v>48330592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88.410299999999992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88.410299999999992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f>ROUND(Y341*Source!I200*DO341,7)</f>
        <v>0</v>
      </c>
      <c r="CX341">
        <f>ROUND(Y341*Source!I200,7)</f>
        <v>0.876</v>
      </c>
      <c r="CY341">
        <f>AB341</f>
        <v>40.369999999999997</v>
      </c>
      <c r="CZ341">
        <f>AF341</f>
        <v>40.369999999999997</v>
      </c>
      <c r="DA341">
        <f>AJ341</f>
        <v>1</v>
      </c>
      <c r="DB341">
        <f t="shared" si="121"/>
        <v>88.41</v>
      </c>
      <c r="DC341">
        <f t="shared" si="122"/>
        <v>0</v>
      </c>
      <c r="DD341" t="s">
        <v>3</v>
      </c>
      <c r="DE341" t="s">
        <v>3</v>
      </c>
      <c r="DF341">
        <f t="shared" si="116"/>
        <v>0</v>
      </c>
      <c r="DG341">
        <f t="shared" si="119"/>
        <v>35.36</v>
      </c>
      <c r="DH341">
        <f t="shared" si="117"/>
        <v>0</v>
      </c>
      <c r="DI341">
        <f t="shared" si="118"/>
        <v>0</v>
      </c>
      <c r="DJ341">
        <f>DG341+DH341</f>
        <v>35.36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ROW(Source!A200)</f>
        <v>200</v>
      </c>
      <c r="B342">
        <v>48330150</v>
      </c>
      <c r="C342">
        <v>48329379</v>
      </c>
      <c r="D342">
        <v>47010480</v>
      </c>
      <c r="E342">
        <v>1</v>
      </c>
      <c r="F342">
        <v>1</v>
      </c>
      <c r="G342">
        <v>1</v>
      </c>
      <c r="H342">
        <v>3</v>
      </c>
      <c r="I342" t="s">
        <v>886</v>
      </c>
      <c r="J342" t="s">
        <v>887</v>
      </c>
      <c r="K342" t="s">
        <v>888</v>
      </c>
      <c r="L342">
        <v>1346</v>
      </c>
      <c r="N342">
        <v>1009</v>
      </c>
      <c r="O342" t="s">
        <v>83</v>
      </c>
      <c r="P342" t="s">
        <v>83</v>
      </c>
      <c r="Q342">
        <v>1</v>
      </c>
      <c r="W342">
        <v>0</v>
      </c>
      <c r="X342">
        <v>-1606616209</v>
      </c>
      <c r="Y342">
        <f t="shared" si="120"/>
        <v>0.78</v>
      </c>
      <c r="AA342">
        <v>146.29</v>
      </c>
      <c r="AB342">
        <v>0</v>
      </c>
      <c r="AC342">
        <v>0</v>
      </c>
      <c r="AD342">
        <v>0</v>
      </c>
      <c r="AE342">
        <v>155.63</v>
      </c>
      <c r="AF342">
        <v>0</v>
      </c>
      <c r="AG342">
        <v>0</v>
      </c>
      <c r="AH342">
        <v>0</v>
      </c>
      <c r="AI342">
        <v>0.94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0.78</v>
      </c>
      <c r="AU342" t="s">
        <v>3</v>
      </c>
      <c r="AV342">
        <v>0</v>
      </c>
      <c r="AW342">
        <v>2</v>
      </c>
      <c r="AX342">
        <v>48330593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121.3914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121.3914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ROUND(Y342*Source!I200,7)</f>
        <v>0.312</v>
      </c>
      <c r="CY342">
        <f>AA342</f>
        <v>146.29</v>
      </c>
      <c r="CZ342">
        <f>AE342</f>
        <v>155.63</v>
      </c>
      <c r="DA342">
        <f>AI342</f>
        <v>0.94</v>
      </c>
      <c r="DB342">
        <f t="shared" si="121"/>
        <v>121.39</v>
      </c>
      <c r="DC342">
        <f t="shared" si="122"/>
        <v>0</v>
      </c>
      <c r="DD342" t="s">
        <v>3</v>
      </c>
      <c r="DE342" t="s">
        <v>3</v>
      </c>
      <c r="DF342">
        <f>ROUND(ROUND(AE342*AI342,2)*CX342,2)</f>
        <v>45.64</v>
      </c>
      <c r="DG342">
        <f t="shared" si="119"/>
        <v>0</v>
      </c>
      <c r="DH342">
        <f t="shared" si="117"/>
        <v>0</v>
      </c>
      <c r="DI342">
        <f t="shared" si="118"/>
        <v>0</v>
      </c>
      <c r="DJ342">
        <f>DF342</f>
        <v>45.64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ROW(Source!A200)</f>
        <v>200</v>
      </c>
      <c r="B343">
        <v>48330150</v>
      </c>
      <c r="C343">
        <v>48329379</v>
      </c>
      <c r="D343">
        <v>47028539</v>
      </c>
      <c r="E343">
        <v>1</v>
      </c>
      <c r="F343">
        <v>1</v>
      </c>
      <c r="G343">
        <v>1</v>
      </c>
      <c r="H343">
        <v>3</v>
      </c>
      <c r="I343" t="s">
        <v>889</v>
      </c>
      <c r="J343" t="s">
        <v>890</v>
      </c>
      <c r="K343" t="s">
        <v>891</v>
      </c>
      <c r="L343">
        <v>1346</v>
      </c>
      <c r="N343">
        <v>1009</v>
      </c>
      <c r="O343" t="s">
        <v>83</v>
      </c>
      <c r="P343" t="s">
        <v>83</v>
      </c>
      <c r="Q343">
        <v>1</v>
      </c>
      <c r="W343">
        <v>0</v>
      </c>
      <c r="X343">
        <v>1949270732</v>
      </c>
      <c r="Y343">
        <f t="shared" si="120"/>
        <v>2</v>
      </c>
      <c r="AA343">
        <v>1157.68</v>
      </c>
      <c r="AB343">
        <v>0</v>
      </c>
      <c r="AC343">
        <v>0</v>
      </c>
      <c r="AD343">
        <v>0</v>
      </c>
      <c r="AE343">
        <v>911.56</v>
      </c>
      <c r="AF343">
        <v>0</v>
      </c>
      <c r="AG343">
        <v>0</v>
      </c>
      <c r="AH343">
        <v>0</v>
      </c>
      <c r="AI343">
        <v>1.27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</v>
      </c>
      <c r="AU343" t="s">
        <v>3</v>
      </c>
      <c r="AV343">
        <v>0</v>
      </c>
      <c r="AW343">
        <v>2</v>
      </c>
      <c r="AX343">
        <v>48330594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1823.12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1823.12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ROUND(Y343*Source!I200,7)</f>
        <v>0.8</v>
      </c>
      <c r="CY343">
        <f>AA343</f>
        <v>1157.68</v>
      </c>
      <c r="CZ343">
        <f>AE343</f>
        <v>911.56</v>
      </c>
      <c r="DA343">
        <f>AI343</f>
        <v>1.27</v>
      </c>
      <c r="DB343">
        <f t="shared" si="121"/>
        <v>1823.12</v>
      </c>
      <c r="DC343">
        <f t="shared" si="122"/>
        <v>0</v>
      </c>
      <c r="DD343" t="s">
        <v>3</v>
      </c>
      <c r="DE343" t="s">
        <v>3</v>
      </c>
      <c r="DF343">
        <f>ROUND(ROUND(AE343*AI343,2)*CX343,2)</f>
        <v>926.14</v>
      </c>
      <c r="DG343">
        <f t="shared" si="119"/>
        <v>0</v>
      </c>
      <c r="DH343">
        <f t="shared" si="117"/>
        <v>0</v>
      </c>
      <c r="DI343">
        <f t="shared" si="118"/>
        <v>0</v>
      </c>
      <c r="DJ343">
        <f>DF343</f>
        <v>926.14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ROW(Source!A200)</f>
        <v>200</v>
      </c>
      <c r="B344">
        <v>48330150</v>
      </c>
      <c r="C344">
        <v>48329379</v>
      </c>
      <c r="D344">
        <v>46943760</v>
      </c>
      <c r="E344">
        <v>116</v>
      </c>
      <c r="F344">
        <v>1</v>
      </c>
      <c r="G344">
        <v>1</v>
      </c>
      <c r="H344">
        <v>3</v>
      </c>
      <c r="I344" t="s">
        <v>55</v>
      </c>
      <c r="J344" t="s">
        <v>3</v>
      </c>
      <c r="K344" t="s">
        <v>56</v>
      </c>
      <c r="L344">
        <v>3277935</v>
      </c>
      <c r="N344">
        <v>1013</v>
      </c>
      <c r="O344" t="s">
        <v>57</v>
      </c>
      <c r="P344" t="s">
        <v>57</v>
      </c>
      <c r="Q344">
        <v>1</v>
      </c>
      <c r="W344">
        <v>0</v>
      </c>
      <c r="X344">
        <v>274903907</v>
      </c>
      <c r="Y344">
        <f t="shared" si="120"/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48330595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ROUND(Y344*Source!I200,7)</f>
        <v>0.8</v>
      </c>
      <c r="CY344">
        <f>AA344</f>
        <v>0</v>
      </c>
      <c r="CZ344">
        <f>AE344</f>
        <v>0</v>
      </c>
      <c r="DA344">
        <f>AI344</f>
        <v>1</v>
      </c>
      <c r="DB344">
        <f t="shared" si="121"/>
        <v>0</v>
      </c>
      <c r="DC344">
        <f t="shared" si="122"/>
        <v>0</v>
      </c>
      <c r="DD344" t="s">
        <v>3</v>
      </c>
      <c r="DE344" t="s">
        <v>3</v>
      </c>
      <c r="DF344">
        <f>ROUND(ROUND(AE344,2)*CX344,2)</f>
        <v>0</v>
      </c>
      <c r="DG344">
        <f t="shared" si="119"/>
        <v>0</v>
      </c>
      <c r="DH344">
        <f t="shared" si="117"/>
        <v>0</v>
      </c>
      <c r="DI344">
        <f t="shared" si="118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ROW(Source!A202)</f>
        <v>202</v>
      </c>
      <c r="B345">
        <v>48330150</v>
      </c>
      <c r="C345">
        <v>48329397</v>
      </c>
      <c r="D345">
        <v>46937769</v>
      </c>
      <c r="E345">
        <v>116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1191</v>
      </c>
      <c r="N345">
        <v>1013</v>
      </c>
      <c r="O345" t="s">
        <v>762</v>
      </c>
      <c r="P345" t="s">
        <v>762</v>
      </c>
      <c r="Q345">
        <v>1</v>
      </c>
      <c r="W345">
        <v>0</v>
      </c>
      <c r="X345">
        <v>1014935341</v>
      </c>
      <c r="Y345">
        <f t="shared" si="120"/>
        <v>1.8</v>
      </c>
      <c r="AA345">
        <v>0</v>
      </c>
      <c r="AB345">
        <v>0</v>
      </c>
      <c r="AC345">
        <v>0</v>
      </c>
      <c r="AD345">
        <v>571.89</v>
      </c>
      <c r="AE345">
        <v>0</v>
      </c>
      <c r="AF345">
        <v>0</v>
      </c>
      <c r="AG345">
        <v>0</v>
      </c>
      <c r="AH345">
        <v>571.89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1.8</v>
      </c>
      <c r="AU345" t="s">
        <v>3</v>
      </c>
      <c r="AV345">
        <v>1</v>
      </c>
      <c r="AW345">
        <v>2</v>
      </c>
      <c r="AX345">
        <v>48330597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1029.402</v>
      </c>
      <c r="BN345">
        <v>1.8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1029.402</v>
      </c>
      <c r="BU345">
        <v>1.8</v>
      </c>
      <c r="BV345">
        <v>0</v>
      </c>
      <c r="BW345">
        <v>1</v>
      </c>
      <c r="CU345">
        <f>ROUND(AT345*Source!I202*AH345*AL345,2)</f>
        <v>1132.3399999999999</v>
      </c>
      <c r="CV345">
        <f>ROUND(Y345*Source!I202,7)</f>
        <v>1.98</v>
      </c>
      <c r="CW345">
        <v>0</v>
      </c>
      <c r="CX345">
        <f>ROUND(Y345*Source!I202,7)</f>
        <v>1.98</v>
      </c>
      <c r="CY345">
        <f>AD345</f>
        <v>571.89</v>
      </c>
      <c r="CZ345">
        <f>AH345</f>
        <v>571.89</v>
      </c>
      <c r="DA345">
        <f>AL345</f>
        <v>1</v>
      </c>
      <c r="DB345">
        <f t="shared" si="121"/>
        <v>1029.4000000000001</v>
      </c>
      <c r="DC345">
        <f t="shared" si="122"/>
        <v>0</v>
      </c>
      <c r="DD345" t="s">
        <v>3</v>
      </c>
      <c r="DE345" t="s">
        <v>3</v>
      </c>
      <c r="DF345">
        <f>ROUND(ROUND(AE345,2)*CX345,2)</f>
        <v>0</v>
      </c>
      <c r="DG345">
        <f t="shared" si="119"/>
        <v>0</v>
      </c>
      <c r="DH345">
        <f t="shared" si="117"/>
        <v>0</v>
      </c>
      <c r="DI345">
        <f t="shared" si="118"/>
        <v>1132.3399999999999</v>
      </c>
      <c r="DJ345">
        <f>DI345</f>
        <v>1132.3399999999999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ROW(Source!A202)</f>
        <v>202</v>
      </c>
      <c r="B346">
        <v>48330150</v>
      </c>
      <c r="C346">
        <v>48329397</v>
      </c>
      <c r="D346">
        <v>46937968</v>
      </c>
      <c r="E346">
        <v>116</v>
      </c>
      <c r="F346">
        <v>1</v>
      </c>
      <c r="G346">
        <v>1</v>
      </c>
      <c r="H346">
        <v>1</v>
      </c>
      <c r="I346" t="s">
        <v>763</v>
      </c>
      <c r="J346" t="s">
        <v>3</v>
      </c>
      <c r="K346" t="s">
        <v>764</v>
      </c>
      <c r="L346">
        <v>1191</v>
      </c>
      <c r="N346">
        <v>1013</v>
      </c>
      <c r="O346" t="s">
        <v>762</v>
      </c>
      <c r="P346" t="s">
        <v>762</v>
      </c>
      <c r="Q346">
        <v>1</v>
      </c>
      <c r="W346">
        <v>0</v>
      </c>
      <c r="X346">
        <v>-1417349443</v>
      </c>
      <c r="Y346">
        <f t="shared" si="120"/>
        <v>0.01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0.01</v>
      </c>
      <c r="AU346" t="s">
        <v>3</v>
      </c>
      <c r="AV346">
        <v>2</v>
      </c>
      <c r="AW346">
        <v>2</v>
      </c>
      <c r="AX346">
        <v>48330598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ROUND(Y346*Source!I202,7)</f>
        <v>1.0999999999999999E-2</v>
      </c>
      <c r="CY346">
        <f>AD346</f>
        <v>0</v>
      </c>
      <c r="CZ346">
        <f>AH346</f>
        <v>0</v>
      </c>
      <c r="DA346">
        <f>AL346</f>
        <v>1</v>
      </c>
      <c r="DB346">
        <f t="shared" si="121"/>
        <v>0</v>
      </c>
      <c r="DC346">
        <f t="shared" si="122"/>
        <v>0</v>
      </c>
      <c r="DD346" t="s">
        <v>3</v>
      </c>
      <c r="DE346" t="s">
        <v>3</v>
      </c>
      <c r="DF346">
        <f>ROUND(ROUND(AE346,2)*CX346,2)</f>
        <v>0</v>
      </c>
      <c r="DG346">
        <f t="shared" si="119"/>
        <v>0</v>
      </c>
      <c r="DH346">
        <f t="shared" si="117"/>
        <v>0</v>
      </c>
      <c r="DI346">
        <f t="shared" si="118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ROW(Source!A202)</f>
        <v>202</v>
      </c>
      <c r="B347">
        <v>48330150</v>
      </c>
      <c r="C347">
        <v>48329397</v>
      </c>
      <c r="D347">
        <v>47059850</v>
      </c>
      <c r="E347">
        <v>1</v>
      </c>
      <c r="F347">
        <v>1</v>
      </c>
      <c r="G347">
        <v>1</v>
      </c>
      <c r="H347">
        <v>2</v>
      </c>
      <c r="I347" t="s">
        <v>770</v>
      </c>
      <c r="J347" t="s">
        <v>771</v>
      </c>
      <c r="K347" t="s">
        <v>772</v>
      </c>
      <c r="L347">
        <v>1368</v>
      </c>
      <c r="N347">
        <v>1011</v>
      </c>
      <c r="O347" t="s">
        <v>768</v>
      </c>
      <c r="P347" t="s">
        <v>768</v>
      </c>
      <c r="Q347">
        <v>1</v>
      </c>
      <c r="W347">
        <v>0</v>
      </c>
      <c r="X347">
        <v>-950105757</v>
      </c>
      <c r="Y347">
        <f t="shared" si="120"/>
        <v>0.01</v>
      </c>
      <c r="AA347">
        <v>0</v>
      </c>
      <c r="AB347">
        <v>649.04999999999995</v>
      </c>
      <c r="AC347">
        <v>649.42999999999995</v>
      </c>
      <c r="AD347">
        <v>0</v>
      </c>
      <c r="AE347">
        <v>0</v>
      </c>
      <c r="AF347">
        <v>649.04999999999995</v>
      </c>
      <c r="AG347">
        <v>649.42999999999995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0.01</v>
      </c>
      <c r="AU347" t="s">
        <v>3</v>
      </c>
      <c r="AV347">
        <v>1</v>
      </c>
      <c r="AW347">
        <v>2</v>
      </c>
      <c r="AX347">
        <v>48330599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6.4904999999999999</v>
      </c>
      <c r="BL347">
        <v>6.4943</v>
      </c>
      <c r="BM347">
        <v>0</v>
      </c>
      <c r="BN347">
        <v>0</v>
      </c>
      <c r="BO347">
        <v>0.01</v>
      </c>
      <c r="BP347">
        <v>1</v>
      </c>
      <c r="BQ347">
        <v>0</v>
      </c>
      <c r="BR347">
        <v>6.4904999999999999</v>
      </c>
      <c r="BS347">
        <v>6.4943</v>
      </c>
      <c r="BT347">
        <v>0</v>
      </c>
      <c r="BU347">
        <v>0</v>
      </c>
      <c r="BV347">
        <v>0.01</v>
      </c>
      <c r="BW347">
        <v>1</v>
      </c>
      <c r="CV347">
        <v>0</v>
      </c>
      <c r="CW347">
        <f>ROUND(Y347*Source!I202*DO347,7)</f>
        <v>1.0999999999999999E-2</v>
      </c>
      <c r="CX347">
        <f>ROUND(Y347*Source!I202,7)</f>
        <v>1.0999999999999999E-2</v>
      </c>
      <c r="CY347">
        <f>AB347</f>
        <v>649.04999999999995</v>
      </c>
      <c r="CZ347">
        <f>AF347</f>
        <v>649.04999999999995</v>
      </c>
      <c r="DA347">
        <f>AJ347</f>
        <v>1</v>
      </c>
      <c r="DB347">
        <f t="shared" si="121"/>
        <v>6.49</v>
      </c>
      <c r="DC347">
        <f t="shared" si="122"/>
        <v>6.49</v>
      </c>
      <c r="DD347" t="s">
        <v>3</v>
      </c>
      <c r="DE347" t="s">
        <v>3</v>
      </c>
      <c r="DF347">
        <f>ROUND(ROUND(AE347,2)*CX347,2)</f>
        <v>0</v>
      </c>
      <c r="DG347">
        <f t="shared" si="119"/>
        <v>7.14</v>
      </c>
      <c r="DH347">
        <f t="shared" si="117"/>
        <v>7.14</v>
      </c>
      <c r="DI347">
        <f t="shared" si="118"/>
        <v>0</v>
      </c>
      <c r="DJ347">
        <f>DG347+DH347</f>
        <v>14.28</v>
      </c>
      <c r="DK347">
        <v>1</v>
      </c>
      <c r="DL347" t="s">
        <v>769</v>
      </c>
      <c r="DM347">
        <v>4</v>
      </c>
      <c r="DN347" t="s">
        <v>762</v>
      </c>
      <c r="DO347">
        <v>1</v>
      </c>
    </row>
    <row r="348" spans="1:119" x14ac:dyDescent="0.2">
      <c r="A348">
        <f>ROW(Source!A202)</f>
        <v>202</v>
      </c>
      <c r="B348">
        <v>48330150</v>
      </c>
      <c r="C348">
        <v>48329397</v>
      </c>
      <c r="D348">
        <v>47060003</v>
      </c>
      <c r="E348">
        <v>1</v>
      </c>
      <c r="F348">
        <v>1</v>
      </c>
      <c r="G348">
        <v>1</v>
      </c>
      <c r="H348">
        <v>2</v>
      </c>
      <c r="I348" t="s">
        <v>894</v>
      </c>
      <c r="J348" t="s">
        <v>895</v>
      </c>
      <c r="K348" t="s">
        <v>896</v>
      </c>
      <c r="L348">
        <v>1368</v>
      </c>
      <c r="N348">
        <v>1011</v>
      </c>
      <c r="O348" t="s">
        <v>768</v>
      </c>
      <c r="P348" t="s">
        <v>768</v>
      </c>
      <c r="Q348">
        <v>1</v>
      </c>
      <c r="W348">
        <v>0</v>
      </c>
      <c r="X348">
        <v>-211716207</v>
      </c>
      <c r="Y348">
        <f t="shared" si="120"/>
        <v>0.05</v>
      </c>
      <c r="AA348">
        <v>0</v>
      </c>
      <c r="AB348">
        <v>105.47</v>
      </c>
      <c r="AC348">
        <v>0</v>
      </c>
      <c r="AD348">
        <v>0</v>
      </c>
      <c r="AE348">
        <v>0</v>
      </c>
      <c r="AF348">
        <v>105.47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0.05</v>
      </c>
      <c r="AU348" t="s">
        <v>3</v>
      </c>
      <c r="AV348">
        <v>1</v>
      </c>
      <c r="AW348">
        <v>2</v>
      </c>
      <c r="AX348">
        <v>48330600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5.2735000000000003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5.2735000000000003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f>ROUND(Y348*Source!I202*DO348,7)</f>
        <v>0</v>
      </c>
      <c r="CX348">
        <f>ROUND(Y348*Source!I202,7)</f>
        <v>5.5E-2</v>
      </c>
      <c r="CY348">
        <f>AB348</f>
        <v>105.47</v>
      </c>
      <c r="CZ348">
        <f>AF348</f>
        <v>105.47</v>
      </c>
      <c r="DA348">
        <f>AJ348</f>
        <v>1</v>
      </c>
      <c r="DB348">
        <f t="shared" si="121"/>
        <v>5.27</v>
      </c>
      <c r="DC348">
        <f t="shared" si="122"/>
        <v>0</v>
      </c>
      <c r="DD348" t="s">
        <v>3</v>
      </c>
      <c r="DE348" t="s">
        <v>3</v>
      </c>
      <c r="DF348">
        <f>ROUND(ROUND(AE348,2)*CX348,2)</f>
        <v>0</v>
      </c>
      <c r="DG348">
        <f t="shared" si="119"/>
        <v>5.8</v>
      </c>
      <c r="DH348">
        <f t="shared" si="117"/>
        <v>0</v>
      </c>
      <c r="DI348">
        <f t="shared" si="118"/>
        <v>0</v>
      </c>
      <c r="DJ348">
        <f>DG348+DH348</f>
        <v>5.8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ROW(Source!A202)</f>
        <v>202</v>
      </c>
      <c r="B349">
        <v>48330150</v>
      </c>
      <c r="C349">
        <v>48329397</v>
      </c>
      <c r="D349">
        <v>47010480</v>
      </c>
      <c r="E349">
        <v>1</v>
      </c>
      <c r="F349">
        <v>1</v>
      </c>
      <c r="G349">
        <v>1</v>
      </c>
      <c r="H349">
        <v>3</v>
      </c>
      <c r="I349" t="s">
        <v>886</v>
      </c>
      <c r="J349" t="s">
        <v>887</v>
      </c>
      <c r="K349" t="s">
        <v>888</v>
      </c>
      <c r="L349">
        <v>1346</v>
      </c>
      <c r="N349">
        <v>1009</v>
      </c>
      <c r="O349" t="s">
        <v>83</v>
      </c>
      <c r="P349" t="s">
        <v>83</v>
      </c>
      <c r="Q349">
        <v>1</v>
      </c>
      <c r="W349">
        <v>0</v>
      </c>
      <c r="X349">
        <v>-1606616209</v>
      </c>
      <c r="Y349">
        <f t="shared" si="120"/>
        <v>0.12</v>
      </c>
      <c r="AA349">
        <v>146.29</v>
      </c>
      <c r="AB349">
        <v>0</v>
      </c>
      <c r="AC349">
        <v>0</v>
      </c>
      <c r="AD349">
        <v>0</v>
      </c>
      <c r="AE349">
        <v>155.63</v>
      </c>
      <c r="AF349">
        <v>0</v>
      </c>
      <c r="AG349">
        <v>0</v>
      </c>
      <c r="AH349">
        <v>0</v>
      </c>
      <c r="AI349">
        <v>0.94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0.12</v>
      </c>
      <c r="AU349" t="s">
        <v>3</v>
      </c>
      <c r="AV349">
        <v>0</v>
      </c>
      <c r="AW349">
        <v>2</v>
      </c>
      <c r="AX349">
        <v>48330601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18.675599999999999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18.675599999999999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ROUND(Y349*Source!I202,7)</f>
        <v>0.13200000000000001</v>
      </c>
      <c r="CY349">
        <f>AA349</f>
        <v>146.29</v>
      </c>
      <c r="CZ349">
        <f>AE349</f>
        <v>155.63</v>
      </c>
      <c r="DA349">
        <f>AI349</f>
        <v>0.94</v>
      </c>
      <c r="DB349">
        <f t="shared" si="121"/>
        <v>18.68</v>
      </c>
      <c r="DC349">
        <f t="shared" si="122"/>
        <v>0</v>
      </c>
      <c r="DD349" t="s">
        <v>3</v>
      </c>
      <c r="DE349" t="s">
        <v>3</v>
      </c>
      <c r="DF349">
        <f>ROUND(ROUND(AE349*AI349,2)*CX349,2)</f>
        <v>19.309999999999999</v>
      </c>
      <c r="DG349">
        <f t="shared" si="119"/>
        <v>0</v>
      </c>
      <c r="DH349">
        <f t="shared" si="117"/>
        <v>0</v>
      </c>
      <c r="DI349">
        <f t="shared" si="118"/>
        <v>0</v>
      </c>
      <c r="DJ349">
        <f>DF349</f>
        <v>19.309999999999999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ROW(Source!A202)</f>
        <v>202</v>
      </c>
      <c r="B350">
        <v>48330150</v>
      </c>
      <c r="C350">
        <v>48329397</v>
      </c>
      <c r="D350">
        <v>46940483</v>
      </c>
      <c r="E350">
        <v>116</v>
      </c>
      <c r="F350">
        <v>1</v>
      </c>
      <c r="G350">
        <v>1</v>
      </c>
      <c r="H350">
        <v>3</v>
      </c>
      <c r="I350" t="s">
        <v>89</v>
      </c>
      <c r="J350" t="s">
        <v>3</v>
      </c>
      <c r="K350" t="s">
        <v>90</v>
      </c>
      <c r="L350">
        <v>1348</v>
      </c>
      <c r="N350">
        <v>1009</v>
      </c>
      <c r="O350" t="s">
        <v>40</v>
      </c>
      <c r="P350" t="s">
        <v>40</v>
      </c>
      <c r="Q350">
        <v>1000</v>
      </c>
      <c r="W350">
        <v>0</v>
      </c>
      <c r="X350">
        <v>1613753229</v>
      </c>
      <c r="Y350">
        <f t="shared" si="120"/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0</v>
      </c>
      <c r="AU350" t="s">
        <v>3</v>
      </c>
      <c r="AV350">
        <v>0</v>
      </c>
      <c r="AW350">
        <v>2</v>
      </c>
      <c r="AX350">
        <v>48330602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ROUND(Y350*Source!I202,7)</f>
        <v>0</v>
      </c>
      <c r="CY350">
        <f>AA350</f>
        <v>0</v>
      </c>
      <c r="CZ350">
        <f>AE350</f>
        <v>0</v>
      </c>
      <c r="DA350">
        <f>AI350</f>
        <v>1</v>
      </c>
      <c r="DB350">
        <f t="shared" si="121"/>
        <v>0</v>
      </c>
      <c r="DC350">
        <f t="shared" si="122"/>
        <v>0</v>
      </c>
      <c r="DD350" t="s">
        <v>3</v>
      </c>
      <c r="DE350" t="s">
        <v>3</v>
      </c>
      <c r="DF350">
        <f t="shared" ref="DF350:DF355" si="123">ROUND(ROUND(AE350,2)*CX350,2)</f>
        <v>0</v>
      </c>
      <c r="DG350">
        <f t="shared" si="119"/>
        <v>0</v>
      </c>
      <c r="DH350">
        <f t="shared" si="117"/>
        <v>0</v>
      </c>
      <c r="DI350">
        <f t="shared" si="118"/>
        <v>0</v>
      </c>
      <c r="DJ350">
        <f>DF350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ROW(Source!A204)</f>
        <v>204</v>
      </c>
      <c r="B351">
        <v>48330150</v>
      </c>
      <c r="C351">
        <v>48329411</v>
      </c>
      <c r="D351">
        <v>46937791</v>
      </c>
      <c r="E351">
        <v>116</v>
      </c>
      <c r="F351">
        <v>1</v>
      </c>
      <c r="G351">
        <v>1</v>
      </c>
      <c r="H351">
        <v>1</v>
      </c>
      <c r="I351" t="s">
        <v>775</v>
      </c>
      <c r="J351" t="s">
        <v>3</v>
      </c>
      <c r="K351" t="s">
        <v>776</v>
      </c>
      <c r="L351">
        <v>1191</v>
      </c>
      <c r="N351">
        <v>1013</v>
      </c>
      <c r="O351" t="s">
        <v>762</v>
      </c>
      <c r="P351" t="s">
        <v>762</v>
      </c>
      <c r="Q351">
        <v>1</v>
      </c>
      <c r="W351">
        <v>0</v>
      </c>
      <c r="X351">
        <v>44848675</v>
      </c>
      <c r="Y351">
        <f t="shared" si="120"/>
        <v>14.4</v>
      </c>
      <c r="AA351">
        <v>0</v>
      </c>
      <c r="AB351">
        <v>0</v>
      </c>
      <c r="AC351">
        <v>0</v>
      </c>
      <c r="AD351">
        <v>634.89</v>
      </c>
      <c r="AE351">
        <v>0</v>
      </c>
      <c r="AF351">
        <v>0</v>
      </c>
      <c r="AG351">
        <v>0</v>
      </c>
      <c r="AH351">
        <v>634.89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14.4</v>
      </c>
      <c r="AU351" t="s">
        <v>3</v>
      </c>
      <c r="AV351">
        <v>1</v>
      </c>
      <c r="AW351">
        <v>2</v>
      </c>
      <c r="AX351">
        <v>48330604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9142.4159999999993</v>
      </c>
      <c r="BN351">
        <v>14.4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9142.4159999999993</v>
      </c>
      <c r="BU351">
        <v>14.4</v>
      </c>
      <c r="BV351">
        <v>0</v>
      </c>
      <c r="BW351">
        <v>1</v>
      </c>
      <c r="CU351">
        <f>ROUND(AT351*Source!I204*AH351*AL351,2)</f>
        <v>0</v>
      </c>
      <c r="CV351">
        <f>ROUND(Y351*Source!I204,7)</f>
        <v>0</v>
      </c>
      <c r="CW351">
        <v>0</v>
      </c>
      <c r="CX351">
        <f>ROUND(Y351*Source!I204,7)</f>
        <v>0</v>
      </c>
      <c r="CY351">
        <f>AD351</f>
        <v>634.89</v>
      </c>
      <c r="CZ351">
        <f>AH351</f>
        <v>634.89</v>
      </c>
      <c r="DA351">
        <f>AL351</f>
        <v>1</v>
      </c>
      <c r="DB351">
        <f t="shared" si="121"/>
        <v>9142.42</v>
      </c>
      <c r="DC351">
        <f t="shared" si="122"/>
        <v>0</v>
      </c>
      <c r="DD351" t="s">
        <v>3</v>
      </c>
      <c r="DE351" t="s">
        <v>3</v>
      </c>
      <c r="DF351">
        <f t="shared" si="123"/>
        <v>0</v>
      </c>
      <c r="DG351">
        <f t="shared" si="119"/>
        <v>0</v>
      </c>
      <c r="DH351">
        <f t="shared" si="117"/>
        <v>0</v>
      </c>
      <c r="DI351">
        <f t="shared" si="118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ROW(Source!A204)</f>
        <v>204</v>
      </c>
      <c r="B352">
        <v>48330150</v>
      </c>
      <c r="C352">
        <v>48329411</v>
      </c>
      <c r="D352">
        <v>46937968</v>
      </c>
      <c r="E352">
        <v>116</v>
      </c>
      <c r="F352">
        <v>1</v>
      </c>
      <c r="G352">
        <v>1</v>
      </c>
      <c r="H352">
        <v>1</v>
      </c>
      <c r="I352" t="s">
        <v>763</v>
      </c>
      <c r="J352" t="s">
        <v>3</v>
      </c>
      <c r="K352" t="s">
        <v>764</v>
      </c>
      <c r="L352">
        <v>1191</v>
      </c>
      <c r="N352">
        <v>1013</v>
      </c>
      <c r="O352" t="s">
        <v>762</v>
      </c>
      <c r="P352" t="s">
        <v>762</v>
      </c>
      <c r="Q352">
        <v>1</v>
      </c>
      <c r="W352">
        <v>0</v>
      </c>
      <c r="X352">
        <v>-1417349443</v>
      </c>
      <c r="Y352">
        <f t="shared" si="120"/>
        <v>0.4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0.4</v>
      </c>
      <c r="AU352" t="s">
        <v>3</v>
      </c>
      <c r="AV352">
        <v>2</v>
      </c>
      <c r="AW352">
        <v>2</v>
      </c>
      <c r="AX352">
        <v>48330605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ROUND(Y352*Source!I204,7)</f>
        <v>0</v>
      </c>
      <c r="CY352">
        <f>AD352</f>
        <v>0</v>
      </c>
      <c r="CZ352">
        <f>AH352</f>
        <v>0</v>
      </c>
      <c r="DA352">
        <f>AL352</f>
        <v>1</v>
      </c>
      <c r="DB352">
        <f t="shared" si="121"/>
        <v>0</v>
      </c>
      <c r="DC352">
        <f t="shared" si="122"/>
        <v>0</v>
      </c>
      <c r="DD352" t="s">
        <v>3</v>
      </c>
      <c r="DE352" t="s">
        <v>3</v>
      </c>
      <c r="DF352">
        <f t="shared" si="123"/>
        <v>0</v>
      </c>
      <c r="DG352">
        <f t="shared" si="119"/>
        <v>0</v>
      </c>
      <c r="DH352">
        <f t="shared" si="117"/>
        <v>0</v>
      </c>
      <c r="DI352">
        <f t="shared" si="118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ROW(Source!A204)</f>
        <v>204</v>
      </c>
      <c r="B353">
        <v>48330150</v>
      </c>
      <c r="C353">
        <v>48329411</v>
      </c>
      <c r="D353">
        <v>47058958</v>
      </c>
      <c r="E353">
        <v>1</v>
      </c>
      <c r="F353">
        <v>1</v>
      </c>
      <c r="G353">
        <v>1</v>
      </c>
      <c r="H353">
        <v>2</v>
      </c>
      <c r="I353" t="s">
        <v>777</v>
      </c>
      <c r="J353" t="s">
        <v>778</v>
      </c>
      <c r="K353" t="s">
        <v>779</v>
      </c>
      <c r="L353">
        <v>1368</v>
      </c>
      <c r="N353">
        <v>1011</v>
      </c>
      <c r="O353" t="s">
        <v>768</v>
      </c>
      <c r="P353" t="s">
        <v>768</v>
      </c>
      <c r="Q353">
        <v>1</v>
      </c>
      <c r="W353">
        <v>0</v>
      </c>
      <c r="X353">
        <v>850633116</v>
      </c>
      <c r="Y353">
        <f t="shared" si="120"/>
        <v>0.2</v>
      </c>
      <c r="AA353">
        <v>0</v>
      </c>
      <c r="AB353">
        <v>1611.94</v>
      </c>
      <c r="AC353">
        <v>872.37</v>
      </c>
      <c r="AD353">
        <v>0</v>
      </c>
      <c r="AE353">
        <v>0</v>
      </c>
      <c r="AF353">
        <v>1611.94</v>
      </c>
      <c r="AG353">
        <v>872.37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0.2</v>
      </c>
      <c r="AU353" t="s">
        <v>3</v>
      </c>
      <c r="AV353">
        <v>1</v>
      </c>
      <c r="AW353">
        <v>2</v>
      </c>
      <c r="AX353">
        <v>48330606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322.38800000000003</v>
      </c>
      <c r="BL353">
        <v>174.47400000000002</v>
      </c>
      <c r="BM353">
        <v>0</v>
      </c>
      <c r="BN353">
        <v>0</v>
      </c>
      <c r="BO353">
        <v>0.2</v>
      </c>
      <c r="BP353">
        <v>1</v>
      </c>
      <c r="BQ353">
        <v>0</v>
      </c>
      <c r="BR353">
        <v>322.38800000000003</v>
      </c>
      <c r="BS353">
        <v>174.47400000000002</v>
      </c>
      <c r="BT353">
        <v>0</v>
      </c>
      <c r="BU353">
        <v>0</v>
      </c>
      <c r="BV353">
        <v>0.2</v>
      </c>
      <c r="BW353">
        <v>1</v>
      </c>
      <c r="CV353">
        <v>0</v>
      </c>
      <c r="CW353">
        <f>ROUND(Y353*Source!I204*DO353,7)</f>
        <v>0</v>
      </c>
      <c r="CX353">
        <f>ROUND(Y353*Source!I204,7)</f>
        <v>0</v>
      </c>
      <c r="CY353">
        <f>AB353</f>
        <v>1611.94</v>
      </c>
      <c r="CZ353">
        <f>AF353</f>
        <v>1611.94</v>
      </c>
      <c r="DA353">
        <f>AJ353</f>
        <v>1</v>
      </c>
      <c r="DB353">
        <f t="shared" si="121"/>
        <v>322.39</v>
      </c>
      <c r="DC353">
        <f t="shared" si="122"/>
        <v>174.47</v>
      </c>
      <c r="DD353" t="s">
        <v>3</v>
      </c>
      <c r="DE353" t="s">
        <v>3</v>
      </c>
      <c r="DF353">
        <f t="shared" si="123"/>
        <v>0</v>
      </c>
      <c r="DG353">
        <f t="shared" si="119"/>
        <v>0</v>
      </c>
      <c r="DH353">
        <f t="shared" si="117"/>
        <v>0</v>
      </c>
      <c r="DI353">
        <f t="shared" si="118"/>
        <v>0</v>
      </c>
      <c r="DJ353">
        <f>DG353+DH353</f>
        <v>0</v>
      </c>
      <c r="DK353">
        <v>1</v>
      </c>
      <c r="DL353" t="s">
        <v>780</v>
      </c>
      <c r="DM353">
        <v>6</v>
      </c>
      <c r="DN353" t="s">
        <v>762</v>
      </c>
      <c r="DO353">
        <v>1</v>
      </c>
    </row>
    <row r="354" spans="1:119" x14ac:dyDescent="0.2">
      <c r="A354">
        <f>ROW(Source!A204)</f>
        <v>204</v>
      </c>
      <c r="B354">
        <v>48330150</v>
      </c>
      <c r="C354">
        <v>48329411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770</v>
      </c>
      <c r="J354" t="s">
        <v>771</v>
      </c>
      <c r="K354" t="s">
        <v>772</v>
      </c>
      <c r="L354">
        <v>1368</v>
      </c>
      <c r="N354">
        <v>1011</v>
      </c>
      <c r="O354" t="s">
        <v>768</v>
      </c>
      <c r="P354" t="s">
        <v>768</v>
      </c>
      <c r="Q354">
        <v>1</v>
      </c>
      <c r="W354">
        <v>0</v>
      </c>
      <c r="X354">
        <v>-950105757</v>
      </c>
      <c r="Y354">
        <f t="shared" si="120"/>
        <v>0.2</v>
      </c>
      <c r="AA354">
        <v>0</v>
      </c>
      <c r="AB354">
        <v>649.04999999999995</v>
      </c>
      <c r="AC354">
        <v>649.42999999999995</v>
      </c>
      <c r="AD354">
        <v>0</v>
      </c>
      <c r="AE354">
        <v>0</v>
      </c>
      <c r="AF354">
        <v>649.04999999999995</v>
      </c>
      <c r="AG354">
        <v>649.42999999999995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0.2</v>
      </c>
      <c r="AU354" t="s">
        <v>3</v>
      </c>
      <c r="AV354">
        <v>1</v>
      </c>
      <c r="AW354">
        <v>2</v>
      </c>
      <c r="AX354">
        <v>48330607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129.81</v>
      </c>
      <c r="BL354">
        <v>129.886</v>
      </c>
      <c r="BM354">
        <v>0</v>
      </c>
      <c r="BN354">
        <v>0</v>
      </c>
      <c r="BO354">
        <v>0.2</v>
      </c>
      <c r="BP354">
        <v>1</v>
      </c>
      <c r="BQ354">
        <v>0</v>
      </c>
      <c r="BR354">
        <v>129.81</v>
      </c>
      <c r="BS354">
        <v>129.886</v>
      </c>
      <c r="BT354">
        <v>0</v>
      </c>
      <c r="BU354">
        <v>0</v>
      </c>
      <c r="BV354">
        <v>0.2</v>
      </c>
      <c r="BW354">
        <v>1</v>
      </c>
      <c r="CV354">
        <v>0</v>
      </c>
      <c r="CW354">
        <f>ROUND(Y354*Source!I204*DO354,7)</f>
        <v>0</v>
      </c>
      <c r="CX354">
        <f>ROUND(Y354*Source!I204,7)</f>
        <v>0</v>
      </c>
      <c r="CY354">
        <f>AB354</f>
        <v>649.04999999999995</v>
      </c>
      <c r="CZ354">
        <f>AF354</f>
        <v>649.04999999999995</v>
      </c>
      <c r="DA354">
        <f>AJ354</f>
        <v>1</v>
      </c>
      <c r="DB354">
        <f t="shared" si="121"/>
        <v>129.81</v>
      </c>
      <c r="DC354">
        <f t="shared" si="122"/>
        <v>129.88999999999999</v>
      </c>
      <c r="DD354" t="s">
        <v>3</v>
      </c>
      <c r="DE354" t="s">
        <v>3</v>
      </c>
      <c r="DF354">
        <f t="shared" si="123"/>
        <v>0</v>
      </c>
      <c r="DG354">
        <f t="shared" si="119"/>
        <v>0</v>
      </c>
      <c r="DH354">
        <f t="shared" si="117"/>
        <v>0</v>
      </c>
      <c r="DI354">
        <f t="shared" si="118"/>
        <v>0</v>
      </c>
      <c r="DJ354">
        <f>DG354+DH354</f>
        <v>0</v>
      </c>
      <c r="DK354">
        <v>1</v>
      </c>
      <c r="DL354" t="s">
        <v>769</v>
      </c>
      <c r="DM354">
        <v>4</v>
      </c>
      <c r="DN354" t="s">
        <v>762</v>
      </c>
      <c r="DO354">
        <v>1</v>
      </c>
    </row>
    <row r="355" spans="1:119" x14ac:dyDescent="0.2">
      <c r="A355">
        <f>ROW(Source!A204)</f>
        <v>204</v>
      </c>
      <c r="B355">
        <v>48330150</v>
      </c>
      <c r="C355">
        <v>48329411</v>
      </c>
      <c r="D355">
        <v>47060045</v>
      </c>
      <c r="E355">
        <v>1</v>
      </c>
      <c r="F355">
        <v>1</v>
      </c>
      <c r="G355">
        <v>1</v>
      </c>
      <c r="H355">
        <v>2</v>
      </c>
      <c r="I355" t="s">
        <v>883</v>
      </c>
      <c r="J355" t="s">
        <v>884</v>
      </c>
      <c r="K355" t="s">
        <v>885</v>
      </c>
      <c r="L355">
        <v>1368</v>
      </c>
      <c r="N355">
        <v>1011</v>
      </c>
      <c r="O355" t="s">
        <v>768</v>
      </c>
      <c r="P355" t="s">
        <v>768</v>
      </c>
      <c r="Q355">
        <v>1</v>
      </c>
      <c r="W355">
        <v>0</v>
      </c>
      <c r="X355">
        <v>-2068435370</v>
      </c>
      <c r="Y355">
        <f t="shared" si="120"/>
        <v>2.7</v>
      </c>
      <c r="AA355">
        <v>0</v>
      </c>
      <c r="AB355">
        <v>40.369999999999997</v>
      </c>
      <c r="AC355">
        <v>0</v>
      </c>
      <c r="AD355">
        <v>0</v>
      </c>
      <c r="AE355">
        <v>0</v>
      </c>
      <c r="AF355">
        <v>40.369999999999997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2.7</v>
      </c>
      <c r="AU355" t="s">
        <v>3</v>
      </c>
      <c r="AV355">
        <v>1</v>
      </c>
      <c r="AW355">
        <v>2</v>
      </c>
      <c r="AX355">
        <v>48330608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108.999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108.999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f>ROUND(Y355*Source!I204*DO355,7)</f>
        <v>0</v>
      </c>
      <c r="CX355">
        <f>ROUND(Y355*Source!I204,7)</f>
        <v>0</v>
      </c>
      <c r="CY355">
        <f>AB355</f>
        <v>40.369999999999997</v>
      </c>
      <c r="CZ355">
        <f>AF355</f>
        <v>40.369999999999997</v>
      </c>
      <c r="DA355">
        <f>AJ355</f>
        <v>1</v>
      </c>
      <c r="DB355">
        <f t="shared" si="121"/>
        <v>109</v>
      </c>
      <c r="DC355">
        <f t="shared" si="122"/>
        <v>0</v>
      </c>
      <c r="DD355" t="s">
        <v>3</v>
      </c>
      <c r="DE355" t="s">
        <v>3</v>
      </c>
      <c r="DF355">
        <f t="shared" si="123"/>
        <v>0</v>
      </c>
      <c r="DG355">
        <f t="shared" si="119"/>
        <v>0</v>
      </c>
      <c r="DH355">
        <f t="shared" si="117"/>
        <v>0</v>
      </c>
      <c r="DI355">
        <f t="shared" si="118"/>
        <v>0</v>
      </c>
      <c r="DJ355">
        <f>DG355+DH355</f>
        <v>0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ROW(Source!A204)</f>
        <v>204</v>
      </c>
      <c r="B356">
        <v>48330150</v>
      </c>
      <c r="C356">
        <v>48329411</v>
      </c>
      <c r="D356">
        <v>47010480</v>
      </c>
      <c r="E356">
        <v>1</v>
      </c>
      <c r="F356">
        <v>1</v>
      </c>
      <c r="G356">
        <v>1</v>
      </c>
      <c r="H356">
        <v>3</v>
      </c>
      <c r="I356" t="s">
        <v>886</v>
      </c>
      <c r="J356" t="s">
        <v>887</v>
      </c>
      <c r="K356" t="s">
        <v>888</v>
      </c>
      <c r="L356">
        <v>1346</v>
      </c>
      <c r="N356">
        <v>1009</v>
      </c>
      <c r="O356" t="s">
        <v>83</v>
      </c>
      <c r="P356" t="s">
        <v>83</v>
      </c>
      <c r="Q356">
        <v>1</v>
      </c>
      <c r="W356">
        <v>0</v>
      </c>
      <c r="X356">
        <v>-1606616209</v>
      </c>
      <c r="Y356">
        <f t="shared" si="120"/>
        <v>0.9</v>
      </c>
      <c r="AA356">
        <v>146.29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0.94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0.9</v>
      </c>
      <c r="AU356" t="s">
        <v>3</v>
      </c>
      <c r="AV356">
        <v>0</v>
      </c>
      <c r="AW356">
        <v>2</v>
      </c>
      <c r="AX356">
        <v>48330609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140.06700000000001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140.06700000000001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ROUND(Y356*Source!I204,7)</f>
        <v>0</v>
      </c>
      <c r="CY356">
        <f>AA356</f>
        <v>146.29</v>
      </c>
      <c r="CZ356">
        <f>AE356</f>
        <v>155.63</v>
      </c>
      <c r="DA356">
        <f>AI356</f>
        <v>0.94</v>
      </c>
      <c r="DB356">
        <f t="shared" si="121"/>
        <v>140.07</v>
      </c>
      <c r="DC356">
        <f t="shared" si="122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19"/>
        <v>0</v>
      </c>
      <c r="DH356">
        <f t="shared" si="117"/>
        <v>0</v>
      </c>
      <c r="DI356">
        <f t="shared" si="118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ROW(Source!A204)</f>
        <v>204</v>
      </c>
      <c r="B357">
        <v>48330150</v>
      </c>
      <c r="C357">
        <v>48329411</v>
      </c>
      <c r="D357">
        <v>47028539</v>
      </c>
      <c r="E357">
        <v>1</v>
      </c>
      <c r="F357">
        <v>1</v>
      </c>
      <c r="G357">
        <v>1</v>
      </c>
      <c r="H357">
        <v>3</v>
      </c>
      <c r="I357" t="s">
        <v>889</v>
      </c>
      <c r="J357" t="s">
        <v>890</v>
      </c>
      <c r="K357" t="s">
        <v>891</v>
      </c>
      <c r="L357">
        <v>1346</v>
      </c>
      <c r="N357">
        <v>1009</v>
      </c>
      <c r="O357" t="s">
        <v>83</v>
      </c>
      <c r="P357" t="s">
        <v>83</v>
      </c>
      <c r="Q357">
        <v>1</v>
      </c>
      <c r="W357">
        <v>0</v>
      </c>
      <c r="X357">
        <v>1949270732</v>
      </c>
      <c r="Y357">
        <f t="shared" si="120"/>
        <v>3.7</v>
      </c>
      <c r="AA357">
        <v>1157.68</v>
      </c>
      <c r="AB357">
        <v>0</v>
      </c>
      <c r="AC357">
        <v>0</v>
      </c>
      <c r="AD357">
        <v>0</v>
      </c>
      <c r="AE357">
        <v>911.56</v>
      </c>
      <c r="AF357">
        <v>0</v>
      </c>
      <c r="AG357">
        <v>0</v>
      </c>
      <c r="AH357">
        <v>0</v>
      </c>
      <c r="AI357">
        <v>1.27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3.7</v>
      </c>
      <c r="AU357" t="s">
        <v>3</v>
      </c>
      <c r="AV357">
        <v>0</v>
      </c>
      <c r="AW357">
        <v>2</v>
      </c>
      <c r="AX357">
        <v>48330610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3372.7719999999999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3372.7719999999999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ROUND(Y357*Source!I204,7)</f>
        <v>0</v>
      </c>
      <c r="CY357">
        <f>AA357</f>
        <v>1157.68</v>
      </c>
      <c r="CZ357">
        <f>AE357</f>
        <v>911.56</v>
      </c>
      <c r="DA357">
        <f>AI357</f>
        <v>1.27</v>
      </c>
      <c r="DB357">
        <f t="shared" si="121"/>
        <v>3372.77</v>
      </c>
      <c r="DC357">
        <f t="shared" si="122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19"/>
        <v>0</v>
      </c>
      <c r="DH357">
        <f t="shared" si="117"/>
        <v>0</v>
      </c>
      <c r="DI357">
        <f t="shared" si="118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ROW(Source!A204)</f>
        <v>204</v>
      </c>
      <c r="B358">
        <v>48330150</v>
      </c>
      <c r="C358">
        <v>48329411</v>
      </c>
      <c r="D358">
        <v>46943760</v>
      </c>
      <c r="E358">
        <v>116</v>
      </c>
      <c r="F358">
        <v>1</v>
      </c>
      <c r="G358">
        <v>1</v>
      </c>
      <c r="H358">
        <v>3</v>
      </c>
      <c r="I358" t="s">
        <v>55</v>
      </c>
      <c r="J358" t="s">
        <v>3</v>
      </c>
      <c r="K358" t="s">
        <v>56</v>
      </c>
      <c r="L358">
        <v>3277935</v>
      </c>
      <c r="N358">
        <v>1013</v>
      </c>
      <c r="O358" t="s">
        <v>57</v>
      </c>
      <c r="P358" t="s">
        <v>57</v>
      </c>
      <c r="Q358">
        <v>1</v>
      </c>
      <c r="W358">
        <v>0</v>
      </c>
      <c r="X358">
        <v>274903907</v>
      </c>
      <c r="Y358">
        <f t="shared" si="120"/>
        <v>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2</v>
      </c>
      <c r="AU358" t="s">
        <v>3</v>
      </c>
      <c r="AV358">
        <v>0</v>
      </c>
      <c r="AW358">
        <v>2</v>
      </c>
      <c r="AX358">
        <v>48330611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ROUND(Y358*Source!I204,7)</f>
        <v>0</v>
      </c>
      <c r="CY358">
        <f>AA358</f>
        <v>0</v>
      </c>
      <c r="CZ358">
        <f>AE358</f>
        <v>0</v>
      </c>
      <c r="DA358">
        <f>AI358</f>
        <v>1</v>
      </c>
      <c r="DB358">
        <f t="shared" si="121"/>
        <v>0</v>
      </c>
      <c r="DC358">
        <f t="shared" si="122"/>
        <v>0</v>
      </c>
      <c r="DD358" t="s">
        <v>3</v>
      </c>
      <c r="DE358" t="s">
        <v>3</v>
      </c>
      <c r="DF358">
        <f t="shared" ref="DF358:DF363" si="124">ROUND(ROUND(AE358,2)*CX358,2)</f>
        <v>0</v>
      </c>
      <c r="DG358">
        <f t="shared" si="119"/>
        <v>0</v>
      </c>
      <c r="DH358">
        <f t="shared" si="117"/>
        <v>0</v>
      </c>
      <c r="DI358">
        <f t="shared" si="118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ROW(Source!A206)</f>
        <v>206</v>
      </c>
      <c r="B359">
        <v>48330150</v>
      </c>
      <c r="C359">
        <v>48329429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775</v>
      </c>
      <c r="J359" t="s">
        <v>3</v>
      </c>
      <c r="K359" t="s">
        <v>776</v>
      </c>
      <c r="L359">
        <v>1191</v>
      </c>
      <c r="N359">
        <v>1013</v>
      </c>
      <c r="O359" t="s">
        <v>762</v>
      </c>
      <c r="P359" t="s">
        <v>762</v>
      </c>
      <c r="Q359">
        <v>1</v>
      </c>
      <c r="W359">
        <v>0</v>
      </c>
      <c r="X359">
        <v>44848675</v>
      </c>
      <c r="Y359">
        <f t="shared" si="120"/>
        <v>17.5</v>
      </c>
      <c r="AA359">
        <v>0</v>
      </c>
      <c r="AB359">
        <v>0</v>
      </c>
      <c r="AC359">
        <v>0</v>
      </c>
      <c r="AD359">
        <v>634.89</v>
      </c>
      <c r="AE359">
        <v>0</v>
      </c>
      <c r="AF359">
        <v>0</v>
      </c>
      <c r="AG359">
        <v>0</v>
      </c>
      <c r="AH359">
        <v>634.89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17.5</v>
      </c>
      <c r="AU359" t="s">
        <v>3</v>
      </c>
      <c r="AV359">
        <v>1</v>
      </c>
      <c r="AW359">
        <v>2</v>
      </c>
      <c r="AX359">
        <v>48330613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11110.574999999999</v>
      </c>
      <c r="BN359">
        <v>17.5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11110.574999999999</v>
      </c>
      <c r="BU359">
        <v>17.5</v>
      </c>
      <c r="BV359">
        <v>0</v>
      </c>
      <c r="BW359">
        <v>1</v>
      </c>
      <c r="CU359">
        <f>ROUND(AT359*Source!I206*AH359*AL359,2)</f>
        <v>0</v>
      </c>
      <c r="CV359">
        <f>ROUND(Y359*Source!I206,7)</f>
        <v>0</v>
      </c>
      <c r="CW359">
        <v>0</v>
      </c>
      <c r="CX359">
        <f>ROUND(Y359*Source!I206,7)</f>
        <v>0</v>
      </c>
      <c r="CY359">
        <f>AD359</f>
        <v>634.89</v>
      </c>
      <c r="CZ359">
        <f>AH359</f>
        <v>634.89</v>
      </c>
      <c r="DA359">
        <f>AL359</f>
        <v>1</v>
      </c>
      <c r="DB359">
        <f t="shared" si="121"/>
        <v>11110.58</v>
      </c>
      <c r="DC359">
        <f t="shared" si="122"/>
        <v>0</v>
      </c>
      <c r="DD359" t="s">
        <v>3</v>
      </c>
      <c r="DE359" t="s">
        <v>3</v>
      </c>
      <c r="DF359">
        <f t="shared" si="124"/>
        <v>0</v>
      </c>
      <c r="DG359">
        <f t="shared" si="119"/>
        <v>0</v>
      </c>
      <c r="DH359">
        <f t="shared" si="117"/>
        <v>0</v>
      </c>
      <c r="DI359">
        <f t="shared" si="118"/>
        <v>0</v>
      </c>
      <c r="DJ359">
        <f>DI359</f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ROW(Source!A206)</f>
        <v>206</v>
      </c>
      <c r="B360">
        <v>48330150</v>
      </c>
      <c r="C360">
        <v>48329429</v>
      </c>
      <c r="D360">
        <v>46937968</v>
      </c>
      <c r="E360">
        <v>116</v>
      </c>
      <c r="F360">
        <v>1</v>
      </c>
      <c r="G360">
        <v>1</v>
      </c>
      <c r="H360">
        <v>1</v>
      </c>
      <c r="I360" t="s">
        <v>763</v>
      </c>
      <c r="J360" t="s">
        <v>3</v>
      </c>
      <c r="K360" t="s">
        <v>764</v>
      </c>
      <c r="L360">
        <v>1191</v>
      </c>
      <c r="N360">
        <v>1013</v>
      </c>
      <c r="O360" t="s">
        <v>762</v>
      </c>
      <c r="P360" t="s">
        <v>762</v>
      </c>
      <c r="Q360">
        <v>1</v>
      </c>
      <c r="W360">
        <v>0</v>
      </c>
      <c r="X360">
        <v>-1417349443</v>
      </c>
      <c r="Y360">
        <f t="shared" si="120"/>
        <v>0.2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0.2</v>
      </c>
      <c r="AU360" t="s">
        <v>3</v>
      </c>
      <c r="AV360">
        <v>2</v>
      </c>
      <c r="AW360">
        <v>2</v>
      </c>
      <c r="AX360">
        <v>48330614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ROUND(Y360*Source!I206,7)</f>
        <v>0</v>
      </c>
      <c r="CY360">
        <f>AD360</f>
        <v>0</v>
      </c>
      <c r="CZ360">
        <f>AH360</f>
        <v>0</v>
      </c>
      <c r="DA360">
        <f>AL360</f>
        <v>1</v>
      </c>
      <c r="DB360">
        <f t="shared" si="121"/>
        <v>0</v>
      </c>
      <c r="DC360">
        <f t="shared" si="122"/>
        <v>0</v>
      </c>
      <c r="DD360" t="s">
        <v>3</v>
      </c>
      <c r="DE360" t="s">
        <v>3</v>
      </c>
      <c r="DF360">
        <f t="shared" si="124"/>
        <v>0</v>
      </c>
      <c r="DG360">
        <f t="shared" ref="DG360:DG391" si="125">ROUND(ROUND(AF360,2)*CX360,2)</f>
        <v>0</v>
      </c>
      <c r="DH360">
        <f t="shared" si="117"/>
        <v>0</v>
      </c>
      <c r="DI360">
        <f t="shared" si="118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ROW(Source!A206)</f>
        <v>206</v>
      </c>
      <c r="B361">
        <v>48330150</v>
      </c>
      <c r="C361">
        <v>48329429</v>
      </c>
      <c r="D361">
        <v>47058958</v>
      </c>
      <c r="E361">
        <v>1</v>
      </c>
      <c r="F361">
        <v>1</v>
      </c>
      <c r="G361">
        <v>1</v>
      </c>
      <c r="H361">
        <v>2</v>
      </c>
      <c r="I361" t="s">
        <v>777</v>
      </c>
      <c r="J361" t="s">
        <v>778</v>
      </c>
      <c r="K361" t="s">
        <v>779</v>
      </c>
      <c r="L361">
        <v>1368</v>
      </c>
      <c r="N361">
        <v>1011</v>
      </c>
      <c r="O361" t="s">
        <v>768</v>
      </c>
      <c r="P361" t="s">
        <v>768</v>
      </c>
      <c r="Q361">
        <v>1</v>
      </c>
      <c r="W361">
        <v>0</v>
      </c>
      <c r="X361">
        <v>850633116</v>
      </c>
      <c r="Y361">
        <f t="shared" si="120"/>
        <v>0.1</v>
      </c>
      <c r="AA361">
        <v>0</v>
      </c>
      <c r="AB361">
        <v>1611.94</v>
      </c>
      <c r="AC361">
        <v>872.37</v>
      </c>
      <c r="AD361">
        <v>0</v>
      </c>
      <c r="AE361">
        <v>0</v>
      </c>
      <c r="AF361">
        <v>1611.94</v>
      </c>
      <c r="AG361">
        <v>872.37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0.1</v>
      </c>
      <c r="AU361" t="s">
        <v>3</v>
      </c>
      <c r="AV361">
        <v>1</v>
      </c>
      <c r="AW361">
        <v>2</v>
      </c>
      <c r="AX361">
        <v>48330615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161.19400000000002</v>
      </c>
      <c r="BL361">
        <v>87.237000000000009</v>
      </c>
      <c r="BM361">
        <v>0</v>
      </c>
      <c r="BN361">
        <v>0</v>
      </c>
      <c r="BO361">
        <v>0.1</v>
      </c>
      <c r="BP361">
        <v>1</v>
      </c>
      <c r="BQ361">
        <v>0</v>
      </c>
      <c r="BR361">
        <v>161.19400000000002</v>
      </c>
      <c r="BS361">
        <v>87.237000000000009</v>
      </c>
      <c r="BT361">
        <v>0</v>
      </c>
      <c r="BU361">
        <v>0</v>
      </c>
      <c r="BV361">
        <v>0.1</v>
      </c>
      <c r="BW361">
        <v>1</v>
      </c>
      <c r="CV361">
        <v>0</v>
      </c>
      <c r="CW361">
        <f>ROUND(Y361*Source!I206*DO361,7)</f>
        <v>0</v>
      </c>
      <c r="CX361">
        <f>ROUND(Y361*Source!I206,7)</f>
        <v>0</v>
      </c>
      <c r="CY361">
        <f>AB361</f>
        <v>1611.94</v>
      </c>
      <c r="CZ361">
        <f>AF361</f>
        <v>1611.94</v>
      </c>
      <c r="DA361">
        <f>AJ361</f>
        <v>1</v>
      </c>
      <c r="DB361">
        <f t="shared" si="121"/>
        <v>161.19</v>
      </c>
      <c r="DC361">
        <f t="shared" si="122"/>
        <v>87.24</v>
      </c>
      <c r="DD361" t="s">
        <v>3</v>
      </c>
      <c r="DE361" t="s">
        <v>3</v>
      </c>
      <c r="DF361">
        <f t="shared" si="124"/>
        <v>0</v>
      </c>
      <c r="DG361">
        <f t="shared" si="125"/>
        <v>0</v>
      </c>
      <c r="DH361">
        <f t="shared" si="117"/>
        <v>0</v>
      </c>
      <c r="DI361">
        <f t="shared" si="118"/>
        <v>0</v>
      </c>
      <c r="DJ361">
        <f>DG361+DH361</f>
        <v>0</v>
      </c>
      <c r="DK361">
        <v>1</v>
      </c>
      <c r="DL361" t="s">
        <v>780</v>
      </c>
      <c r="DM361">
        <v>6</v>
      </c>
      <c r="DN361" t="s">
        <v>762</v>
      </c>
      <c r="DO361">
        <v>1</v>
      </c>
    </row>
    <row r="362" spans="1:119" x14ac:dyDescent="0.2">
      <c r="A362">
        <f>ROW(Source!A206)</f>
        <v>206</v>
      </c>
      <c r="B362">
        <v>48330150</v>
      </c>
      <c r="C362">
        <v>48329429</v>
      </c>
      <c r="D362">
        <v>47059850</v>
      </c>
      <c r="E362">
        <v>1</v>
      </c>
      <c r="F362">
        <v>1</v>
      </c>
      <c r="G362">
        <v>1</v>
      </c>
      <c r="H362">
        <v>2</v>
      </c>
      <c r="I362" t="s">
        <v>770</v>
      </c>
      <c r="J362" t="s">
        <v>771</v>
      </c>
      <c r="K362" t="s">
        <v>772</v>
      </c>
      <c r="L362">
        <v>1368</v>
      </c>
      <c r="N362">
        <v>1011</v>
      </c>
      <c r="O362" t="s">
        <v>768</v>
      </c>
      <c r="P362" t="s">
        <v>768</v>
      </c>
      <c r="Q362">
        <v>1</v>
      </c>
      <c r="W362">
        <v>0</v>
      </c>
      <c r="X362">
        <v>-950105757</v>
      </c>
      <c r="Y362">
        <f t="shared" si="120"/>
        <v>0.1</v>
      </c>
      <c r="AA362">
        <v>0</v>
      </c>
      <c r="AB362">
        <v>649.04999999999995</v>
      </c>
      <c r="AC362">
        <v>649.42999999999995</v>
      </c>
      <c r="AD362">
        <v>0</v>
      </c>
      <c r="AE362">
        <v>0</v>
      </c>
      <c r="AF362">
        <v>649.04999999999995</v>
      </c>
      <c r="AG362">
        <v>649.42999999999995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0.1</v>
      </c>
      <c r="AU362" t="s">
        <v>3</v>
      </c>
      <c r="AV362">
        <v>1</v>
      </c>
      <c r="AW362">
        <v>2</v>
      </c>
      <c r="AX362">
        <v>48330616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64.905000000000001</v>
      </c>
      <c r="BL362">
        <v>64.942999999999998</v>
      </c>
      <c r="BM362">
        <v>0</v>
      </c>
      <c r="BN362">
        <v>0</v>
      </c>
      <c r="BO362">
        <v>0.1</v>
      </c>
      <c r="BP362">
        <v>1</v>
      </c>
      <c r="BQ362">
        <v>0</v>
      </c>
      <c r="BR362">
        <v>64.905000000000001</v>
      </c>
      <c r="BS362">
        <v>64.942999999999998</v>
      </c>
      <c r="BT362">
        <v>0</v>
      </c>
      <c r="BU362">
        <v>0</v>
      </c>
      <c r="BV362">
        <v>0.1</v>
      </c>
      <c r="BW362">
        <v>1</v>
      </c>
      <c r="CV362">
        <v>0</v>
      </c>
      <c r="CW362">
        <f>ROUND(Y362*Source!I206*DO362,7)</f>
        <v>0</v>
      </c>
      <c r="CX362">
        <f>ROUND(Y362*Source!I206,7)</f>
        <v>0</v>
      </c>
      <c r="CY362">
        <f>AB362</f>
        <v>649.04999999999995</v>
      </c>
      <c r="CZ362">
        <f>AF362</f>
        <v>649.04999999999995</v>
      </c>
      <c r="DA362">
        <f>AJ362</f>
        <v>1</v>
      </c>
      <c r="DB362">
        <f t="shared" si="121"/>
        <v>64.91</v>
      </c>
      <c r="DC362">
        <f t="shared" si="122"/>
        <v>64.94</v>
      </c>
      <c r="DD362" t="s">
        <v>3</v>
      </c>
      <c r="DE362" t="s">
        <v>3</v>
      </c>
      <c r="DF362">
        <f t="shared" si="124"/>
        <v>0</v>
      </c>
      <c r="DG362">
        <f t="shared" si="125"/>
        <v>0</v>
      </c>
      <c r="DH362">
        <f t="shared" si="117"/>
        <v>0</v>
      </c>
      <c r="DI362">
        <f t="shared" si="118"/>
        <v>0</v>
      </c>
      <c r="DJ362">
        <f>DG362+DH362</f>
        <v>0</v>
      </c>
      <c r="DK362">
        <v>1</v>
      </c>
      <c r="DL362" t="s">
        <v>769</v>
      </c>
      <c r="DM362">
        <v>4</v>
      </c>
      <c r="DN362" t="s">
        <v>762</v>
      </c>
      <c r="DO362">
        <v>1</v>
      </c>
    </row>
    <row r="363" spans="1:119" x14ac:dyDescent="0.2">
      <c r="A363">
        <f>ROW(Source!A206)</f>
        <v>206</v>
      </c>
      <c r="B363">
        <v>48330150</v>
      </c>
      <c r="C363">
        <v>48329429</v>
      </c>
      <c r="D363">
        <v>47060045</v>
      </c>
      <c r="E363">
        <v>1</v>
      </c>
      <c r="F363">
        <v>1</v>
      </c>
      <c r="G363">
        <v>1</v>
      </c>
      <c r="H363">
        <v>2</v>
      </c>
      <c r="I363" t="s">
        <v>883</v>
      </c>
      <c r="J363" t="s">
        <v>884</v>
      </c>
      <c r="K363" t="s">
        <v>885</v>
      </c>
      <c r="L363">
        <v>1368</v>
      </c>
      <c r="N363">
        <v>1011</v>
      </c>
      <c r="O363" t="s">
        <v>768</v>
      </c>
      <c r="P363" t="s">
        <v>768</v>
      </c>
      <c r="Q363">
        <v>1</v>
      </c>
      <c r="W363">
        <v>0</v>
      </c>
      <c r="X363">
        <v>-2068435370</v>
      </c>
      <c r="Y363">
        <f t="shared" si="120"/>
        <v>2.9</v>
      </c>
      <c r="AA363">
        <v>0</v>
      </c>
      <c r="AB363">
        <v>40.369999999999997</v>
      </c>
      <c r="AC363">
        <v>0</v>
      </c>
      <c r="AD363">
        <v>0</v>
      </c>
      <c r="AE363">
        <v>0</v>
      </c>
      <c r="AF363">
        <v>40.369999999999997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2.9</v>
      </c>
      <c r="AU363" t="s">
        <v>3</v>
      </c>
      <c r="AV363">
        <v>1</v>
      </c>
      <c r="AW363">
        <v>2</v>
      </c>
      <c r="AX363">
        <v>48330617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117.07299999999999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117.07299999999999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ROUND(Y363*Source!I206*DO363,7)</f>
        <v>0</v>
      </c>
      <c r="CX363">
        <f>ROUND(Y363*Source!I206,7)</f>
        <v>0</v>
      </c>
      <c r="CY363">
        <f>AB363</f>
        <v>40.369999999999997</v>
      </c>
      <c r="CZ363">
        <f>AF363</f>
        <v>40.369999999999997</v>
      </c>
      <c r="DA363">
        <f>AJ363</f>
        <v>1</v>
      </c>
      <c r="DB363">
        <f t="shared" si="121"/>
        <v>117.07</v>
      </c>
      <c r="DC363">
        <f t="shared" si="122"/>
        <v>0</v>
      </c>
      <c r="DD363" t="s">
        <v>3</v>
      </c>
      <c r="DE363" t="s">
        <v>3</v>
      </c>
      <c r="DF363">
        <f t="shared" si="124"/>
        <v>0</v>
      </c>
      <c r="DG363">
        <f t="shared" si="125"/>
        <v>0</v>
      </c>
      <c r="DH363">
        <f t="shared" si="117"/>
        <v>0</v>
      </c>
      <c r="DI363">
        <f t="shared" si="118"/>
        <v>0</v>
      </c>
      <c r="DJ363">
        <f>DG363+DH363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ROW(Source!A206)</f>
        <v>206</v>
      </c>
      <c r="B364">
        <v>48330150</v>
      </c>
      <c r="C364">
        <v>48329429</v>
      </c>
      <c r="D364">
        <v>47010480</v>
      </c>
      <c r="E364">
        <v>1</v>
      </c>
      <c r="F364">
        <v>1</v>
      </c>
      <c r="G364">
        <v>1</v>
      </c>
      <c r="H364">
        <v>3</v>
      </c>
      <c r="I364" t="s">
        <v>886</v>
      </c>
      <c r="J364" t="s">
        <v>887</v>
      </c>
      <c r="K364" t="s">
        <v>888</v>
      </c>
      <c r="L364">
        <v>1346</v>
      </c>
      <c r="N364">
        <v>1009</v>
      </c>
      <c r="O364" t="s">
        <v>83</v>
      </c>
      <c r="P364" t="s">
        <v>83</v>
      </c>
      <c r="Q364">
        <v>1</v>
      </c>
      <c r="W364">
        <v>0</v>
      </c>
      <c r="X364">
        <v>-1606616209</v>
      </c>
      <c r="Y364">
        <f>(AT364*ROUND(0,7))</f>
        <v>0</v>
      </c>
      <c r="AA364">
        <v>146.29</v>
      </c>
      <c r="AB364">
        <v>0</v>
      </c>
      <c r="AC364">
        <v>0</v>
      </c>
      <c r="AD364">
        <v>0</v>
      </c>
      <c r="AE364">
        <v>155.63</v>
      </c>
      <c r="AF364">
        <v>0</v>
      </c>
      <c r="AG364">
        <v>0</v>
      </c>
      <c r="AH364">
        <v>0</v>
      </c>
      <c r="AI364">
        <v>0.94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0.9</v>
      </c>
      <c r="AU364" t="s">
        <v>34</v>
      </c>
      <c r="AV364">
        <v>0</v>
      </c>
      <c r="AW364">
        <v>2</v>
      </c>
      <c r="AX364">
        <v>48330618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140.06700000000001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ROUND(Y364*Source!I206,7)</f>
        <v>0</v>
      </c>
      <c r="CY364">
        <f>AA364</f>
        <v>146.29</v>
      </c>
      <c r="CZ364">
        <f>AE364</f>
        <v>155.63</v>
      </c>
      <c r="DA364">
        <f>AI364</f>
        <v>0.94</v>
      </c>
      <c r="DB364">
        <f>ROUND((ROUND(AT364*CZ364,2)*ROUND(0,7)),6)</f>
        <v>0</v>
      </c>
      <c r="DC364">
        <f>ROUND((ROUND(AT364*AG364,2)*ROUND(0,7)),6)</f>
        <v>0</v>
      </c>
      <c r="DD364" t="s">
        <v>3</v>
      </c>
      <c r="DE364" t="s">
        <v>3</v>
      </c>
      <c r="DF364">
        <f>ROUND(ROUND(AE364*AI364,2)*CX364,2)</f>
        <v>0</v>
      </c>
      <c r="DG364">
        <f t="shared" si="125"/>
        <v>0</v>
      </c>
      <c r="DH364">
        <f t="shared" si="117"/>
        <v>0</v>
      </c>
      <c r="DI364">
        <f t="shared" si="118"/>
        <v>0</v>
      </c>
      <c r="DJ364">
        <f>DF364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ROW(Source!A206)</f>
        <v>206</v>
      </c>
      <c r="B365">
        <v>48330150</v>
      </c>
      <c r="C365">
        <v>48329429</v>
      </c>
      <c r="D365">
        <v>47018608</v>
      </c>
      <c r="E365">
        <v>1</v>
      </c>
      <c r="F365">
        <v>1</v>
      </c>
      <c r="G365">
        <v>1</v>
      </c>
      <c r="H365">
        <v>3</v>
      </c>
      <c r="I365" t="s">
        <v>897</v>
      </c>
      <c r="J365" t="s">
        <v>898</v>
      </c>
      <c r="K365" t="s">
        <v>899</v>
      </c>
      <c r="L365">
        <v>1348</v>
      </c>
      <c r="N365">
        <v>1009</v>
      </c>
      <c r="O365" t="s">
        <v>40</v>
      </c>
      <c r="P365" t="s">
        <v>40</v>
      </c>
      <c r="Q365">
        <v>1000</v>
      </c>
      <c r="W365">
        <v>0</v>
      </c>
      <c r="X365">
        <v>-1863737905</v>
      </c>
      <c r="Y365">
        <f>(AT365*ROUND(0,7))</f>
        <v>0</v>
      </c>
      <c r="AA365">
        <v>54059.94</v>
      </c>
      <c r="AB365">
        <v>0</v>
      </c>
      <c r="AC365">
        <v>0</v>
      </c>
      <c r="AD365">
        <v>0</v>
      </c>
      <c r="AE365">
        <v>71131.5</v>
      </c>
      <c r="AF365">
        <v>0</v>
      </c>
      <c r="AG365">
        <v>0</v>
      </c>
      <c r="AH365">
        <v>0</v>
      </c>
      <c r="AI365">
        <v>0.76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4.0000000000000001E-3</v>
      </c>
      <c r="AU365" t="s">
        <v>34</v>
      </c>
      <c r="AV365">
        <v>0</v>
      </c>
      <c r="AW365">
        <v>2</v>
      </c>
      <c r="AX365">
        <v>48330619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284.52600000000001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ROUND(Y365*Source!I206,7)</f>
        <v>0</v>
      </c>
      <c r="CY365">
        <f>AA365</f>
        <v>54059.94</v>
      </c>
      <c r="CZ365">
        <f>AE365</f>
        <v>71131.5</v>
      </c>
      <c r="DA365">
        <f>AI365</f>
        <v>0.76</v>
      </c>
      <c r="DB365">
        <f>ROUND((ROUND(AT365*CZ365,2)*ROUND(0,7)),6)</f>
        <v>0</v>
      </c>
      <c r="DC365">
        <f>ROUND((ROUND(AT365*AG365,2)*ROUND(0,7)),6)</f>
        <v>0</v>
      </c>
      <c r="DD365" t="s">
        <v>3</v>
      </c>
      <c r="DE365" t="s">
        <v>3</v>
      </c>
      <c r="DF365">
        <f>ROUND(ROUND(AE365*AI365,2)*CX365,2)</f>
        <v>0</v>
      </c>
      <c r="DG365">
        <f t="shared" si="125"/>
        <v>0</v>
      </c>
      <c r="DH365">
        <f t="shared" si="117"/>
        <v>0</v>
      </c>
      <c r="DI365">
        <f t="shared" si="118"/>
        <v>0</v>
      </c>
      <c r="DJ365">
        <f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ROW(Source!A206)</f>
        <v>206</v>
      </c>
      <c r="B366">
        <v>48330150</v>
      </c>
      <c r="C366">
        <v>48329429</v>
      </c>
      <c r="D366">
        <v>47028539</v>
      </c>
      <c r="E366">
        <v>1</v>
      </c>
      <c r="F366">
        <v>1</v>
      </c>
      <c r="G366">
        <v>1</v>
      </c>
      <c r="H366">
        <v>3</v>
      </c>
      <c r="I366" t="s">
        <v>889</v>
      </c>
      <c r="J366" t="s">
        <v>890</v>
      </c>
      <c r="K366" t="s">
        <v>891</v>
      </c>
      <c r="L366">
        <v>1346</v>
      </c>
      <c r="N366">
        <v>1009</v>
      </c>
      <c r="O366" t="s">
        <v>83</v>
      </c>
      <c r="P366" t="s">
        <v>83</v>
      </c>
      <c r="Q366">
        <v>1</v>
      </c>
      <c r="W366">
        <v>0</v>
      </c>
      <c r="X366">
        <v>1949270732</v>
      </c>
      <c r="Y366">
        <f>(AT366*ROUND(0,7))</f>
        <v>0</v>
      </c>
      <c r="AA366">
        <v>1157.68</v>
      </c>
      <c r="AB366">
        <v>0</v>
      </c>
      <c r="AC366">
        <v>0</v>
      </c>
      <c r="AD366">
        <v>0</v>
      </c>
      <c r="AE366">
        <v>911.56</v>
      </c>
      <c r="AF366">
        <v>0</v>
      </c>
      <c r="AG366">
        <v>0</v>
      </c>
      <c r="AH366">
        <v>0</v>
      </c>
      <c r="AI366">
        <v>1.27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2</v>
      </c>
      <c r="AU366" t="s">
        <v>34</v>
      </c>
      <c r="AV366">
        <v>0</v>
      </c>
      <c r="AW366">
        <v>2</v>
      </c>
      <c r="AX366">
        <v>48330620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1823.12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ROUND(Y366*Source!I206,7)</f>
        <v>0</v>
      </c>
      <c r="CY366">
        <f>AA366</f>
        <v>1157.68</v>
      </c>
      <c r="CZ366">
        <f>AE366</f>
        <v>911.56</v>
      </c>
      <c r="DA366">
        <f>AI366</f>
        <v>1.27</v>
      </c>
      <c r="DB366">
        <f>ROUND((ROUND(AT366*CZ366,2)*ROUND(0,7)),6)</f>
        <v>0</v>
      </c>
      <c r="DC366">
        <f>ROUND((ROUND(AT366*AG366,2)*ROUND(0,7)),6)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25"/>
        <v>0</v>
      </c>
      <c r="DH366">
        <f t="shared" si="117"/>
        <v>0</v>
      </c>
      <c r="DI366">
        <f t="shared" si="118"/>
        <v>0</v>
      </c>
      <c r="DJ366">
        <f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ROW(Source!A206)</f>
        <v>206</v>
      </c>
      <c r="B367">
        <v>48330150</v>
      </c>
      <c r="C367">
        <v>48329429</v>
      </c>
      <c r="D367">
        <v>46943760</v>
      </c>
      <c r="E367">
        <v>116</v>
      </c>
      <c r="F367">
        <v>1</v>
      </c>
      <c r="G367">
        <v>1</v>
      </c>
      <c r="H367">
        <v>3</v>
      </c>
      <c r="I367" t="s">
        <v>55</v>
      </c>
      <c r="J367" t="s">
        <v>3</v>
      </c>
      <c r="K367" t="s">
        <v>56</v>
      </c>
      <c r="L367">
        <v>3277935</v>
      </c>
      <c r="N367">
        <v>1013</v>
      </c>
      <c r="O367" t="s">
        <v>57</v>
      </c>
      <c r="P367" t="s">
        <v>57</v>
      </c>
      <c r="Q367">
        <v>1</v>
      </c>
      <c r="W367">
        <v>0</v>
      </c>
      <c r="X367">
        <v>274903907</v>
      </c>
      <c r="Y367">
        <f t="shared" ref="Y367:Y376" si="126">AT367</f>
        <v>2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 t="s">
        <v>3</v>
      </c>
      <c r="AT367">
        <v>2</v>
      </c>
      <c r="AU367" t="s">
        <v>3</v>
      </c>
      <c r="AV367">
        <v>0</v>
      </c>
      <c r="AW367">
        <v>2</v>
      </c>
      <c r="AX367">
        <v>48330621</v>
      </c>
      <c r="AY367">
        <v>1</v>
      </c>
      <c r="AZ367">
        <v>2048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ROUND(Y367*Source!I206,7)</f>
        <v>0</v>
      </c>
      <c r="CY367">
        <f>AA367</f>
        <v>0</v>
      </c>
      <c r="CZ367">
        <f>AE367</f>
        <v>0</v>
      </c>
      <c r="DA367">
        <f>AI367</f>
        <v>1</v>
      </c>
      <c r="DB367">
        <f t="shared" ref="DB367:DB376" si="127">ROUND(ROUND(AT367*CZ367,2),6)</f>
        <v>0</v>
      </c>
      <c r="DC367">
        <f t="shared" ref="DC367:DC376" si="128">ROUND(ROUND(AT367*AG367,2),6)</f>
        <v>0</v>
      </c>
      <c r="DD367" t="s">
        <v>3</v>
      </c>
      <c r="DE367" t="s">
        <v>3</v>
      </c>
      <c r="DF367">
        <f t="shared" ref="DF367:DF372" si="129">ROUND(ROUND(AE367,2)*CX367,2)</f>
        <v>0</v>
      </c>
      <c r="DG367">
        <f t="shared" si="125"/>
        <v>0</v>
      </c>
      <c r="DH367">
        <f t="shared" si="117"/>
        <v>0</v>
      </c>
      <c r="DI367">
        <f t="shared" si="118"/>
        <v>0</v>
      </c>
      <c r="DJ367">
        <f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ROW(Source!A208)</f>
        <v>208</v>
      </c>
      <c r="B368">
        <v>48330150</v>
      </c>
      <c r="C368">
        <v>48329449</v>
      </c>
      <c r="D368">
        <v>46937791</v>
      </c>
      <c r="E368">
        <v>116</v>
      </c>
      <c r="F368">
        <v>1</v>
      </c>
      <c r="G368">
        <v>1</v>
      </c>
      <c r="H368">
        <v>1</v>
      </c>
      <c r="I368" t="s">
        <v>775</v>
      </c>
      <c r="J368" t="s">
        <v>3</v>
      </c>
      <c r="K368" t="s">
        <v>776</v>
      </c>
      <c r="L368">
        <v>1191</v>
      </c>
      <c r="N368">
        <v>1013</v>
      </c>
      <c r="O368" t="s">
        <v>762</v>
      </c>
      <c r="P368" t="s">
        <v>762</v>
      </c>
      <c r="Q368">
        <v>1</v>
      </c>
      <c r="W368">
        <v>0</v>
      </c>
      <c r="X368">
        <v>44848675</v>
      </c>
      <c r="Y368">
        <f t="shared" si="126"/>
        <v>18.5</v>
      </c>
      <c r="AA368">
        <v>0</v>
      </c>
      <c r="AB368">
        <v>0</v>
      </c>
      <c r="AC368">
        <v>0</v>
      </c>
      <c r="AD368">
        <v>634.89</v>
      </c>
      <c r="AE368">
        <v>0</v>
      </c>
      <c r="AF368">
        <v>0</v>
      </c>
      <c r="AG368">
        <v>0</v>
      </c>
      <c r="AH368">
        <v>634.89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18.5</v>
      </c>
      <c r="AU368" t="s">
        <v>3</v>
      </c>
      <c r="AV368">
        <v>1</v>
      </c>
      <c r="AW368">
        <v>2</v>
      </c>
      <c r="AX368">
        <v>48330623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11745.465</v>
      </c>
      <c r="BN368">
        <v>18.5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11745.465</v>
      </c>
      <c r="BU368">
        <v>18.5</v>
      </c>
      <c r="BV368">
        <v>0</v>
      </c>
      <c r="BW368">
        <v>1</v>
      </c>
      <c r="CU368">
        <f>ROUND(AT368*Source!I208*AH368*AL368,2)</f>
        <v>0</v>
      </c>
      <c r="CV368">
        <f>ROUND(Y368*Source!I208,7)</f>
        <v>0</v>
      </c>
      <c r="CW368">
        <v>0</v>
      </c>
      <c r="CX368">
        <f>ROUND(Y368*Source!I208,7)</f>
        <v>0</v>
      </c>
      <c r="CY368">
        <f>AD368</f>
        <v>634.89</v>
      </c>
      <c r="CZ368">
        <f>AH368</f>
        <v>634.89</v>
      </c>
      <c r="DA368">
        <f>AL368</f>
        <v>1</v>
      </c>
      <c r="DB368">
        <f t="shared" si="127"/>
        <v>11745.47</v>
      </c>
      <c r="DC368">
        <f t="shared" si="128"/>
        <v>0</v>
      </c>
      <c r="DD368" t="s">
        <v>3</v>
      </c>
      <c r="DE368" t="s">
        <v>3</v>
      </c>
      <c r="DF368">
        <f t="shared" si="129"/>
        <v>0</v>
      </c>
      <c r="DG368">
        <f t="shared" si="125"/>
        <v>0</v>
      </c>
      <c r="DH368">
        <f t="shared" si="117"/>
        <v>0</v>
      </c>
      <c r="DI368">
        <f t="shared" si="118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ROW(Source!A208)</f>
        <v>208</v>
      </c>
      <c r="B369">
        <v>48330150</v>
      </c>
      <c r="C369">
        <v>48329449</v>
      </c>
      <c r="D369">
        <v>46937968</v>
      </c>
      <c r="E369">
        <v>116</v>
      </c>
      <c r="F369">
        <v>1</v>
      </c>
      <c r="G369">
        <v>1</v>
      </c>
      <c r="H369">
        <v>1</v>
      </c>
      <c r="I369" t="s">
        <v>763</v>
      </c>
      <c r="J369" t="s">
        <v>3</v>
      </c>
      <c r="K369" t="s">
        <v>764</v>
      </c>
      <c r="L369">
        <v>1191</v>
      </c>
      <c r="N369">
        <v>1013</v>
      </c>
      <c r="O369" t="s">
        <v>762</v>
      </c>
      <c r="P369" t="s">
        <v>762</v>
      </c>
      <c r="Q369">
        <v>1</v>
      </c>
      <c r="W369">
        <v>0</v>
      </c>
      <c r="X369">
        <v>-1417349443</v>
      </c>
      <c r="Y369">
        <f t="shared" si="126"/>
        <v>0.46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0.46</v>
      </c>
      <c r="AU369" t="s">
        <v>3</v>
      </c>
      <c r="AV369">
        <v>2</v>
      </c>
      <c r="AW369">
        <v>2</v>
      </c>
      <c r="AX369">
        <v>48330624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ROUND(Y369*Source!I208,7)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127"/>
        <v>0</v>
      </c>
      <c r="DC369">
        <f t="shared" si="128"/>
        <v>0</v>
      </c>
      <c r="DD369" t="s">
        <v>3</v>
      </c>
      <c r="DE369" t="s">
        <v>3</v>
      </c>
      <c r="DF369">
        <f t="shared" si="129"/>
        <v>0</v>
      </c>
      <c r="DG369">
        <f t="shared" si="125"/>
        <v>0</v>
      </c>
      <c r="DH369">
        <f t="shared" si="117"/>
        <v>0</v>
      </c>
      <c r="DI369">
        <f t="shared" si="118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ROW(Source!A208)</f>
        <v>208</v>
      </c>
      <c r="B370">
        <v>48330150</v>
      </c>
      <c r="C370">
        <v>48329449</v>
      </c>
      <c r="D370">
        <v>47058958</v>
      </c>
      <c r="E370">
        <v>1</v>
      </c>
      <c r="F370">
        <v>1</v>
      </c>
      <c r="G370">
        <v>1</v>
      </c>
      <c r="H370">
        <v>2</v>
      </c>
      <c r="I370" t="s">
        <v>777</v>
      </c>
      <c r="J370" t="s">
        <v>778</v>
      </c>
      <c r="K370" t="s">
        <v>779</v>
      </c>
      <c r="L370">
        <v>1368</v>
      </c>
      <c r="N370">
        <v>1011</v>
      </c>
      <c r="O370" t="s">
        <v>768</v>
      </c>
      <c r="P370" t="s">
        <v>768</v>
      </c>
      <c r="Q370">
        <v>1</v>
      </c>
      <c r="W370">
        <v>0</v>
      </c>
      <c r="X370">
        <v>850633116</v>
      </c>
      <c r="Y370">
        <f t="shared" si="126"/>
        <v>0.23</v>
      </c>
      <c r="AA370">
        <v>0</v>
      </c>
      <c r="AB370">
        <v>1611.94</v>
      </c>
      <c r="AC370">
        <v>872.37</v>
      </c>
      <c r="AD370">
        <v>0</v>
      </c>
      <c r="AE370">
        <v>0</v>
      </c>
      <c r="AF370">
        <v>1611.94</v>
      </c>
      <c r="AG370">
        <v>872.37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0.23</v>
      </c>
      <c r="AU370" t="s">
        <v>3</v>
      </c>
      <c r="AV370">
        <v>1</v>
      </c>
      <c r="AW370">
        <v>2</v>
      </c>
      <c r="AX370">
        <v>48330625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370.74620000000004</v>
      </c>
      <c r="BL370">
        <v>200.64510000000001</v>
      </c>
      <c r="BM370">
        <v>0</v>
      </c>
      <c r="BN370">
        <v>0</v>
      </c>
      <c r="BO370">
        <v>0.23</v>
      </c>
      <c r="BP370">
        <v>1</v>
      </c>
      <c r="BQ370">
        <v>0</v>
      </c>
      <c r="BR370">
        <v>370.74620000000004</v>
      </c>
      <c r="BS370">
        <v>200.64510000000001</v>
      </c>
      <c r="BT370">
        <v>0</v>
      </c>
      <c r="BU370">
        <v>0</v>
      </c>
      <c r="BV370">
        <v>0.23</v>
      </c>
      <c r="BW370">
        <v>1</v>
      </c>
      <c r="CV370">
        <v>0</v>
      </c>
      <c r="CW370">
        <f>ROUND(Y370*Source!I208*DO370,7)</f>
        <v>0</v>
      </c>
      <c r="CX370">
        <f>ROUND(Y370*Source!I208,7)</f>
        <v>0</v>
      </c>
      <c r="CY370">
        <f>AB370</f>
        <v>1611.94</v>
      </c>
      <c r="CZ370">
        <f>AF370</f>
        <v>1611.94</v>
      </c>
      <c r="DA370">
        <f>AJ370</f>
        <v>1</v>
      </c>
      <c r="DB370">
        <f t="shared" si="127"/>
        <v>370.75</v>
      </c>
      <c r="DC370">
        <f t="shared" si="128"/>
        <v>200.65</v>
      </c>
      <c r="DD370" t="s">
        <v>3</v>
      </c>
      <c r="DE370" t="s">
        <v>3</v>
      </c>
      <c r="DF370">
        <f t="shared" si="129"/>
        <v>0</v>
      </c>
      <c r="DG370">
        <f t="shared" si="125"/>
        <v>0</v>
      </c>
      <c r="DH370">
        <f t="shared" si="117"/>
        <v>0</v>
      </c>
      <c r="DI370">
        <f t="shared" si="118"/>
        <v>0</v>
      </c>
      <c r="DJ370">
        <f>DG370+DH370</f>
        <v>0</v>
      </c>
      <c r="DK370">
        <v>1</v>
      </c>
      <c r="DL370" t="s">
        <v>780</v>
      </c>
      <c r="DM370">
        <v>6</v>
      </c>
      <c r="DN370" t="s">
        <v>762</v>
      </c>
      <c r="DO370">
        <v>1</v>
      </c>
    </row>
    <row r="371" spans="1:119" x14ac:dyDescent="0.2">
      <c r="A371">
        <f>ROW(Source!A208)</f>
        <v>208</v>
      </c>
      <c r="B371">
        <v>48330150</v>
      </c>
      <c r="C371">
        <v>48329449</v>
      </c>
      <c r="D371">
        <v>47059850</v>
      </c>
      <c r="E371">
        <v>1</v>
      </c>
      <c r="F371">
        <v>1</v>
      </c>
      <c r="G371">
        <v>1</v>
      </c>
      <c r="H371">
        <v>2</v>
      </c>
      <c r="I371" t="s">
        <v>770</v>
      </c>
      <c r="J371" t="s">
        <v>771</v>
      </c>
      <c r="K371" t="s">
        <v>772</v>
      </c>
      <c r="L371">
        <v>1368</v>
      </c>
      <c r="N371">
        <v>1011</v>
      </c>
      <c r="O371" t="s">
        <v>768</v>
      </c>
      <c r="P371" t="s">
        <v>768</v>
      </c>
      <c r="Q371">
        <v>1</v>
      </c>
      <c r="W371">
        <v>0</v>
      </c>
      <c r="X371">
        <v>-950105757</v>
      </c>
      <c r="Y371">
        <f t="shared" si="126"/>
        <v>0.23</v>
      </c>
      <c r="AA371">
        <v>0</v>
      </c>
      <c r="AB371">
        <v>649.04999999999995</v>
      </c>
      <c r="AC371">
        <v>649.42999999999995</v>
      </c>
      <c r="AD371">
        <v>0</v>
      </c>
      <c r="AE371">
        <v>0</v>
      </c>
      <c r="AF371">
        <v>649.04999999999995</v>
      </c>
      <c r="AG371">
        <v>649.42999999999995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0.23</v>
      </c>
      <c r="AU371" t="s">
        <v>3</v>
      </c>
      <c r="AV371">
        <v>1</v>
      </c>
      <c r="AW371">
        <v>2</v>
      </c>
      <c r="AX371">
        <v>48330626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149.28149999999999</v>
      </c>
      <c r="BL371">
        <v>149.3689</v>
      </c>
      <c r="BM371">
        <v>0</v>
      </c>
      <c r="BN371">
        <v>0</v>
      </c>
      <c r="BO371">
        <v>0.23</v>
      </c>
      <c r="BP371">
        <v>1</v>
      </c>
      <c r="BQ371">
        <v>0</v>
      </c>
      <c r="BR371">
        <v>149.28149999999999</v>
      </c>
      <c r="BS371">
        <v>149.3689</v>
      </c>
      <c r="BT371">
        <v>0</v>
      </c>
      <c r="BU371">
        <v>0</v>
      </c>
      <c r="BV371">
        <v>0.23</v>
      </c>
      <c r="BW371">
        <v>1</v>
      </c>
      <c r="CV371">
        <v>0</v>
      </c>
      <c r="CW371">
        <f>ROUND(Y371*Source!I208*DO371,7)</f>
        <v>0</v>
      </c>
      <c r="CX371">
        <f>ROUND(Y371*Source!I208,7)</f>
        <v>0</v>
      </c>
      <c r="CY371">
        <f>AB371</f>
        <v>649.04999999999995</v>
      </c>
      <c r="CZ371">
        <f>AF371</f>
        <v>649.04999999999995</v>
      </c>
      <c r="DA371">
        <f>AJ371</f>
        <v>1</v>
      </c>
      <c r="DB371">
        <f t="shared" si="127"/>
        <v>149.28</v>
      </c>
      <c r="DC371">
        <f t="shared" si="128"/>
        <v>149.37</v>
      </c>
      <c r="DD371" t="s">
        <v>3</v>
      </c>
      <c r="DE371" t="s">
        <v>3</v>
      </c>
      <c r="DF371">
        <f t="shared" si="129"/>
        <v>0</v>
      </c>
      <c r="DG371">
        <f t="shared" si="125"/>
        <v>0</v>
      </c>
      <c r="DH371">
        <f t="shared" si="117"/>
        <v>0</v>
      </c>
      <c r="DI371">
        <f t="shared" si="118"/>
        <v>0</v>
      </c>
      <c r="DJ371">
        <f>DG371+DH371</f>
        <v>0</v>
      </c>
      <c r="DK371">
        <v>1</v>
      </c>
      <c r="DL371" t="s">
        <v>769</v>
      </c>
      <c r="DM371">
        <v>4</v>
      </c>
      <c r="DN371" t="s">
        <v>762</v>
      </c>
      <c r="DO371">
        <v>1</v>
      </c>
    </row>
    <row r="372" spans="1:119" x14ac:dyDescent="0.2">
      <c r="A372">
        <f>ROW(Source!A208)</f>
        <v>208</v>
      </c>
      <c r="B372">
        <v>48330150</v>
      </c>
      <c r="C372">
        <v>48329449</v>
      </c>
      <c r="D372">
        <v>47060045</v>
      </c>
      <c r="E372">
        <v>1</v>
      </c>
      <c r="F372">
        <v>1</v>
      </c>
      <c r="G372">
        <v>1</v>
      </c>
      <c r="H372">
        <v>2</v>
      </c>
      <c r="I372" t="s">
        <v>883</v>
      </c>
      <c r="J372" t="s">
        <v>884</v>
      </c>
      <c r="K372" t="s">
        <v>885</v>
      </c>
      <c r="L372">
        <v>1368</v>
      </c>
      <c r="N372">
        <v>1011</v>
      </c>
      <c r="O372" t="s">
        <v>768</v>
      </c>
      <c r="P372" t="s">
        <v>768</v>
      </c>
      <c r="Q372">
        <v>1</v>
      </c>
      <c r="W372">
        <v>0</v>
      </c>
      <c r="X372">
        <v>-2068435370</v>
      </c>
      <c r="Y372">
        <f t="shared" si="126"/>
        <v>2.9</v>
      </c>
      <c r="AA372">
        <v>0</v>
      </c>
      <c r="AB372">
        <v>40.369999999999997</v>
      </c>
      <c r="AC372">
        <v>0</v>
      </c>
      <c r="AD372">
        <v>0</v>
      </c>
      <c r="AE372">
        <v>0</v>
      </c>
      <c r="AF372">
        <v>40.369999999999997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2.9</v>
      </c>
      <c r="AU372" t="s">
        <v>3</v>
      </c>
      <c r="AV372">
        <v>1</v>
      </c>
      <c r="AW372">
        <v>2</v>
      </c>
      <c r="AX372">
        <v>48330627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117.07299999999999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117.07299999999999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f>ROUND(Y372*Source!I208*DO372,7)</f>
        <v>0</v>
      </c>
      <c r="CX372">
        <f>ROUND(Y372*Source!I208,7)</f>
        <v>0</v>
      </c>
      <c r="CY372">
        <f>AB372</f>
        <v>40.369999999999997</v>
      </c>
      <c r="CZ372">
        <f>AF372</f>
        <v>40.369999999999997</v>
      </c>
      <c r="DA372">
        <f>AJ372</f>
        <v>1</v>
      </c>
      <c r="DB372">
        <f t="shared" si="127"/>
        <v>117.07</v>
      </c>
      <c r="DC372">
        <f t="shared" si="128"/>
        <v>0</v>
      </c>
      <c r="DD372" t="s">
        <v>3</v>
      </c>
      <c r="DE372" t="s">
        <v>3</v>
      </c>
      <c r="DF372">
        <f t="shared" si="129"/>
        <v>0</v>
      </c>
      <c r="DG372">
        <f t="shared" si="125"/>
        <v>0</v>
      </c>
      <c r="DH372">
        <f t="shared" si="117"/>
        <v>0</v>
      </c>
      <c r="DI372">
        <f t="shared" si="118"/>
        <v>0</v>
      </c>
      <c r="DJ372">
        <f>DG372+DH372</f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ROW(Source!A208)</f>
        <v>208</v>
      </c>
      <c r="B373">
        <v>48330150</v>
      </c>
      <c r="C373">
        <v>48329449</v>
      </c>
      <c r="D373">
        <v>47010480</v>
      </c>
      <c r="E373">
        <v>1</v>
      </c>
      <c r="F373">
        <v>1</v>
      </c>
      <c r="G373">
        <v>1</v>
      </c>
      <c r="H373">
        <v>3</v>
      </c>
      <c r="I373" t="s">
        <v>886</v>
      </c>
      <c r="J373" t="s">
        <v>887</v>
      </c>
      <c r="K373" t="s">
        <v>888</v>
      </c>
      <c r="L373">
        <v>1346</v>
      </c>
      <c r="N373">
        <v>1009</v>
      </c>
      <c r="O373" t="s">
        <v>83</v>
      </c>
      <c r="P373" t="s">
        <v>83</v>
      </c>
      <c r="Q373">
        <v>1</v>
      </c>
      <c r="W373">
        <v>0</v>
      </c>
      <c r="X373">
        <v>-1606616209</v>
      </c>
      <c r="Y373">
        <f t="shared" si="126"/>
        <v>1.3</v>
      </c>
      <c r="AA373">
        <v>146.29</v>
      </c>
      <c r="AB373">
        <v>0</v>
      </c>
      <c r="AC373">
        <v>0</v>
      </c>
      <c r="AD373">
        <v>0</v>
      </c>
      <c r="AE373">
        <v>155.63</v>
      </c>
      <c r="AF373">
        <v>0</v>
      </c>
      <c r="AG373">
        <v>0</v>
      </c>
      <c r="AH373">
        <v>0</v>
      </c>
      <c r="AI373">
        <v>0.94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1.3</v>
      </c>
      <c r="AU373" t="s">
        <v>3</v>
      </c>
      <c r="AV373">
        <v>0</v>
      </c>
      <c r="AW373">
        <v>2</v>
      </c>
      <c r="AX373">
        <v>48330628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202.31899999999999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202.31899999999999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ROUND(Y373*Source!I208,7)</f>
        <v>0</v>
      </c>
      <c r="CY373">
        <f>AA373</f>
        <v>146.29</v>
      </c>
      <c r="CZ373">
        <f>AE373</f>
        <v>155.63</v>
      </c>
      <c r="DA373">
        <f>AI373</f>
        <v>0.94</v>
      </c>
      <c r="DB373">
        <f t="shared" si="127"/>
        <v>202.32</v>
      </c>
      <c r="DC373">
        <f t="shared" si="128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25"/>
        <v>0</v>
      </c>
      <c r="DH373">
        <f t="shared" si="117"/>
        <v>0</v>
      </c>
      <c r="DI373">
        <f t="shared" si="118"/>
        <v>0</v>
      </c>
      <c r="DJ373">
        <f>DF373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ROW(Source!A208)</f>
        <v>208</v>
      </c>
      <c r="B374">
        <v>48330150</v>
      </c>
      <c r="C374">
        <v>48329449</v>
      </c>
      <c r="D374">
        <v>47018608</v>
      </c>
      <c r="E374">
        <v>1</v>
      </c>
      <c r="F374">
        <v>1</v>
      </c>
      <c r="G374">
        <v>1</v>
      </c>
      <c r="H374">
        <v>3</v>
      </c>
      <c r="I374" t="s">
        <v>897</v>
      </c>
      <c r="J374" t="s">
        <v>898</v>
      </c>
      <c r="K374" t="s">
        <v>899</v>
      </c>
      <c r="L374">
        <v>1348</v>
      </c>
      <c r="N374">
        <v>1009</v>
      </c>
      <c r="O374" t="s">
        <v>40</v>
      </c>
      <c r="P374" t="s">
        <v>40</v>
      </c>
      <c r="Q374">
        <v>1000</v>
      </c>
      <c r="W374">
        <v>0</v>
      </c>
      <c r="X374">
        <v>-1863737905</v>
      </c>
      <c r="Y374">
        <f t="shared" si="126"/>
        <v>4.0000000000000001E-3</v>
      </c>
      <c r="AA374">
        <v>54059.94</v>
      </c>
      <c r="AB374">
        <v>0</v>
      </c>
      <c r="AC374">
        <v>0</v>
      </c>
      <c r="AD374">
        <v>0</v>
      </c>
      <c r="AE374">
        <v>71131.5</v>
      </c>
      <c r="AF374">
        <v>0</v>
      </c>
      <c r="AG374">
        <v>0</v>
      </c>
      <c r="AH374">
        <v>0</v>
      </c>
      <c r="AI374">
        <v>0.76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4.0000000000000001E-3</v>
      </c>
      <c r="AU374" t="s">
        <v>3</v>
      </c>
      <c r="AV374">
        <v>0</v>
      </c>
      <c r="AW374">
        <v>2</v>
      </c>
      <c r="AX374">
        <v>48330629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284.52600000000001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284.52600000000001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ROUND(Y374*Source!I208,7)</f>
        <v>0</v>
      </c>
      <c r="CY374">
        <f>AA374</f>
        <v>54059.94</v>
      </c>
      <c r="CZ374">
        <f>AE374</f>
        <v>71131.5</v>
      </c>
      <c r="DA374">
        <f>AI374</f>
        <v>0.76</v>
      </c>
      <c r="DB374">
        <f t="shared" si="127"/>
        <v>284.52999999999997</v>
      </c>
      <c r="DC374">
        <f t="shared" si="128"/>
        <v>0</v>
      </c>
      <c r="DD374" t="s">
        <v>3</v>
      </c>
      <c r="DE374" t="s">
        <v>3</v>
      </c>
      <c r="DF374">
        <f>ROUND(ROUND(AE374*AI374,2)*CX374,2)</f>
        <v>0</v>
      </c>
      <c r="DG374">
        <f t="shared" si="125"/>
        <v>0</v>
      </c>
      <c r="DH374">
        <f t="shared" si="117"/>
        <v>0</v>
      </c>
      <c r="DI374">
        <f t="shared" si="118"/>
        <v>0</v>
      </c>
      <c r="DJ374">
        <f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ROW(Source!A208)</f>
        <v>208</v>
      </c>
      <c r="B375">
        <v>48330150</v>
      </c>
      <c r="C375">
        <v>48329449</v>
      </c>
      <c r="D375">
        <v>47028539</v>
      </c>
      <c r="E375">
        <v>1</v>
      </c>
      <c r="F375">
        <v>1</v>
      </c>
      <c r="G375">
        <v>1</v>
      </c>
      <c r="H375">
        <v>3</v>
      </c>
      <c r="I375" t="s">
        <v>889</v>
      </c>
      <c r="J375" t="s">
        <v>890</v>
      </c>
      <c r="K375" t="s">
        <v>891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W375">
        <v>0</v>
      </c>
      <c r="X375">
        <v>1949270732</v>
      </c>
      <c r="Y375">
        <f t="shared" si="126"/>
        <v>2.2999999999999998</v>
      </c>
      <c r="AA375">
        <v>1157.68</v>
      </c>
      <c r="AB375">
        <v>0</v>
      </c>
      <c r="AC375">
        <v>0</v>
      </c>
      <c r="AD375">
        <v>0</v>
      </c>
      <c r="AE375">
        <v>911.56</v>
      </c>
      <c r="AF375">
        <v>0</v>
      </c>
      <c r="AG375">
        <v>0</v>
      </c>
      <c r="AH375">
        <v>0</v>
      </c>
      <c r="AI375">
        <v>1.27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2.2999999999999998</v>
      </c>
      <c r="AU375" t="s">
        <v>3</v>
      </c>
      <c r="AV375">
        <v>0</v>
      </c>
      <c r="AW375">
        <v>2</v>
      </c>
      <c r="AX375">
        <v>48330630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2096.5879999999997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2096.5879999999997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ROUND(Y375*Source!I208,7)</f>
        <v>0</v>
      </c>
      <c r="CY375">
        <f>AA375</f>
        <v>1157.68</v>
      </c>
      <c r="CZ375">
        <f>AE375</f>
        <v>911.56</v>
      </c>
      <c r="DA375">
        <f>AI375</f>
        <v>1.27</v>
      </c>
      <c r="DB375">
        <f t="shared" si="127"/>
        <v>2096.59</v>
      </c>
      <c r="DC375">
        <f t="shared" si="128"/>
        <v>0</v>
      </c>
      <c r="DD375" t="s">
        <v>3</v>
      </c>
      <c r="DE375" t="s">
        <v>3</v>
      </c>
      <c r="DF375">
        <f>ROUND(ROUND(AE375*AI375,2)*CX375,2)</f>
        <v>0</v>
      </c>
      <c r="DG375">
        <f t="shared" si="125"/>
        <v>0</v>
      </c>
      <c r="DH375">
        <f t="shared" si="117"/>
        <v>0</v>
      </c>
      <c r="DI375">
        <f t="shared" si="118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ROW(Source!A208)</f>
        <v>208</v>
      </c>
      <c r="B376">
        <v>48330150</v>
      </c>
      <c r="C376">
        <v>48329449</v>
      </c>
      <c r="D376">
        <v>46943760</v>
      </c>
      <c r="E376">
        <v>116</v>
      </c>
      <c r="F376">
        <v>1</v>
      </c>
      <c r="G376">
        <v>1</v>
      </c>
      <c r="H376">
        <v>3</v>
      </c>
      <c r="I376" t="s">
        <v>55</v>
      </c>
      <c r="J376" t="s">
        <v>3</v>
      </c>
      <c r="K376" t="s">
        <v>56</v>
      </c>
      <c r="L376">
        <v>3277935</v>
      </c>
      <c r="N376">
        <v>1013</v>
      </c>
      <c r="O376" t="s">
        <v>57</v>
      </c>
      <c r="P376" t="s">
        <v>57</v>
      </c>
      <c r="Q376">
        <v>1</v>
      </c>
      <c r="W376">
        <v>0</v>
      </c>
      <c r="X376">
        <v>274903907</v>
      </c>
      <c r="Y376">
        <f t="shared" si="126"/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 t="s">
        <v>3</v>
      </c>
      <c r="AT376">
        <v>2</v>
      </c>
      <c r="AU376" t="s">
        <v>3</v>
      </c>
      <c r="AV376">
        <v>0</v>
      </c>
      <c r="AW376">
        <v>2</v>
      </c>
      <c r="AX376">
        <v>48330631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ROUND(Y376*Source!I208,7)</f>
        <v>0</v>
      </c>
      <c r="CY376">
        <f>AA376</f>
        <v>0</v>
      </c>
      <c r="CZ376">
        <f>AE376</f>
        <v>0</v>
      </c>
      <c r="DA376">
        <f>AI376</f>
        <v>1</v>
      </c>
      <c r="DB376">
        <f t="shared" si="127"/>
        <v>0</v>
      </c>
      <c r="DC376">
        <f t="shared" si="128"/>
        <v>0</v>
      </c>
      <c r="DD376" t="s">
        <v>3</v>
      </c>
      <c r="DE376" t="s">
        <v>3</v>
      </c>
      <c r="DF376">
        <f t="shared" ref="DF376:DF381" si="130">ROUND(ROUND(AE376,2)*CX376,2)</f>
        <v>0</v>
      </c>
      <c r="DG376">
        <f t="shared" si="125"/>
        <v>0</v>
      </c>
      <c r="DH376">
        <f t="shared" si="117"/>
        <v>0</v>
      </c>
      <c r="DI376">
        <f t="shared" si="118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ROW(Source!A210)</f>
        <v>210</v>
      </c>
      <c r="B377">
        <v>48330150</v>
      </c>
      <c r="C377">
        <v>48329469</v>
      </c>
      <c r="D377">
        <v>46937797</v>
      </c>
      <c r="E377">
        <v>116</v>
      </c>
      <c r="F377">
        <v>1</v>
      </c>
      <c r="G377">
        <v>1</v>
      </c>
      <c r="H377">
        <v>1</v>
      </c>
      <c r="I377" t="s">
        <v>877</v>
      </c>
      <c r="J377" t="s">
        <v>3</v>
      </c>
      <c r="K377" t="s">
        <v>878</v>
      </c>
      <c r="L377">
        <v>1191</v>
      </c>
      <c r="N377">
        <v>1013</v>
      </c>
      <c r="O377" t="s">
        <v>762</v>
      </c>
      <c r="P377" t="s">
        <v>762</v>
      </c>
      <c r="Q377">
        <v>1</v>
      </c>
      <c r="W377">
        <v>0</v>
      </c>
      <c r="X377">
        <v>888410196</v>
      </c>
      <c r="Y377">
        <f>(AT377*ROUND(1.05,7))</f>
        <v>43.260000000000005</v>
      </c>
      <c r="AA377">
        <v>0</v>
      </c>
      <c r="AB377">
        <v>0</v>
      </c>
      <c r="AC377">
        <v>0</v>
      </c>
      <c r="AD377">
        <v>649.42999999999995</v>
      </c>
      <c r="AE377">
        <v>0</v>
      </c>
      <c r="AF377">
        <v>0</v>
      </c>
      <c r="AG377">
        <v>0</v>
      </c>
      <c r="AH377">
        <v>649.42999999999995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41.2</v>
      </c>
      <c r="AU377" t="s">
        <v>468</v>
      </c>
      <c r="AV377">
        <v>1</v>
      </c>
      <c r="AW377">
        <v>2</v>
      </c>
      <c r="AX377">
        <v>48330633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26756.516</v>
      </c>
      <c r="BN377">
        <v>41.2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28094.341800000002</v>
      </c>
      <c r="BU377">
        <v>43.260000000000005</v>
      </c>
      <c r="BV377">
        <v>0</v>
      </c>
      <c r="BW377">
        <v>1</v>
      </c>
      <c r="CU377">
        <f>ROUND(AT377*Source!I210*AH377*AL377,2)</f>
        <v>3210.78</v>
      </c>
      <c r="CV377">
        <f>ROUND(Y377*Source!I210,7)</f>
        <v>5.1912000000000003</v>
      </c>
      <c r="CW377">
        <v>0</v>
      </c>
      <c r="CX377">
        <f>ROUND(Y377*Source!I210,7)</f>
        <v>5.1912000000000003</v>
      </c>
      <c r="CY377">
        <f>AD377</f>
        <v>649.42999999999995</v>
      </c>
      <c r="CZ377">
        <f>AH377</f>
        <v>649.42999999999995</v>
      </c>
      <c r="DA377">
        <f>AL377</f>
        <v>1</v>
      </c>
      <c r="DB377">
        <f>ROUND((ROUND(AT377*CZ377,2)*ROUND(1.05,7)),6)</f>
        <v>28094.346000000001</v>
      </c>
      <c r="DC377">
        <f>ROUND((ROUND(AT377*AG377,2)*ROUND(1.05,7)),6)</f>
        <v>0</v>
      </c>
      <c r="DD377" t="s">
        <v>3</v>
      </c>
      <c r="DE377" t="s">
        <v>3</v>
      </c>
      <c r="DF377">
        <f t="shared" si="130"/>
        <v>0</v>
      </c>
      <c r="DG377">
        <f t="shared" si="125"/>
        <v>0</v>
      </c>
      <c r="DH377">
        <f t="shared" si="117"/>
        <v>0</v>
      </c>
      <c r="DI377">
        <f t="shared" si="118"/>
        <v>3371.32</v>
      </c>
      <c r="DJ377">
        <f>DI377</f>
        <v>3371.32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ROW(Source!A210)</f>
        <v>210</v>
      </c>
      <c r="B378">
        <v>48330150</v>
      </c>
      <c r="C378">
        <v>48329469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763</v>
      </c>
      <c r="J378" t="s">
        <v>3</v>
      </c>
      <c r="K378" t="s">
        <v>764</v>
      </c>
      <c r="L378">
        <v>1191</v>
      </c>
      <c r="N378">
        <v>1013</v>
      </c>
      <c r="O378" t="s">
        <v>762</v>
      </c>
      <c r="P378" t="s">
        <v>762</v>
      </c>
      <c r="Q378">
        <v>1</v>
      </c>
      <c r="W378">
        <v>0</v>
      </c>
      <c r="X378">
        <v>-1417349443</v>
      </c>
      <c r="Y378">
        <f>AT378</f>
        <v>0.2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0.2</v>
      </c>
      <c r="AU378" t="s">
        <v>3</v>
      </c>
      <c r="AV378">
        <v>2</v>
      </c>
      <c r="AW378">
        <v>2</v>
      </c>
      <c r="AX378">
        <v>48330634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ROUND(Y378*Source!I210,7)</f>
        <v>2.4E-2</v>
      </c>
      <c r="CY378">
        <f>AD378</f>
        <v>0</v>
      </c>
      <c r="CZ378">
        <f>AH378</f>
        <v>0</v>
      </c>
      <c r="DA378">
        <f>AL378</f>
        <v>1</v>
      </c>
      <c r="DB378">
        <f>ROUND(ROUND(AT378*CZ378,2),6)</f>
        <v>0</v>
      </c>
      <c r="DC378">
        <f>ROUND(ROUND(AT378*AG378,2),6)</f>
        <v>0</v>
      </c>
      <c r="DD378" t="s">
        <v>3</v>
      </c>
      <c r="DE378" t="s">
        <v>3</v>
      </c>
      <c r="DF378">
        <f t="shared" si="130"/>
        <v>0</v>
      </c>
      <c r="DG378">
        <f t="shared" si="125"/>
        <v>0</v>
      </c>
      <c r="DH378">
        <f t="shared" si="117"/>
        <v>0</v>
      </c>
      <c r="DI378">
        <f t="shared" si="118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ROW(Source!A210)</f>
        <v>210</v>
      </c>
      <c r="B379">
        <v>48330150</v>
      </c>
      <c r="C379">
        <v>48329469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777</v>
      </c>
      <c r="J379" t="s">
        <v>778</v>
      </c>
      <c r="K379" t="s">
        <v>779</v>
      </c>
      <c r="L379">
        <v>1368</v>
      </c>
      <c r="N379">
        <v>1011</v>
      </c>
      <c r="O379" t="s">
        <v>768</v>
      </c>
      <c r="P379" t="s">
        <v>768</v>
      </c>
      <c r="Q379">
        <v>1</v>
      </c>
      <c r="W379">
        <v>0</v>
      </c>
      <c r="X379">
        <v>850633116</v>
      </c>
      <c r="Y379">
        <f>AT379</f>
        <v>0.1</v>
      </c>
      <c r="AA379">
        <v>0</v>
      </c>
      <c r="AB379">
        <v>1611.94</v>
      </c>
      <c r="AC379">
        <v>872.37</v>
      </c>
      <c r="AD379">
        <v>0</v>
      </c>
      <c r="AE379">
        <v>0</v>
      </c>
      <c r="AF379">
        <v>1611.94</v>
      </c>
      <c r="AG379">
        <v>872.37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3</v>
      </c>
      <c r="AV379">
        <v>1</v>
      </c>
      <c r="AW379">
        <v>2</v>
      </c>
      <c r="AX379">
        <v>48330635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161.19400000000002</v>
      </c>
      <c r="BL379">
        <v>87.237000000000009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161.19400000000002</v>
      </c>
      <c r="BS379">
        <v>87.237000000000009</v>
      </c>
      <c r="BT379">
        <v>0</v>
      </c>
      <c r="BU379">
        <v>0</v>
      </c>
      <c r="BV379">
        <v>0.1</v>
      </c>
      <c r="BW379">
        <v>1</v>
      </c>
      <c r="CV379">
        <v>0</v>
      </c>
      <c r="CW379">
        <f>ROUND(Y379*Source!I210*DO379,7)</f>
        <v>1.2E-2</v>
      </c>
      <c r="CX379">
        <f>ROUND(Y379*Source!I210,7)</f>
        <v>1.2E-2</v>
      </c>
      <c r="CY379">
        <f>AB379</f>
        <v>1611.94</v>
      </c>
      <c r="CZ379">
        <f>AF379</f>
        <v>1611.94</v>
      </c>
      <c r="DA379">
        <f>AJ379</f>
        <v>1</v>
      </c>
      <c r="DB379">
        <f>ROUND(ROUND(AT379*CZ379,2),6)</f>
        <v>161.19</v>
      </c>
      <c r="DC379">
        <f>ROUND(ROUND(AT379*AG379,2),6)</f>
        <v>87.24</v>
      </c>
      <c r="DD379" t="s">
        <v>3</v>
      </c>
      <c r="DE379" t="s">
        <v>3</v>
      </c>
      <c r="DF379">
        <f t="shared" si="130"/>
        <v>0</v>
      </c>
      <c r="DG379">
        <f t="shared" si="125"/>
        <v>19.34</v>
      </c>
      <c r="DH379">
        <f t="shared" si="117"/>
        <v>10.47</v>
      </c>
      <c r="DI379">
        <f t="shared" si="118"/>
        <v>0</v>
      </c>
      <c r="DJ379">
        <f>DG379+DH379</f>
        <v>29.810000000000002</v>
      </c>
      <c r="DK379">
        <v>1</v>
      </c>
      <c r="DL379" t="s">
        <v>780</v>
      </c>
      <c r="DM379">
        <v>6</v>
      </c>
      <c r="DN379" t="s">
        <v>762</v>
      </c>
      <c r="DO379">
        <v>1</v>
      </c>
    </row>
    <row r="380" spans="1:119" x14ac:dyDescent="0.2">
      <c r="A380">
        <f>ROW(Source!A210)</f>
        <v>210</v>
      </c>
      <c r="B380">
        <v>48330150</v>
      </c>
      <c r="C380">
        <v>48329469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770</v>
      </c>
      <c r="J380" t="s">
        <v>771</v>
      </c>
      <c r="K380" t="s">
        <v>772</v>
      </c>
      <c r="L380">
        <v>1368</v>
      </c>
      <c r="N380">
        <v>1011</v>
      </c>
      <c r="O380" t="s">
        <v>768</v>
      </c>
      <c r="P380" t="s">
        <v>768</v>
      </c>
      <c r="Q380">
        <v>1</v>
      </c>
      <c r="W380">
        <v>0</v>
      </c>
      <c r="X380">
        <v>-950105757</v>
      </c>
      <c r="Y380">
        <f>AT380</f>
        <v>0.1</v>
      </c>
      <c r="AA380">
        <v>0</v>
      </c>
      <c r="AB380">
        <v>649.04999999999995</v>
      </c>
      <c r="AC380">
        <v>649.42999999999995</v>
      </c>
      <c r="AD380">
        <v>0</v>
      </c>
      <c r="AE380">
        <v>0</v>
      </c>
      <c r="AF380">
        <v>649.04999999999995</v>
      </c>
      <c r="AG380">
        <v>649.42999999999995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0.1</v>
      </c>
      <c r="AU380" t="s">
        <v>3</v>
      </c>
      <c r="AV380">
        <v>1</v>
      </c>
      <c r="AW380">
        <v>2</v>
      </c>
      <c r="AX380">
        <v>48330636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64.905000000000001</v>
      </c>
      <c r="BL380">
        <v>64.942999999999998</v>
      </c>
      <c r="BM380">
        <v>0</v>
      </c>
      <c r="BN380">
        <v>0</v>
      </c>
      <c r="BO380">
        <v>0.1</v>
      </c>
      <c r="BP380">
        <v>1</v>
      </c>
      <c r="BQ380">
        <v>0</v>
      </c>
      <c r="BR380">
        <v>64.905000000000001</v>
      </c>
      <c r="BS380">
        <v>64.942999999999998</v>
      </c>
      <c r="BT380">
        <v>0</v>
      </c>
      <c r="BU380">
        <v>0</v>
      </c>
      <c r="BV380">
        <v>0.1</v>
      </c>
      <c r="BW380">
        <v>1</v>
      </c>
      <c r="CV380">
        <v>0</v>
      </c>
      <c r="CW380">
        <f>ROUND(Y380*Source!I210*DO380,7)</f>
        <v>1.2E-2</v>
      </c>
      <c r="CX380">
        <f>ROUND(Y380*Source!I210,7)</f>
        <v>1.2E-2</v>
      </c>
      <c r="CY380">
        <f>AB380</f>
        <v>649.04999999999995</v>
      </c>
      <c r="CZ380">
        <f>AF380</f>
        <v>649.04999999999995</v>
      </c>
      <c r="DA380">
        <f>AJ380</f>
        <v>1</v>
      </c>
      <c r="DB380">
        <f>ROUND(ROUND(AT380*CZ380,2),6)</f>
        <v>64.91</v>
      </c>
      <c r="DC380">
        <f>ROUND(ROUND(AT380*AG380,2),6)</f>
        <v>64.94</v>
      </c>
      <c r="DD380" t="s">
        <v>3</v>
      </c>
      <c r="DE380" t="s">
        <v>3</v>
      </c>
      <c r="DF380">
        <f t="shared" si="130"/>
        <v>0</v>
      </c>
      <c r="DG380">
        <f t="shared" si="125"/>
        <v>7.79</v>
      </c>
      <c r="DH380">
        <f t="shared" si="117"/>
        <v>7.79</v>
      </c>
      <c r="DI380">
        <f t="shared" si="118"/>
        <v>0</v>
      </c>
      <c r="DJ380">
        <f>DG380+DH380</f>
        <v>15.58</v>
      </c>
      <c r="DK380">
        <v>1</v>
      </c>
      <c r="DL380" t="s">
        <v>769</v>
      </c>
      <c r="DM380">
        <v>4</v>
      </c>
      <c r="DN380" t="s">
        <v>762</v>
      </c>
      <c r="DO380">
        <v>1</v>
      </c>
    </row>
    <row r="381" spans="1:119" x14ac:dyDescent="0.2">
      <c r="A381">
        <f>ROW(Source!A210)</f>
        <v>210</v>
      </c>
      <c r="B381">
        <v>48330150</v>
      </c>
      <c r="C381">
        <v>48329469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883</v>
      </c>
      <c r="J381" t="s">
        <v>884</v>
      </c>
      <c r="K381" t="s">
        <v>885</v>
      </c>
      <c r="L381">
        <v>1368</v>
      </c>
      <c r="N381">
        <v>1011</v>
      </c>
      <c r="O381" t="s">
        <v>768</v>
      </c>
      <c r="P381" t="s">
        <v>768</v>
      </c>
      <c r="Q381">
        <v>1</v>
      </c>
      <c r="W381">
        <v>0</v>
      </c>
      <c r="X381">
        <v>-2068435370</v>
      </c>
      <c r="Y381">
        <f>AT381</f>
        <v>0.16</v>
      </c>
      <c r="AA381">
        <v>0</v>
      </c>
      <c r="AB381">
        <v>40.369999999999997</v>
      </c>
      <c r="AC381">
        <v>0</v>
      </c>
      <c r="AD381">
        <v>0</v>
      </c>
      <c r="AE381">
        <v>0</v>
      </c>
      <c r="AF381">
        <v>40.369999999999997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0.16</v>
      </c>
      <c r="AU381" t="s">
        <v>3</v>
      </c>
      <c r="AV381">
        <v>1</v>
      </c>
      <c r="AW381">
        <v>2</v>
      </c>
      <c r="AX381">
        <v>48330637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6.4592000000000001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6.4592000000000001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f>ROUND(Y381*Source!I210*DO381,7)</f>
        <v>0</v>
      </c>
      <c r="CX381">
        <f>ROUND(Y381*Source!I210,7)</f>
        <v>1.9199999999999998E-2</v>
      </c>
      <c r="CY381">
        <f>AB381</f>
        <v>40.369999999999997</v>
      </c>
      <c r="CZ381">
        <f>AF381</f>
        <v>40.369999999999997</v>
      </c>
      <c r="DA381">
        <f>AJ381</f>
        <v>1</v>
      </c>
      <c r="DB381">
        <f>ROUND(ROUND(AT381*CZ381,2),6)</f>
        <v>6.46</v>
      </c>
      <c r="DC381">
        <f>ROUND(ROUND(AT381*AG381,2),6)</f>
        <v>0</v>
      </c>
      <c r="DD381" t="s">
        <v>3</v>
      </c>
      <c r="DE381" t="s">
        <v>3</v>
      </c>
      <c r="DF381">
        <f t="shared" si="130"/>
        <v>0</v>
      </c>
      <c r="DG381">
        <f t="shared" si="125"/>
        <v>0.78</v>
      </c>
      <c r="DH381">
        <f t="shared" si="117"/>
        <v>0</v>
      </c>
      <c r="DI381">
        <f t="shared" si="118"/>
        <v>0</v>
      </c>
      <c r="DJ381">
        <f>DG381+DH381</f>
        <v>0.78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ROW(Source!A210)</f>
        <v>210</v>
      </c>
      <c r="B382">
        <v>48330150</v>
      </c>
      <c r="C382">
        <v>48329469</v>
      </c>
      <c r="D382">
        <v>47018683</v>
      </c>
      <c r="E382">
        <v>1</v>
      </c>
      <c r="F382">
        <v>1</v>
      </c>
      <c r="G382">
        <v>1</v>
      </c>
      <c r="H382">
        <v>3</v>
      </c>
      <c r="I382" t="s">
        <v>900</v>
      </c>
      <c r="J382" t="s">
        <v>901</v>
      </c>
      <c r="K382" t="s">
        <v>902</v>
      </c>
      <c r="L382">
        <v>1348</v>
      </c>
      <c r="N382">
        <v>1009</v>
      </c>
      <c r="O382" t="s">
        <v>40</v>
      </c>
      <c r="P382" t="s">
        <v>40</v>
      </c>
      <c r="Q382">
        <v>1000</v>
      </c>
      <c r="W382">
        <v>0</v>
      </c>
      <c r="X382">
        <v>-479581142</v>
      </c>
      <c r="Y382">
        <f>(AT382*ROUND(0,7))</f>
        <v>0</v>
      </c>
      <c r="AA382">
        <v>59060.78</v>
      </c>
      <c r="AB382">
        <v>0</v>
      </c>
      <c r="AC382">
        <v>0</v>
      </c>
      <c r="AD382">
        <v>0</v>
      </c>
      <c r="AE382">
        <v>70310.45</v>
      </c>
      <c r="AF382">
        <v>0</v>
      </c>
      <c r="AG382">
        <v>0</v>
      </c>
      <c r="AH382">
        <v>0</v>
      </c>
      <c r="AI382">
        <v>0.84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3.0000000000000001E-3</v>
      </c>
      <c r="AU382" t="s">
        <v>34</v>
      </c>
      <c r="AV382">
        <v>0</v>
      </c>
      <c r="AW382">
        <v>2</v>
      </c>
      <c r="AX382">
        <v>48330638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210.93135000000001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ROUND(Y382*Source!I210,7)</f>
        <v>0</v>
      </c>
      <c r="CY382">
        <f>AA382</f>
        <v>59060.78</v>
      </c>
      <c r="CZ382">
        <f>AE382</f>
        <v>70310.45</v>
      </c>
      <c r="DA382">
        <f>AI382</f>
        <v>0.84</v>
      </c>
      <c r="DB382">
        <f>ROUND((ROUND(AT382*CZ382,2)*ROUND(0,7)),6)</f>
        <v>0</v>
      </c>
      <c r="DC382">
        <f>ROUND((ROUND(AT382*AG382,2)*ROUND(0,7)),6)</f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25"/>
        <v>0</v>
      </c>
      <c r="DH382">
        <f t="shared" si="117"/>
        <v>0</v>
      </c>
      <c r="DI382">
        <f t="shared" si="118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ROW(Source!A210)</f>
        <v>210</v>
      </c>
      <c r="B383">
        <v>48330150</v>
      </c>
      <c r="C383">
        <v>48329469</v>
      </c>
      <c r="D383">
        <v>47028602</v>
      </c>
      <c r="E383">
        <v>1</v>
      </c>
      <c r="F383">
        <v>1</v>
      </c>
      <c r="G383">
        <v>1</v>
      </c>
      <c r="H383">
        <v>3</v>
      </c>
      <c r="I383" t="s">
        <v>903</v>
      </c>
      <c r="J383" t="s">
        <v>904</v>
      </c>
      <c r="K383" t="s">
        <v>905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W383">
        <v>0</v>
      </c>
      <c r="X383">
        <v>1223394749</v>
      </c>
      <c r="Y383">
        <f>(AT383*ROUND(0,7))</f>
        <v>0</v>
      </c>
      <c r="AA383">
        <v>118.22</v>
      </c>
      <c r="AB383">
        <v>0</v>
      </c>
      <c r="AC383">
        <v>0</v>
      </c>
      <c r="AD383">
        <v>0</v>
      </c>
      <c r="AE383">
        <v>79.88</v>
      </c>
      <c r="AF383">
        <v>0</v>
      </c>
      <c r="AG383">
        <v>0</v>
      </c>
      <c r="AH383">
        <v>0</v>
      </c>
      <c r="AI383">
        <v>1.48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0.8</v>
      </c>
      <c r="AU383" t="s">
        <v>34</v>
      </c>
      <c r="AV383">
        <v>0</v>
      </c>
      <c r="AW383">
        <v>2</v>
      </c>
      <c r="AX383">
        <v>48330639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63.903999999999996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ROUND(Y383*Source!I210,7)</f>
        <v>0</v>
      </c>
      <c r="CY383">
        <f>AA383</f>
        <v>118.22</v>
      </c>
      <c r="CZ383">
        <f>AE383</f>
        <v>79.88</v>
      </c>
      <c r="DA383">
        <f>AI383</f>
        <v>1.48</v>
      </c>
      <c r="DB383">
        <f>ROUND((ROUND(AT383*CZ383,2)*ROUND(0,7)),6)</f>
        <v>0</v>
      </c>
      <c r="DC383">
        <f>ROUND((ROUND(AT383*AG383,2)*ROUND(0,7)),6)</f>
        <v>0</v>
      </c>
      <c r="DD383" t="s">
        <v>3</v>
      </c>
      <c r="DE383" t="s">
        <v>3</v>
      </c>
      <c r="DF383">
        <f>ROUND(ROUND(AE383*AI383,2)*CX383,2)</f>
        <v>0</v>
      </c>
      <c r="DG383">
        <f t="shared" si="125"/>
        <v>0</v>
      </c>
      <c r="DH383">
        <f t="shared" si="117"/>
        <v>0</v>
      </c>
      <c r="DI383">
        <f t="shared" si="118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ROW(Source!A210)</f>
        <v>210</v>
      </c>
      <c r="B384">
        <v>48330150</v>
      </c>
      <c r="C384">
        <v>48329469</v>
      </c>
      <c r="D384">
        <v>47039297</v>
      </c>
      <c r="E384">
        <v>1</v>
      </c>
      <c r="F384">
        <v>1</v>
      </c>
      <c r="G384">
        <v>1</v>
      </c>
      <c r="H384">
        <v>3</v>
      </c>
      <c r="I384" t="s">
        <v>906</v>
      </c>
      <c r="J384" t="s">
        <v>907</v>
      </c>
      <c r="K384" t="s">
        <v>908</v>
      </c>
      <c r="L384">
        <v>1425</v>
      </c>
      <c r="N384">
        <v>1013</v>
      </c>
      <c r="O384" t="s">
        <v>44</v>
      </c>
      <c r="P384" t="s">
        <v>44</v>
      </c>
      <c r="Q384">
        <v>1</v>
      </c>
      <c r="W384">
        <v>0</v>
      </c>
      <c r="X384">
        <v>896293399</v>
      </c>
      <c r="Y384">
        <f>(AT384*ROUND(0,7))</f>
        <v>0</v>
      </c>
      <c r="AA384">
        <v>1022.02</v>
      </c>
      <c r="AB384">
        <v>0</v>
      </c>
      <c r="AC384">
        <v>0</v>
      </c>
      <c r="AD384">
        <v>0</v>
      </c>
      <c r="AE384">
        <v>896.51</v>
      </c>
      <c r="AF384">
        <v>0</v>
      </c>
      <c r="AG384">
        <v>0</v>
      </c>
      <c r="AH384">
        <v>0</v>
      </c>
      <c r="AI384">
        <v>1.1399999999999999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1.02</v>
      </c>
      <c r="AU384" t="s">
        <v>34</v>
      </c>
      <c r="AV384">
        <v>0</v>
      </c>
      <c r="AW384">
        <v>2</v>
      </c>
      <c r="AX384">
        <v>48330640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914.4402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ROUND(Y384*Source!I210,7)</f>
        <v>0</v>
      </c>
      <c r="CY384">
        <f>AA384</f>
        <v>1022.02</v>
      </c>
      <c r="CZ384">
        <f>AE384</f>
        <v>896.51</v>
      </c>
      <c r="DA384">
        <f>AI384</f>
        <v>1.1399999999999999</v>
      </c>
      <c r="DB384">
        <f>ROUND((ROUND(AT384*CZ384,2)*ROUND(0,7)),6)</f>
        <v>0</v>
      </c>
      <c r="DC384">
        <f>ROUND((ROUND(AT384*AG384,2)*ROUND(0,7)),6)</f>
        <v>0</v>
      </c>
      <c r="DD384" t="s">
        <v>3</v>
      </c>
      <c r="DE384" t="s">
        <v>3</v>
      </c>
      <c r="DF384">
        <f>ROUND(ROUND(AE384*AI384,2)*CX384,2)</f>
        <v>0</v>
      </c>
      <c r="DG384">
        <f t="shared" si="125"/>
        <v>0</v>
      </c>
      <c r="DH384">
        <f t="shared" si="117"/>
        <v>0</v>
      </c>
      <c r="DI384">
        <f t="shared" si="118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ROW(Source!A210)</f>
        <v>210</v>
      </c>
      <c r="B385">
        <v>48330150</v>
      </c>
      <c r="C385">
        <v>48329469</v>
      </c>
      <c r="D385">
        <v>46943760</v>
      </c>
      <c r="E385">
        <v>116</v>
      </c>
      <c r="F385">
        <v>1</v>
      </c>
      <c r="G385">
        <v>1</v>
      </c>
      <c r="H385">
        <v>3</v>
      </c>
      <c r="I385" t="s">
        <v>55</v>
      </c>
      <c r="J385" t="s">
        <v>3</v>
      </c>
      <c r="K385" t="s">
        <v>56</v>
      </c>
      <c r="L385">
        <v>3277935</v>
      </c>
      <c r="N385">
        <v>1013</v>
      </c>
      <c r="O385" t="s">
        <v>57</v>
      </c>
      <c r="P385" t="s">
        <v>57</v>
      </c>
      <c r="Q385">
        <v>1</v>
      </c>
      <c r="W385">
        <v>0</v>
      </c>
      <c r="X385">
        <v>274903907</v>
      </c>
      <c r="Y385">
        <f>AT385</f>
        <v>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 t="s">
        <v>3</v>
      </c>
      <c r="AT385">
        <v>2</v>
      </c>
      <c r="AU385" t="s">
        <v>3</v>
      </c>
      <c r="AV385">
        <v>0</v>
      </c>
      <c r="AW385">
        <v>2</v>
      </c>
      <c r="AX385">
        <v>48330641</v>
      </c>
      <c r="AY385">
        <v>1</v>
      </c>
      <c r="AZ385">
        <v>2048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ROUND(Y385*Source!I210,7)</f>
        <v>0.24</v>
      </c>
      <c r="CY385">
        <f>AA385</f>
        <v>0</v>
      </c>
      <c r="CZ385">
        <f>AE385</f>
        <v>0</v>
      </c>
      <c r="DA385">
        <f>AI385</f>
        <v>1</v>
      </c>
      <c r="DB385">
        <f>ROUND(ROUND(AT385*CZ385,2),6)</f>
        <v>0</v>
      </c>
      <c r="DC385">
        <f>ROUND(ROUND(AT385*AG385,2),6)</f>
        <v>0</v>
      </c>
      <c r="DD385" t="s">
        <v>3</v>
      </c>
      <c r="DE385" t="s">
        <v>3</v>
      </c>
      <c r="DF385">
        <f t="shared" ref="DF385:DF397" si="131">ROUND(ROUND(AE385,2)*CX385,2)</f>
        <v>0</v>
      </c>
      <c r="DG385">
        <f t="shared" si="125"/>
        <v>0</v>
      </c>
      <c r="DH385">
        <f t="shared" ref="DH385:DH397" si="132">ROUND(ROUND(AG385,2)*CX385,2)</f>
        <v>0</v>
      </c>
      <c r="DI385">
        <f t="shared" ref="DI385:DI397" si="133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ROW(Source!A400)</f>
        <v>400</v>
      </c>
      <c r="B386">
        <v>48330150</v>
      </c>
      <c r="C386">
        <v>48329708</v>
      </c>
      <c r="D386">
        <v>46937938</v>
      </c>
      <c r="E386">
        <v>116</v>
      </c>
      <c r="F386">
        <v>1</v>
      </c>
      <c r="G386">
        <v>1</v>
      </c>
      <c r="H386">
        <v>1</v>
      </c>
      <c r="I386" t="s">
        <v>909</v>
      </c>
      <c r="J386" t="s">
        <v>3</v>
      </c>
      <c r="K386" t="s">
        <v>910</v>
      </c>
      <c r="L386">
        <v>1369</v>
      </c>
      <c r="N386">
        <v>1013</v>
      </c>
      <c r="O386" t="s">
        <v>851</v>
      </c>
      <c r="P386" t="s">
        <v>851</v>
      </c>
      <c r="Q386">
        <v>1</v>
      </c>
      <c r="W386">
        <v>0</v>
      </c>
      <c r="X386">
        <v>286205319</v>
      </c>
      <c r="Y386">
        <f t="shared" ref="Y386:Y397" si="134">(AT386*ROUND(0.8,7))</f>
        <v>0.4</v>
      </c>
      <c r="AA386">
        <v>0</v>
      </c>
      <c r="AB386">
        <v>0</v>
      </c>
      <c r="AC386">
        <v>0</v>
      </c>
      <c r="AD386">
        <v>872.37</v>
      </c>
      <c r="AE386">
        <v>0</v>
      </c>
      <c r="AF386">
        <v>0</v>
      </c>
      <c r="AG386">
        <v>0</v>
      </c>
      <c r="AH386">
        <v>872.37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0.5</v>
      </c>
      <c r="AU386" t="s">
        <v>656</v>
      </c>
      <c r="AV386">
        <v>1</v>
      </c>
      <c r="AW386">
        <v>2</v>
      </c>
      <c r="AX386">
        <v>48330644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436.185</v>
      </c>
      <c r="BN386">
        <v>0.5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348.94800000000004</v>
      </c>
      <c r="BU386">
        <v>0.4</v>
      </c>
      <c r="BV386">
        <v>0</v>
      </c>
      <c r="BW386">
        <v>1</v>
      </c>
      <c r="CU386">
        <f>ROUND(AT386*Source!I400*AH386*AL386,2)</f>
        <v>1744.74</v>
      </c>
      <c r="CV386">
        <f>ROUND(Y386*Source!I400,7)</f>
        <v>1.6</v>
      </c>
      <c r="CW386">
        <v>0</v>
      </c>
      <c r="CX386">
        <f>ROUND(Y386*Source!I400,7)</f>
        <v>1.6</v>
      </c>
      <c r="CY386">
        <f t="shared" ref="CY386:CY397" si="135">AD386</f>
        <v>872.37</v>
      </c>
      <c r="CZ386">
        <f t="shared" ref="CZ386:CZ397" si="136">AH386</f>
        <v>872.37</v>
      </c>
      <c r="DA386">
        <f t="shared" ref="DA386:DA397" si="137">AL386</f>
        <v>1</v>
      </c>
      <c r="DB386">
        <f t="shared" ref="DB386:DB397" si="138">ROUND((ROUND(AT386*CZ386,2)*ROUND(0.8,7)),6)</f>
        <v>348.952</v>
      </c>
      <c r="DC386">
        <f t="shared" ref="DC386:DC397" si="139">ROUND((ROUND(AT386*AG386,2)*ROUND(0.8,7)),6)</f>
        <v>0</v>
      </c>
      <c r="DD386" t="s">
        <v>3</v>
      </c>
      <c r="DE386" t="s">
        <v>3</v>
      </c>
      <c r="DF386">
        <f t="shared" si="131"/>
        <v>0</v>
      </c>
      <c r="DG386">
        <f t="shared" si="125"/>
        <v>0</v>
      </c>
      <c r="DH386">
        <f t="shared" si="132"/>
        <v>0</v>
      </c>
      <c r="DI386">
        <f t="shared" si="133"/>
        <v>1395.79</v>
      </c>
      <c r="DJ386">
        <f t="shared" ref="DJ386:DJ397" si="140">DI386</f>
        <v>1395.79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ROW(Source!A400)</f>
        <v>400</v>
      </c>
      <c r="B387">
        <v>48330150</v>
      </c>
      <c r="C387">
        <v>48329708</v>
      </c>
      <c r="D387">
        <v>46937962</v>
      </c>
      <c r="E387">
        <v>116</v>
      </c>
      <c r="F387">
        <v>1</v>
      </c>
      <c r="G387">
        <v>1</v>
      </c>
      <c r="H387">
        <v>1</v>
      </c>
      <c r="I387" t="s">
        <v>911</v>
      </c>
      <c r="J387" t="s">
        <v>3</v>
      </c>
      <c r="K387" t="s">
        <v>912</v>
      </c>
      <c r="L387">
        <v>1369</v>
      </c>
      <c r="N387">
        <v>1013</v>
      </c>
      <c r="O387" t="s">
        <v>851</v>
      </c>
      <c r="P387" t="s">
        <v>851</v>
      </c>
      <c r="Q387">
        <v>1</v>
      </c>
      <c r="W387">
        <v>0</v>
      </c>
      <c r="X387">
        <v>126826561</v>
      </c>
      <c r="Y387">
        <f t="shared" si="134"/>
        <v>0.4</v>
      </c>
      <c r="AA387">
        <v>0</v>
      </c>
      <c r="AB387">
        <v>0</v>
      </c>
      <c r="AC387">
        <v>0</v>
      </c>
      <c r="AD387">
        <v>852.98</v>
      </c>
      <c r="AE387">
        <v>0</v>
      </c>
      <c r="AF387">
        <v>0</v>
      </c>
      <c r="AG387">
        <v>0</v>
      </c>
      <c r="AH387">
        <v>852.98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0.5</v>
      </c>
      <c r="AU387" t="s">
        <v>656</v>
      </c>
      <c r="AV387">
        <v>1</v>
      </c>
      <c r="AW387">
        <v>2</v>
      </c>
      <c r="AX387">
        <v>48330645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426.49</v>
      </c>
      <c r="BN387">
        <v>0.5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341.19200000000001</v>
      </c>
      <c r="BU387">
        <v>0.4</v>
      </c>
      <c r="BV387">
        <v>0</v>
      </c>
      <c r="BW387">
        <v>1</v>
      </c>
      <c r="CU387">
        <f>ROUND(AT387*Source!I400*AH387*AL387,2)</f>
        <v>1705.96</v>
      </c>
      <c r="CV387">
        <f>ROUND(Y387*Source!I400,7)</f>
        <v>1.6</v>
      </c>
      <c r="CW387">
        <v>0</v>
      </c>
      <c r="CX387">
        <f>ROUND(Y387*Source!I400,7)</f>
        <v>1.6</v>
      </c>
      <c r="CY387">
        <f t="shared" si="135"/>
        <v>852.98</v>
      </c>
      <c r="CZ387">
        <f t="shared" si="136"/>
        <v>852.98</v>
      </c>
      <c r="DA387">
        <f t="shared" si="137"/>
        <v>1</v>
      </c>
      <c r="DB387">
        <f t="shared" si="138"/>
        <v>341.19200000000001</v>
      </c>
      <c r="DC387">
        <f t="shared" si="139"/>
        <v>0</v>
      </c>
      <c r="DD387" t="s">
        <v>3</v>
      </c>
      <c r="DE387" t="s">
        <v>3</v>
      </c>
      <c r="DF387">
        <f t="shared" si="131"/>
        <v>0</v>
      </c>
      <c r="DG387">
        <f t="shared" si="125"/>
        <v>0</v>
      </c>
      <c r="DH387">
        <f t="shared" si="132"/>
        <v>0</v>
      </c>
      <c r="DI387">
        <f t="shared" si="133"/>
        <v>1364.77</v>
      </c>
      <c r="DJ387">
        <f t="shared" si="140"/>
        <v>1364.77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ROW(Source!A401)</f>
        <v>401</v>
      </c>
      <c r="B388">
        <v>48330150</v>
      </c>
      <c r="C388">
        <v>48329713</v>
      </c>
      <c r="D388">
        <v>46937938</v>
      </c>
      <c r="E388">
        <v>116</v>
      </c>
      <c r="F388">
        <v>1</v>
      </c>
      <c r="G388">
        <v>1</v>
      </c>
      <c r="H388">
        <v>1</v>
      </c>
      <c r="I388" t="s">
        <v>909</v>
      </c>
      <c r="J388" t="s">
        <v>3</v>
      </c>
      <c r="K388" t="s">
        <v>910</v>
      </c>
      <c r="L388">
        <v>1369</v>
      </c>
      <c r="N388">
        <v>1013</v>
      </c>
      <c r="O388" t="s">
        <v>851</v>
      </c>
      <c r="P388" t="s">
        <v>851</v>
      </c>
      <c r="Q388">
        <v>1</v>
      </c>
      <c r="W388">
        <v>0</v>
      </c>
      <c r="X388">
        <v>286205319</v>
      </c>
      <c r="Y388">
        <f t="shared" si="134"/>
        <v>0.64800000000000013</v>
      </c>
      <c r="AA388">
        <v>0</v>
      </c>
      <c r="AB388">
        <v>0</v>
      </c>
      <c r="AC388">
        <v>0</v>
      </c>
      <c r="AD388">
        <v>872.37</v>
      </c>
      <c r="AE388">
        <v>0</v>
      </c>
      <c r="AF388">
        <v>0</v>
      </c>
      <c r="AG388">
        <v>0</v>
      </c>
      <c r="AH388">
        <v>872.37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0.81</v>
      </c>
      <c r="AU388" t="s">
        <v>656</v>
      </c>
      <c r="AV388">
        <v>1</v>
      </c>
      <c r="AW388">
        <v>2</v>
      </c>
      <c r="AX388">
        <v>48330646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706.61970000000008</v>
      </c>
      <c r="BN388">
        <v>0.81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565.29576000000009</v>
      </c>
      <c r="BU388">
        <v>0.64800000000000013</v>
      </c>
      <c r="BV388">
        <v>0</v>
      </c>
      <c r="BW388">
        <v>1</v>
      </c>
      <c r="CU388">
        <f>ROUND(AT388*Source!I401*AH388*AL388,2)</f>
        <v>1413.24</v>
      </c>
      <c r="CV388">
        <f>ROUND(Y388*Source!I401,7)</f>
        <v>1.296</v>
      </c>
      <c r="CW388">
        <v>0</v>
      </c>
      <c r="CX388">
        <f>ROUND(Y388*Source!I401,7)</f>
        <v>1.296</v>
      </c>
      <c r="CY388">
        <f t="shared" si="135"/>
        <v>872.37</v>
      </c>
      <c r="CZ388">
        <f t="shared" si="136"/>
        <v>872.37</v>
      </c>
      <c r="DA388">
        <f t="shared" si="137"/>
        <v>1</v>
      </c>
      <c r="DB388">
        <f t="shared" si="138"/>
        <v>565.29600000000005</v>
      </c>
      <c r="DC388">
        <f t="shared" si="139"/>
        <v>0</v>
      </c>
      <c r="DD388" t="s">
        <v>3</v>
      </c>
      <c r="DE388" t="s">
        <v>3</v>
      </c>
      <c r="DF388">
        <f t="shared" si="131"/>
        <v>0</v>
      </c>
      <c r="DG388">
        <f t="shared" si="125"/>
        <v>0</v>
      </c>
      <c r="DH388">
        <f t="shared" si="132"/>
        <v>0</v>
      </c>
      <c r="DI388">
        <f t="shared" si="133"/>
        <v>1130.5899999999999</v>
      </c>
      <c r="DJ388">
        <f t="shared" si="140"/>
        <v>1130.5899999999999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ROW(Source!A401)</f>
        <v>401</v>
      </c>
      <c r="B389">
        <v>48330150</v>
      </c>
      <c r="C389">
        <v>48329713</v>
      </c>
      <c r="D389">
        <v>46937962</v>
      </c>
      <c r="E389">
        <v>116</v>
      </c>
      <c r="F389">
        <v>1</v>
      </c>
      <c r="G389">
        <v>1</v>
      </c>
      <c r="H389">
        <v>1</v>
      </c>
      <c r="I389" t="s">
        <v>911</v>
      </c>
      <c r="J389" t="s">
        <v>3</v>
      </c>
      <c r="K389" t="s">
        <v>912</v>
      </c>
      <c r="L389">
        <v>1369</v>
      </c>
      <c r="N389">
        <v>1013</v>
      </c>
      <c r="O389" t="s">
        <v>851</v>
      </c>
      <c r="P389" t="s">
        <v>851</v>
      </c>
      <c r="Q389">
        <v>1</v>
      </c>
      <c r="W389">
        <v>0</v>
      </c>
      <c r="X389">
        <v>126826561</v>
      </c>
      <c r="Y389">
        <f t="shared" si="134"/>
        <v>0.64800000000000013</v>
      </c>
      <c r="AA389">
        <v>0</v>
      </c>
      <c r="AB389">
        <v>0</v>
      </c>
      <c r="AC389">
        <v>0</v>
      </c>
      <c r="AD389">
        <v>852.98</v>
      </c>
      <c r="AE389">
        <v>0</v>
      </c>
      <c r="AF389">
        <v>0</v>
      </c>
      <c r="AG389">
        <v>0</v>
      </c>
      <c r="AH389">
        <v>852.98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0.81</v>
      </c>
      <c r="AU389" t="s">
        <v>656</v>
      </c>
      <c r="AV389">
        <v>1</v>
      </c>
      <c r="AW389">
        <v>2</v>
      </c>
      <c r="AX389">
        <v>48330647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690.91380000000004</v>
      </c>
      <c r="BN389">
        <v>0.81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552.73104000000012</v>
      </c>
      <c r="BU389">
        <v>0.64800000000000013</v>
      </c>
      <c r="BV389">
        <v>0</v>
      </c>
      <c r="BW389">
        <v>1</v>
      </c>
      <c r="CU389">
        <f>ROUND(AT389*Source!I401*AH389*AL389,2)</f>
        <v>1381.83</v>
      </c>
      <c r="CV389">
        <f>ROUND(Y389*Source!I401,7)</f>
        <v>1.296</v>
      </c>
      <c r="CW389">
        <v>0</v>
      </c>
      <c r="CX389">
        <f>ROUND(Y389*Source!I401,7)</f>
        <v>1.296</v>
      </c>
      <c r="CY389">
        <f t="shared" si="135"/>
        <v>852.98</v>
      </c>
      <c r="CZ389">
        <f t="shared" si="136"/>
        <v>852.98</v>
      </c>
      <c r="DA389">
        <f t="shared" si="137"/>
        <v>1</v>
      </c>
      <c r="DB389">
        <f t="shared" si="138"/>
        <v>552.72799999999995</v>
      </c>
      <c r="DC389">
        <f t="shared" si="139"/>
        <v>0</v>
      </c>
      <c r="DD389" t="s">
        <v>3</v>
      </c>
      <c r="DE389" t="s">
        <v>3</v>
      </c>
      <c r="DF389">
        <f t="shared" si="131"/>
        <v>0</v>
      </c>
      <c r="DG389">
        <f t="shared" si="125"/>
        <v>0</v>
      </c>
      <c r="DH389">
        <f t="shared" si="132"/>
        <v>0</v>
      </c>
      <c r="DI389">
        <f t="shared" si="133"/>
        <v>1105.46</v>
      </c>
      <c r="DJ389">
        <f t="shared" si="140"/>
        <v>1105.46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ROW(Source!A402)</f>
        <v>402</v>
      </c>
      <c r="B390">
        <v>48330150</v>
      </c>
      <c r="C390">
        <v>48329718</v>
      </c>
      <c r="D390">
        <v>46937938</v>
      </c>
      <c r="E390">
        <v>116</v>
      </c>
      <c r="F390">
        <v>1</v>
      </c>
      <c r="G390">
        <v>1</v>
      </c>
      <c r="H390">
        <v>1</v>
      </c>
      <c r="I390" t="s">
        <v>909</v>
      </c>
      <c r="J390" t="s">
        <v>3</v>
      </c>
      <c r="K390" t="s">
        <v>910</v>
      </c>
      <c r="L390">
        <v>1369</v>
      </c>
      <c r="N390">
        <v>1013</v>
      </c>
      <c r="O390" t="s">
        <v>851</v>
      </c>
      <c r="P390" t="s">
        <v>851</v>
      </c>
      <c r="Q390">
        <v>1</v>
      </c>
      <c r="W390">
        <v>0</v>
      </c>
      <c r="X390">
        <v>286205319</v>
      </c>
      <c r="Y390">
        <f t="shared" si="134"/>
        <v>5.1840000000000011</v>
      </c>
      <c r="AA390">
        <v>0</v>
      </c>
      <c r="AB390">
        <v>0</v>
      </c>
      <c r="AC390">
        <v>0</v>
      </c>
      <c r="AD390">
        <v>872.37</v>
      </c>
      <c r="AE390">
        <v>0</v>
      </c>
      <c r="AF390">
        <v>0</v>
      </c>
      <c r="AG390">
        <v>0</v>
      </c>
      <c r="AH390">
        <v>872.37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6.48</v>
      </c>
      <c r="AU390" t="s">
        <v>656</v>
      </c>
      <c r="AV390">
        <v>1</v>
      </c>
      <c r="AW390">
        <v>2</v>
      </c>
      <c r="AX390">
        <v>48330648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5652.9576000000006</v>
      </c>
      <c r="BN390">
        <v>6.48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4522.3660800000007</v>
      </c>
      <c r="BU390">
        <v>5.1840000000000011</v>
      </c>
      <c r="BV390">
        <v>0</v>
      </c>
      <c r="BW390">
        <v>1</v>
      </c>
      <c r="CU390">
        <f>ROUND(AT390*Source!I402*AH390*AL390,2)</f>
        <v>339.18</v>
      </c>
      <c r="CV390">
        <f>ROUND(Y390*Source!I402,7)</f>
        <v>0.31103999999999998</v>
      </c>
      <c r="CW390">
        <v>0</v>
      </c>
      <c r="CX390">
        <f>ROUND(Y390*Source!I402,7)</f>
        <v>0.31103999999999998</v>
      </c>
      <c r="CY390">
        <f t="shared" si="135"/>
        <v>872.37</v>
      </c>
      <c r="CZ390">
        <f t="shared" si="136"/>
        <v>872.37</v>
      </c>
      <c r="DA390">
        <f t="shared" si="137"/>
        <v>1</v>
      </c>
      <c r="DB390">
        <f t="shared" si="138"/>
        <v>4522.3680000000004</v>
      </c>
      <c r="DC390">
        <f t="shared" si="139"/>
        <v>0</v>
      </c>
      <c r="DD390" t="s">
        <v>3</v>
      </c>
      <c r="DE390" t="s">
        <v>3</v>
      </c>
      <c r="DF390">
        <f t="shared" si="131"/>
        <v>0</v>
      </c>
      <c r="DG390">
        <f t="shared" si="125"/>
        <v>0</v>
      </c>
      <c r="DH390">
        <f t="shared" si="132"/>
        <v>0</v>
      </c>
      <c r="DI390">
        <f t="shared" si="133"/>
        <v>271.33999999999997</v>
      </c>
      <c r="DJ390">
        <f t="shared" si="140"/>
        <v>271.33999999999997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ROW(Source!A402)</f>
        <v>402</v>
      </c>
      <c r="B391">
        <v>48330150</v>
      </c>
      <c r="C391">
        <v>48329718</v>
      </c>
      <c r="D391">
        <v>46937962</v>
      </c>
      <c r="E391">
        <v>116</v>
      </c>
      <c r="F391">
        <v>1</v>
      </c>
      <c r="G391">
        <v>1</v>
      </c>
      <c r="H391">
        <v>1</v>
      </c>
      <c r="I391" t="s">
        <v>911</v>
      </c>
      <c r="J391" t="s">
        <v>3</v>
      </c>
      <c r="K391" t="s">
        <v>912</v>
      </c>
      <c r="L391">
        <v>1369</v>
      </c>
      <c r="N391">
        <v>1013</v>
      </c>
      <c r="O391" t="s">
        <v>851</v>
      </c>
      <c r="P391" t="s">
        <v>851</v>
      </c>
      <c r="Q391">
        <v>1</v>
      </c>
      <c r="W391">
        <v>0</v>
      </c>
      <c r="X391">
        <v>126826561</v>
      </c>
      <c r="Y391">
        <f t="shared" si="134"/>
        <v>5.1840000000000011</v>
      </c>
      <c r="AA391">
        <v>0</v>
      </c>
      <c r="AB391">
        <v>0</v>
      </c>
      <c r="AC391">
        <v>0</v>
      </c>
      <c r="AD391">
        <v>852.98</v>
      </c>
      <c r="AE391">
        <v>0</v>
      </c>
      <c r="AF391">
        <v>0</v>
      </c>
      <c r="AG391">
        <v>0</v>
      </c>
      <c r="AH391">
        <v>852.98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6.48</v>
      </c>
      <c r="AU391" t="s">
        <v>656</v>
      </c>
      <c r="AV391">
        <v>1</v>
      </c>
      <c r="AW391">
        <v>2</v>
      </c>
      <c r="AX391">
        <v>48330649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5527.3104000000003</v>
      </c>
      <c r="BN391">
        <v>6.48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4421.848320000001</v>
      </c>
      <c r="BU391">
        <v>5.1840000000000011</v>
      </c>
      <c r="BV391">
        <v>0</v>
      </c>
      <c r="BW391">
        <v>1</v>
      </c>
      <c r="CU391">
        <f>ROUND(AT391*Source!I402*AH391*AL391,2)</f>
        <v>331.64</v>
      </c>
      <c r="CV391">
        <f>ROUND(Y391*Source!I402,7)</f>
        <v>0.31103999999999998</v>
      </c>
      <c r="CW391">
        <v>0</v>
      </c>
      <c r="CX391">
        <f>ROUND(Y391*Source!I402,7)</f>
        <v>0.31103999999999998</v>
      </c>
      <c r="CY391">
        <f t="shared" si="135"/>
        <v>852.98</v>
      </c>
      <c r="CZ391">
        <f t="shared" si="136"/>
        <v>852.98</v>
      </c>
      <c r="DA391">
        <f t="shared" si="137"/>
        <v>1</v>
      </c>
      <c r="DB391">
        <f t="shared" si="138"/>
        <v>4421.848</v>
      </c>
      <c r="DC391">
        <f t="shared" si="139"/>
        <v>0</v>
      </c>
      <c r="DD391" t="s">
        <v>3</v>
      </c>
      <c r="DE391" t="s">
        <v>3</v>
      </c>
      <c r="DF391">
        <f t="shared" si="131"/>
        <v>0</v>
      </c>
      <c r="DG391">
        <f t="shared" si="125"/>
        <v>0</v>
      </c>
      <c r="DH391">
        <f t="shared" si="132"/>
        <v>0</v>
      </c>
      <c r="DI391">
        <f t="shared" si="133"/>
        <v>265.31</v>
      </c>
      <c r="DJ391">
        <f t="shared" si="140"/>
        <v>265.31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ROW(Source!A403)</f>
        <v>403</v>
      </c>
      <c r="B392">
        <v>48330150</v>
      </c>
      <c r="C392">
        <v>48329723</v>
      </c>
      <c r="D392">
        <v>46937938</v>
      </c>
      <c r="E392">
        <v>116</v>
      </c>
      <c r="F392">
        <v>1</v>
      </c>
      <c r="G392">
        <v>1</v>
      </c>
      <c r="H392">
        <v>1</v>
      </c>
      <c r="I392" t="s">
        <v>909</v>
      </c>
      <c r="J392" t="s">
        <v>3</v>
      </c>
      <c r="K392" t="s">
        <v>910</v>
      </c>
      <c r="L392">
        <v>1369</v>
      </c>
      <c r="N392">
        <v>1013</v>
      </c>
      <c r="O392" t="s">
        <v>851</v>
      </c>
      <c r="P392" t="s">
        <v>851</v>
      </c>
      <c r="Q392">
        <v>1</v>
      </c>
      <c r="W392">
        <v>0</v>
      </c>
      <c r="X392">
        <v>286205319</v>
      </c>
      <c r="Y392">
        <f t="shared" si="134"/>
        <v>0.64800000000000013</v>
      </c>
      <c r="AA392">
        <v>0</v>
      </c>
      <c r="AB392">
        <v>0</v>
      </c>
      <c r="AC392">
        <v>0</v>
      </c>
      <c r="AD392">
        <v>872.37</v>
      </c>
      <c r="AE392">
        <v>0</v>
      </c>
      <c r="AF392">
        <v>0</v>
      </c>
      <c r="AG392">
        <v>0</v>
      </c>
      <c r="AH392">
        <v>872.37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0.81</v>
      </c>
      <c r="AU392" t="s">
        <v>656</v>
      </c>
      <c r="AV392">
        <v>1</v>
      </c>
      <c r="AW392">
        <v>2</v>
      </c>
      <c r="AX392">
        <v>48330650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706.61970000000008</v>
      </c>
      <c r="BN392">
        <v>0.81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565.29576000000009</v>
      </c>
      <c r="BU392">
        <v>0.64800000000000013</v>
      </c>
      <c r="BV392">
        <v>0</v>
      </c>
      <c r="BW392">
        <v>1</v>
      </c>
      <c r="CU392">
        <f>ROUND(AT392*Source!I403*AH392*AL392,2)</f>
        <v>706.62</v>
      </c>
      <c r="CV392">
        <f>ROUND(Y392*Source!I403,7)</f>
        <v>0.64800000000000002</v>
      </c>
      <c r="CW392">
        <v>0</v>
      </c>
      <c r="CX392">
        <f>ROUND(Y392*Source!I403,7)</f>
        <v>0.64800000000000002</v>
      </c>
      <c r="CY392">
        <f t="shared" si="135"/>
        <v>872.37</v>
      </c>
      <c r="CZ392">
        <f t="shared" si="136"/>
        <v>872.37</v>
      </c>
      <c r="DA392">
        <f t="shared" si="137"/>
        <v>1</v>
      </c>
      <c r="DB392">
        <f t="shared" si="138"/>
        <v>565.29600000000005</v>
      </c>
      <c r="DC392">
        <f t="shared" si="139"/>
        <v>0</v>
      </c>
      <c r="DD392" t="s">
        <v>3</v>
      </c>
      <c r="DE392" t="s">
        <v>3</v>
      </c>
      <c r="DF392">
        <f t="shared" si="131"/>
        <v>0</v>
      </c>
      <c r="DG392">
        <f t="shared" ref="DG392:DG397" si="141">ROUND(ROUND(AF392,2)*CX392,2)</f>
        <v>0</v>
      </c>
      <c r="DH392">
        <f t="shared" si="132"/>
        <v>0</v>
      </c>
      <c r="DI392">
        <f t="shared" si="133"/>
        <v>565.29999999999995</v>
      </c>
      <c r="DJ392">
        <f t="shared" si="140"/>
        <v>565.29999999999995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ROW(Source!A403)</f>
        <v>403</v>
      </c>
      <c r="B393">
        <v>48330150</v>
      </c>
      <c r="C393">
        <v>48329723</v>
      </c>
      <c r="D393">
        <v>46937962</v>
      </c>
      <c r="E393">
        <v>116</v>
      </c>
      <c r="F393">
        <v>1</v>
      </c>
      <c r="G393">
        <v>1</v>
      </c>
      <c r="H393">
        <v>1</v>
      </c>
      <c r="I393" t="s">
        <v>911</v>
      </c>
      <c r="J393" t="s">
        <v>3</v>
      </c>
      <c r="K393" t="s">
        <v>912</v>
      </c>
      <c r="L393">
        <v>1369</v>
      </c>
      <c r="N393">
        <v>1013</v>
      </c>
      <c r="O393" t="s">
        <v>851</v>
      </c>
      <c r="P393" t="s">
        <v>851</v>
      </c>
      <c r="Q393">
        <v>1</v>
      </c>
      <c r="W393">
        <v>0</v>
      </c>
      <c r="X393">
        <v>126826561</v>
      </c>
      <c r="Y393">
        <f t="shared" si="134"/>
        <v>0.64800000000000013</v>
      </c>
      <c r="AA393">
        <v>0</v>
      </c>
      <c r="AB393">
        <v>0</v>
      </c>
      <c r="AC393">
        <v>0</v>
      </c>
      <c r="AD393">
        <v>852.98</v>
      </c>
      <c r="AE393">
        <v>0</v>
      </c>
      <c r="AF393">
        <v>0</v>
      </c>
      <c r="AG393">
        <v>0</v>
      </c>
      <c r="AH393">
        <v>852.98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0.81</v>
      </c>
      <c r="AU393" t="s">
        <v>656</v>
      </c>
      <c r="AV393">
        <v>1</v>
      </c>
      <c r="AW393">
        <v>2</v>
      </c>
      <c r="AX393">
        <v>48330651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690.91380000000004</v>
      </c>
      <c r="BN393">
        <v>0.81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552.73104000000012</v>
      </c>
      <c r="BU393">
        <v>0.64800000000000013</v>
      </c>
      <c r="BV393">
        <v>0</v>
      </c>
      <c r="BW393">
        <v>1</v>
      </c>
      <c r="CU393">
        <f>ROUND(AT393*Source!I403*AH393*AL393,2)</f>
        <v>690.91</v>
      </c>
      <c r="CV393">
        <f>ROUND(Y393*Source!I403,7)</f>
        <v>0.64800000000000002</v>
      </c>
      <c r="CW393">
        <v>0</v>
      </c>
      <c r="CX393">
        <f>ROUND(Y393*Source!I403,7)</f>
        <v>0.64800000000000002</v>
      </c>
      <c r="CY393">
        <f t="shared" si="135"/>
        <v>852.98</v>
      </c>
      <c r="CZ393">
        <f t="shared" si="136"/>
        <v>852.98</v>
      </c>
      <c r="DA393">
        <f t="shared" si="137"/>
        <v>1</v>
      </c>
      <c r="DB393">
        <f t="shared" si="138"/>
        <v>552.72799999999995</v>
      </c>
      <c r="DC393">
        <f t="shared" si="139"/>
        <v>0</v>
      </c>
      <c r="DD393" t="s">
        <v>3</v>
      </c>
      <c r="DE393" t="s">
        <v>3</v>
      </c>
      <c r="DF393">
        <f t="shared" si="131"/>
        <v>0</v>
      </c>
      <c r="DG393">
        <f t="shared" si="141"/>
        <v>0</v>
      </c>
      <c r="DH393">
        <f t="shared" si="132"/>
        <v>0</v>
      </c>
      <c r="DI393">
        <f t="shared" si="133"/>
        <v>552.73</v>
      </c>
      <c r="DJ393">
        <f t="shared" si="140"/>
        <v>552.73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ROW(Source!A404)</f>
        <v>404</v>
      </c>
      <c r="B394">
        <v>48330150</v>
      </c>
      <c r="C394">
        <v>48329728</v>
      </c>
      <c r="D394">
        <v>46937938</v>
      </c>
      <c r="E394">
        <v>116</v>
      </c>
      <c r="F394">
        <v>1</v>
      </c>
      <c r="G394">
        <v>1</v>
      </c>
      <c r="H394">
        <v>1</v>
      </c>
      <c r="I394" t="s">
        <v>909</v>
      </c>
      <c r="J394" t="s">
        <v>3</v>
      </c>
      <c r="K394" t="s">
        <v>910</v>
      </c>
      <c r="L394">
        <v>1369</v>
      </c>
      <c r="N394">
        <v>1013</v>
      </c>
      <c r="O394" t="s">
        <v>851</v>
      </c>
      <c r="P394" t="s">
        <v>851</v>
      </c>
      <c r="Q394">
        <v>1</v>
      </c>
      <c r="W394">
        <v>0</v>
      </c>
      <c r="X394">
        <v>286205319</v>
      </c>
      <c r="Y394">
        <f t="shared" si="134"/>
        <v>0.64800000000000013</v>
      </c>
      <c r="AA394">
        <v>0</v>
      </c>
      <c r="AB394">
        <v>0</v>
      </c>
      <c r="AC394">
        <v>0</v>
      </c>
      <c r="AD394">
        <v>872.37</v>
      </c>
      <c r="AE394">
        <v>0</v>
      </c>
      <c r="AF394">
        <v>0</v>
      </c>
      <c r="AG394">
        <v>0</v>
      </c>
      <c r="AH394">
        <v>872.37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0.81</v>
      </c>
      <c r="AU394" t="s">
        <v>675</v>
      </c>
      <c r="AV394">
        <v>1</v>
      </c>
      <c r="AW394">
        <v>2</v>
      </c>
      <c r="AX394">
        <v>48330652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706.61970000000008</v>
      </c>
      <c r="BN394">
        <v>0.81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565.29576000000009</v>
      </c>
      <c r="BU394">
        <v>0.64800000000000013</v>
      </c>
      <c r="BV394">
        <v>0</v>
      </c>
      <c r="BW394">
        <v>1</v>
      </c>
      <c r="CU394">
        <f>ROUND(AT394*Source!I404*AH394*AL394,2)</f>
        <v>0</v>
      </c>
      <c r="CV394">
        <f>ROUND(Y394*Source!I404,7)</f>
        <v>0</v>
      </c>
      <c r="CW394">
        <v>0</v>
      </c>
      <c r="CX394">
        <f>ROUND(Y394*Source!I404,7)</f>
        <v>0</v>
      </c>
      <c r="CY394">
        <f t="shared" si="135"/>
        <v>872.37</v>
      </c>
      <c r="CZ394">
        <f t="shared" si="136"/>
        <v>872.37</v>
      </c>
      <c r="DA394">
        <f t="shared" si="137"/>
        <v>1</v>
      </c>
      <c r="DB394">
        <f t="shared" si="138"/>
        <v>565.29600000000005</v>
      </c>
      <c r="DC394">
        <f t="shared" si="139"/>
        <v>0</v>
      </c>
      <c r="DD394" t="s">
        <v>3</v>
      </c>
      <c r="DE394" t="s">
        <v>3</v>
      </c>
      <c r="DF394">
        <f t="shared" si="131"/>
        <v>0</v>
      </c>
      <c r="DG394">
        <f t="shared" si="141"/>
        <v>0</v>
      </c>
      <c r="DH394">
        <f t="shared" si="132"/>
        <v>0</v>
      </c>
      <c r="DI394">
        <f t="shared" si="133"/>
        <v>0</v>
      </c>
      <c r="DJ394">
        <f t="shared" si="140"/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ROW(Source!A404)</f>
        <v>404</v>
      </c>
      <c r="B395">
        <v>48330150</v>
      </c>
      <c r="C395">
        <v>48329728</v>
      </c>
      <c r="D395">
        <v>46937962</v>
      </c>
      <c r="E395">
        <v>116</v>
      </c>
      <c r="F395">
        <v>1</v>
      </c>
      <c r="G395">
        <v>1</v>
      </c>
      <c r="H395">
        <v>1</v>
      </c>
      <c r="I395" t="s">
        <v>911</v>
      </c>
      <c r="J395" t="s">
        <v>3</v>
      </c>
      <c r="K395" t="s">
        <v>912</v>
      </c>
      <c r="L395">
        <v>1369</v>
      </c>
      <c r="N395">
        <v>1013</v>
      </c>
      <c r="O395" t="s">
        <v>851</v>
      </c>
      <c r="P395" t="s">
        <v>851</v>
      </c>
      <c r="Q395">
        <v>1</v>
      </c>
      <c r="W395">
        <v>0</v>
      </c>
      <c r="X395">
        <v>126826561</v>
      </c>
      <c r="Y395">
        <f t="shared" si="134"/>
        <v>0.64800000000000013</v>
      </c>
      <c r="AA395">
        <v>0</v>
      </c>
      <c r="AB395">
        <v>0</v>
      </c>
      <c r="AC395">
        <v>0</v>
      </c>
      <c r="AD395">
        <v>852.98</v>
      </c>
      <c r="AE395">
        <v>0</v>
      </c>
      <c r="AF395">
        <v>0</v>
      </c>
      <c r="AG395">
        <v>0</v>
      </c>
      <c r="AH395">
        <v>852.98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0.81</v>
      </c>
      <c r="AU395" t="s">
        <v>675</v>
      </c>
      <c r="AV395">
        <v>1</v>
      </c>
      <c r="AW395">
        <v>2</v>
      </c>
      <c r="AX395">
        <v>48330653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690.91380000000004</v>
      </c>
      <c r="BN395">
        <v>0.81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552.73104000000012</v>
      </c>
      <c r="BU395">
        <v>0.64800000000000013</v>
      </c>
      <c r="BV395">
        <v>0</v>
      </c>
      <c r="BW395">
        <v>1</v>
      </c>
      <c r="CU395">
        <f>ROUND(AT395*Source!I404*AH395*AL395,2)</f>
        <v>0</v>
      </c>
      <c r="CV395">
        <f>ROUND(Y395*Source!I404,7)</f>
        <v>0</v>
      </c>
      <c r="CW395">
        <v>0</v>
      </c>
      <c r="CX395">
        <f>ROUND(Y395*Source!I404,7)</f>
        <v>0</v>
      </c>
      <c r="CY395">
        <f t="shared" si="135"/>
        <v>852.98</v>
      </c>
      <c r="CZ395">
        <f t="shared" si="136"/>
        <v>852.98</v>
      </c>
      <c r="DA395">
        <f t="shared" si="137"/>
        <v>1</v>
      </c>
      <c r="DB395">
        <f t="shared" si="138"/>
        <v>552.72799999999995</v>
      </c>
      <c r="DC395">
        <f t="shared" si="139"/>
        <v>0</v>
      </c>
      <c r="DD395" t="s">
        <v>3</v>
      </c>
      <c r="DE395" t="s">
        <v>3</v>
      </c>
      <c r="DF395">
        <f t="shared" si="131"/>
        <v>0</v>
      </c>
      <c r="DG395">
        <f t="shared" si="141"/>
        <v>0</v>
      </c>
      <c r="DH395">
        <f t="shared" si="132"/>
        <v>0</v>
      </c>
      <c r="DI395">
        <f t="shared" si="133"/>
        <v>0</v>
      </c>
      <c r="DJ395">
        <f t="shared" si="140"/>
        <v>0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ROW(Source!A405)</f>
        <v>405</v>
      </c>
      <c r="B396">
        <v>48330150</v>
      </c>
      <c r="C396">
        <v>48329733</v>
      </c>
      <c r="D396">
        <v>46937932</v>
      </c>
      <c r="E396">
        <v>116</v>
      </c>
      <c r="F396">
        <v>1</v>
      </c>
      <c r="G396">
        <v>1</v>
      </c>
      <c r="H396">
        <v>1</v>
      </c>
      <c r="I396" t="s">
        <v>854</v>
      </c>
      <c r="J396" t="s">
        <v>3</v>
      </c>
      <c r="K396" t="s">
        <v>855</v>
      </c>
      <c r="L396">
        <v>1369</v>
      </c>
      <c r="N396">
        <v>1013</v>
      </c>
      <c r="O396" t="s">
        <v>851</v>
      </c>
      <c r="P396" t="s">
        <v>851</v>
      </c>
      <c r="Q396">
        <v>1</v>
      </c>
      <c r="W396">
        <v>0</v>
      </c>
      <c r="X396">
        <v>-512803540</v>
      </c>
      <c r="Y396">
        <f t="shared" si="134"/>
        <v>0.8640000000000001</v>
      </c>
      <c r="AA396">
        <v>0</v>
      </c>
      <c r="AB396">
        <v>0</v>
      </c>
      <c r="AC396">
        <v>0</v>
      </c>
      <c r="AD396">
        <v>649.42999999999995</v>
      </c>
      <c r="AE396">
        <v>0</v>
      </c>
      <c r="AF396">
        <v>0</v>
      </c>
      <c r="AG396">
        <v>0</v>
      </c>
      <c r="AH396">
        <v>649.42999999999995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1.08</v>
      </c>
      <c r="AU396" t="s">
        <v>675</v>
      </c>
      <c r="AV396">
        <v>1</v>
      </c>
      <c r="AW396">
        <v>2</v>
      </c>
      <c r="AX396">
        <v>48330654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701.38440000000003</v>
      </c>
      <c r="BN396">
        <v>1.08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561.10752000000002</v>
      </c>
      <c r="BU396">
        <v>0.8640000000000001</v>
      </c>
      <c r="BV396">
        <v>0</v>
      </c>
      <c r="BW396">
        <v>1</v>
      </c>
      <c r="CU396">
        <f>ROUND(AT396*Source!I405*AH396*AL396,2)</f>
        <v>0</v>
      </c>
      <c r="CV396">
        <f>ROUND(Y396*Source!I405,7)</f>
        <v>0</v>
      </c>
      <c r="CW396">
        <v>0</v>
      </c>
      <c r="CX396">
        <f>ROUND(Y396*Source!I405,7)</f>
        <v>0</v>
      </c>
      <c r="CY396">
        <f t="shared" si="135"/>
        <v>649.42999999999995</v>
      </c>
      <c r="CZ396">
        <f t="shared" si="136"/>
        <v>649.42999999999995</v>
      </c>
      <c r="DA396">
        <f t="shared" si="137"/>
        <v>1</v>
      </c>
      <c r="DB396">
        <f t="shared" si="138"/>
        <v>561.10400000000004</v>
      </c>
      <c r="DC396">
        <f t="shared" si="139"/>
        <v>0</v>
      </c>
      <c r="DD396" t="s">
        <v>3</v>
      </c>
      <c r="DE396" t="s">
        <v>3</v>
      </c>
      <c r="DF396">
        <f t="shared" si="131"/>
        <v>0</v>
      </c>
      <c r="DG396">
        <f t="shared" si="141"/>
        <v>0</v>
      </c>
      <c r="DH396">
        <f t="shared" si="132"/>
        <v>0</v>
      </c>
      <c r="DI396">
        <f t="shared" si="133"/>
        <v>0</v>
      </c>
      <c r="DJ396">
        <f t="shared" si="140"/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ROW(Source!A405)</f>
        <v>405</v>
      </c>
      <c r="B397">
        <v>48330150</v>
      </c>
      <c r="C397">
        <v>48329733</v>
      </c>
      <c r="D397">
        <v>46937960</v>
      </c>
      <c r="E397">
        <v>116</v>
      </c>
      <c r="F397">
        <v>1</v>
      </c>
      <c r="G397">
        <v>1</v>
      </c>
      <c r="H397">
        <v>1</v>
      </c>
      <c r="I397" t="s">
        <v>913</v>
      </c>
      <c r="J397" t="s">
        <v>3</v>
      </c>
      <c r="K397" t="s">
        <v>914</v>
      </c>
      <c r="L397">
        <v>1369</v>
      </c>
      <c r="N397">
        <v>1013</v>
      </c>
      <c r="O397" t="s">
        <v>851</v>
      </c>
      <c r="P397" t="s">
        <v>851</v>
      </c>
      <c r="Q397">
        <v>1</v>
      </c>
      <c r="W397">
        <v>0</v>
      </c>
      <c r="X397">
        <v>-2140504649</v>
      </c>
      <c r="Y397">
        <f t="shared" si="134"/>
        <v>1.2960000000000003</v>
      </c>
      <c r="AA397">
        <v>0</v>
      </c>
      <c r="AB397">
        <v>0</v>
      </c>
      <c r="AC397">
        <v>0</v>
      </c>
      <c r="AD397">
        <v>949.91</v>
      </c>
      <c r="AE397">
        <v>0</v>
      </c>
      <c r="AF397">
        <v>0</v>
      </c>
      <c r="AG397">
        <v>0</v>
      </c>
      <c r="AH397">
        <v>949.91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1.62</v>
      </c>
      <c r="AU397" t="s">
        <v>675</v>
      </c>
      <c r="AV397">
        <v>1</v>
      </c>
      <c r="AW397">
        <v>2</v>
      </c>
      <c r="AX397">
        <v>48330655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1538.8542</v>
      </c>
      <c r="BN397">
        <v>1.62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1231.0833600000003</v>
      </c>
      <c r="BU397">
        <v>1.2960000000000003</v>
      </c>
      <c r="BV397">
        <v>0</v>
      </c>
      <c r="BW397">
        <v>1</v>
      </c>
      <c r="CU397">
        <f>ROUND(AT397*Source!I405*AH397*AL397,2)</f>
        <v>0</v>
      </c>
      <c r="CV397">
        <f>ROUND(Y397*Source!I405,7)</f>
        <v>0</v>
      </c>
      <c r="CW397">
        <v>0</v>
      </c>
      <c r="CX397">
        <f>ROUND(Y397*Source!I405,7)</f>
        <v>0</v>
      </c>
      <c r="CY397">
        <f t="shared" si="135"/>
        <v>949.91</v>
      </c>
      <c r="CZ397">
        <f t="shared" si="136"/>
        <v>949.91</v>
      </c>
      <c r="DA397">
        <f t="shared" si="137"/>
        <v>1</v>
      </c>
      <c r="DB397">
        <f t="shared" si="138"/>
        <v>1231.08</v>
      </c>
      <c r="DC397">
        <f t="shared" si="139"/>
        <v>0</v>
      </c>
      <c r="DD397" t="s">
        <v>3</v>
      </c>
      <c r="DE397" t="s">
        <v>3</v>
      </c>
      <c r="DF397">
        <f t="shared" si="131"/>
        <v>0</v>
      </c>
      <c r="DG397">
        <f t="shared" si="141"/>
        <v>0</v>
      </c>
      <c r="DH397">
        <f t="shared" si="132"/>
        <v>0</v>
      </c>
      <c r="DI397">
        <f t="shared" si="133"/>
        <v>0</v>
      </c>
      <c r="DJ397">
        <f t="shared" si="140"/>
        <v>0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469" spans="9:9" x14ac:dyDescent="0.2">
      <c r="I4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48330172</v>
      </c>
      <c r="C1">
        <v>48328514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760</v>
      </c>
      <c r="J1" t="s">
        <v>3</v>
      </c>
      <c r="K1" t="s">
        <v>761</v>
      </c>
      <c r="L1">
        <v>1191</v>
      </c>
      <c r="N1">
        <v>1013</v>
      </c>
      <c r="O1" t="s">
        <v>762</v>
      </c>
      <c r="P1" t="s">
        <v>762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576.73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48330172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48330173</v>
      </c>
      <c r="C2">
        <v>48328514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763</v>
      </c>
      <c r="J2" t="s">
        <v>3</v>
      </c>
      <c r="K2" t="s">
        <v>764</v>
      </c>
      <c r="L2">
        <v>1191</v>
      </c>
      <c r="N2">
        <v>1013</v>
      </c>
      <c r="O2" t="s">
        <v>762</v>
      </c>
      <c r="P2" t="s">
        <v>762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0.55000000000000004</v>
      </c>
      <c r="AH2">
        <v>2</v>
      </c>
      <c r="AI2">
        <v>48330173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48330174</v>
      </c>
      <c r="C3">
        <v>48328514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765</v>
      </c>
      <c r="J3" t="s">
        <v>766</v>
      </c>
      <c r="K3" t="s">
        <v>767</v>
      </c>
      <c r="L3">
        <v>1368</v>
      </c>
      <c r="N3">
        <v>1011</v>
      </c>
      <c r="O3" t="s">
        <v>768</v>
      </c>
      <c r="P3" t="s">
        <v>768</v>
      </c>
      <c r="Q3">
        <v>1</v>
      </c>
      <c r="X3">
        <v>0.45</v>
      </c>
      <c r="Y3">
        <v>0</v>
      </c>
      <c r="Z3">
        <v>346.73</v>
      </c>
      <c r="AA3">
        <v>649.42999999999995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0.45</v>
      </c>
      <c r="AH3">
        <v>2</v>
      </c>
      <c r="AI3">
        <v>48330174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48330175</v>
      </c>
      <c r="C4">
        <v>48328514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770</v>
      </c>
      <c r="J4" t="s">
        <v>771</v>
      </c>
      <c r="K4" t="s">
        <v>772</v>
      </c>
      <c r="L4">
        <v>1368</v>
      </c>
      <c r="N4">
        <v>1011</v>
      </c>
      <c r="O4" t="s">
        <v>768</v>
      </c>
      <c r="P4" t="s">
        <v>768</v>
      </c>
      <c r="Q4">
        <v>1</v>
      </c>
      <c r="X4">
        <v>0.1</v>
      </c>
      <c r="Y4">
        <v>0</v>
      </c>
      <c r="Z4">
        <v>649.04999999999995</v>
      </c>
      <c r="AA4">
        <v>649.42999999999995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48330175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48330176</v>
      </c>
      <c r="C5">
        <v>48328523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773</v>
      </c>
      <c r="J5" t="s">
        <v>3</v>
      </c>
      <c r="K5" t="s">
        <v>774</v>
      </c>
      <c r="L5">
        <v>1191</v>
      </c>
      <c r="N5">
        <v>1013</v>
      </c>
      <c r="O5" t="s">
        <v>762</v>
      </c>
      <c r="P5" t="s">
        <v>762</v>
      </c>
      <c r="Q5">
        <v>1</v>
      </c>
      <c r="X5">
        <v>13.9</v>
      </c>
      <c r="Y5">
        <v>0</v>
      </c>
      <c r="Z5">
        <v>0</v>
      </c>
      <c r="AA5">
        <v>0</v>
      </c>
      <c r="AB5">
        <v>620.35</v>
      </c>
      <c r="AC5">
        <v>0</v>
      </c>
      <c r="AD5">
        <v>1</v>
      </c>
      <c r="AE5">
        <v>1</v>
      </c>
      <c r="AF5" t="s">
        <v>35</v>
      </c>
      <c r="AG5">
        <v>8.34</v>
      </c>
      <c r="AH5">
        <v>2</v>
      </c>
      <c r="AI5">
        <v>48330176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48330177</v>
      </c>
      <c r="C6">
        <v>48328523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763</v>
      </c>
      <c r="J6" t="s">
        <v>3</v>
      </c>
      <c r="K6" t="s">
        <v>764</v>
      </c>
      <c r="L6">
        <v>1191</v>
      </c>
      <c r="N6">
        <v>1013</v>
      </c>
      <c r="O6" t="s">
        <v>762</v>
      </c>
      <c r="P6" t="s">
        <v>762</v>
      </c>
      <c r="Q6">
        <v>1</v>
      </c>
      <c r="X6">
        <v>0.7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0.42</v>
      </c>
      <c r="AH6">
        <v>2</v>
      </c>
      <c r="AI6">
        <v>48330177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48330178</v>
      </c>
      <c r="C7">
        <v>48328523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770</v>
      </c>
      <c r="J7" t="s">
        <v>771</v>
      </c>
      <c r="K7" t="s">
        <v>772</v>
      </c>
      <c r="L7">
        <v>1368</v>
      </c>
      <c r="N7">
        <v>1011</v>
      </c>
      <c r="O7" t="s">
        <v>768</v>
      </c>
      <c r="P7" t="s">
        <v>768</v>
      </c>
      <c r="Q7">
        <v>1</v>
      </c>
      <c r="X7">
        <v>0.7</v>
      </c>
      <c r="Y7">
        <v>0</v>
      </c>
      <c r="Z7">
        <v>649.04999999999995</v>
      </c>
      <c r="AA7">
        <v>649.42999999999995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0.42</v>
      </c>
      <c r="AH7">
        <v>2</v>
      </c>
      <c r="AI7">
        <v>48330178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48330179</v>
      </c>
      <c r="C8">
        <v>48328523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34</v>
      </c>
      <c r="AG8">
        <v>0</v>
      </c>
      <c r="AH8">
        <v>2</v>
      </c>
      <c r="AI8">
        <v>48330179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48330181</v>
      </c>
      <c r="C9">
        <v>48328533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775</v>
      </c>
      <c r="J9" t="s">
        <v>3</v>
      </c>
      <c r="K9" t="s">
        <v>776</v>
      </c>
      <c r="L9">
        <v>1191</v>
      </c>
      <c r="N9">
        <v>1013</v>
      </c>
      <c r="O9" t="s">
        <v>762</v>
      </c>
      <c r="P9" t="s">
        <v>762</v>
      </c>
      <c r="Q9">
        <v>1</v>
      </c>
      <c r="X9">
        <v>15.12</v>
      </c>
      <c r="Y9">
        <v>0</v>
      </c>
      <c r="Z9">
        <v>0</v>
      </c>
      <c r="AA9">
        <v>0</v>
      </c>
      <c r="AB9">
        <v>634.89</v>
      </c>
      <c r="AC9">
        <v>0</v>
      </c>
      <c r="AD9">
        <v>1</v>
      </c>
      <c r="AE9">
        <v>1</v>
      </c>
      <c r="AF9" t="s">
        <v>47</v>
      </c>
      <c r="AG9">
        <v>19.051199999999998</v>
      </c>
      <c r="AH9">
        <v>2</v>
      </c>
      <c r="AI9">
        <v>48330181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48330182</v>
      </c>
      <c r="C10">
        <v>48328533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2</v>
      </c>
      <c r="AH10">
        <v>2</v>
      </c>
      <c r="AI10">
        <v>48330182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48330184</v>
      </c>
      <c r="C11">
        <v>48328539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773</v>
      </c>
      <c r="J11" t="s">
        <v>3</v>
      </c>
      <c r="K11" t="s">
        <v>774</v>
      </c>
      <c r="L11">
        <v>1191</v>
      </c>
      <c r="N11">
        <v>1013</v>
      </c>
      <c r="O11" t="s">
        <v>762</v>
      </c>
      <c r="P11" t="s">
        <v>762</v>
      </c>
      <c r="Q11">
        <v>1</v>
      </c>
      <c r="X11">
        <v>1.05</v>
      </c>
      <c r="Y11">
        <v>0</v>
      </c>
      <c r="Z11">
        <v>0</v>
      </c>
      <c r="AA11">
        <v>0</v>
      </c>
      <c r="AB11">
        <v>620.35</v>
      </c>
      <c r="AC11">
        <v>0</v>
      </c>
      <c r="AD11">
        <v>1</v>
      </c>
      <c r="AE11">
        <v>1</v>
      </c>
      <c r="AF11" t="s">
        <v>35</v>
      </c>
      <c r="AG11">
        <v>0.63</v>
      </c>
      <c r="AH11">
        <v>2</v>
      </c>
      <c r="AI11">
        <v>48330184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48330185</v>
      </c>
      <c r="C12">
        <v>48328539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763</v>
      </c>
      <c r="J12" t="s">
        <v>3</v>
      </c>
      <c r="K12" t="s">
        <v>764</v>
      </c>
      <c r="L12">
        <v>1191</v>
      </c>
      <c r="N12">
        <v>1013</v>
      </c>
      <c r="O12" t="s">
        <v>762</v>
      </c>
      <c r="P12" t="s">
        <v>762</v>
      </c>
      <c r="Q12">
        <v>1</v>
      </c>
      <c r="X12">
        <v>0.46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35</v>
      </c>
      <c r="AG12">
        <v>0.27600000000000002</v>
      </c>
      <c r="AH12">
        <v>2</v>
      </c>
      <c r="AI12">
        <v>48330185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48330186</v>
      </c>
      <c r="C13">
        <v>48328539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777</v>
      </c>
      <c r="J13" t="s">
        <v>778</v>
      </c>
      <c r="K13" t="s">
        <v>779</v>
      </c>
      <c r="L13">
        <v>1368</v>
      </c>
      <c r="N13">
        <v>1011</v>
      </c>
      <c r="O13" t="s">
        <v>768</v>
      </c>
      <c r="P13" t="s">
        <v>768</v>
      </c>
      <c r="Q13">
        <v>1</v>
      </c>
      <c r="X13">
        <v>0.46</v>
      </c>
      <c r="Y13">
        <v>0</v>
      </c>
      <c r="Z13">
        <v>1611.94</v>
      </c>
      <c r="AA13">
        <v>872.37</v>
      </c>
      <c r="AB13">
        <v>0</v>
      </c>
      <c r="AC13">
        <v>0</v>
      </c>
      <c r="AD13">
        <v>1</v>
      </c>
      <c r="AE13">
        <v>0</v>
      </c>
      <c r="AF13" t="s">
        <v>35</v>
      </c>
      <c r="AG13">
        <v>0.27600000000000002</v>
      </c>
      <c r="AH13">
        <v>2</v>
      </c>
      <c r="AI13">
        <v>48330186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48330187</v>
      </c>
      <c r="C14">
        <v>48328539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34</v>
      </c>
      <c r="AG14">
        <v>0</v>
      </c>
      <c r="AH14">
        <v>2</v>
      </c>
      <c r="AI14">
        <v>48330187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48330189</v>
      </c>
      <c r="C15">
        <v>48328549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781</v>
      </c>
      <c r="J15" t="s">
        <v>3</v>
      </c>
      <c r="K15" t="s">
        <v>782</v>
      </c>
      <c r="L15">
        <v>1191</v>
      </c>
      <c r="N15">
        <v>1013</v>
      </c>
      <c r="O15" t="s">
        <v>762</v>
      </c>
      <c r="P15" t="s">
        <v>762</v>
      </c>
      <c r="Q15">
        <v>1</v>
      </c>
      <c r="X15">
        <v>15</v>
      </c>
      <c r="Y15">
        <v>0</v>
      </c>
      <c r="Z15">
        <v>0</v>
      </c>
      <c r="AA15">
        <v>0</v>
      </c>
      <c r="AB15">
        <v>598.54</v>
      </c>
      <c r="AC15">
        <v>0</v>
      </c>
      <c r="AD15">
        <v>1</v>
      </c>
      <c r="AE15">
        <v>1</v>
      </c>
      <c r="AF15" t="s">
        <v>35</v>
      </c>
      <c r="AG15">
        <v>9</v>
      </c>
      <c r="AH15">
        <v>2</v>
      </c>
      <c r="AI15">
        <v>48330189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48330190</v>
      </c>
      <c r="C16">
        <v>48328549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763</v>
      </c>
      <c r="J16" t="s">
        <v>3</v>
      </c>
      <c r="K16" t="s">
        <v>764</v>
      </c>
      <c r="L16">
        <v>1191</v>
      </c>
      <c r="N16">
        <v>1013</v>
      </c>
      <c r="O16" t="s">
        <v>762</v>
      </c>
      <c r="P16" t="s">
        <v>762</v>
      </c>
      <c r="Q16">
        <v>1</v>
      </c>
      <c r="X16">
        <v>1.86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35</v>
      </c>
      <c r="AG16">
        <v>1.1160000000000001</v>
      </c>
      <c r="AH16">
        <v>2</v>
      </c>
      <c r="AI16">
        <v>48330190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48330191</v>
      </c>
      <c r="C17">
        <v>48328549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783</v>
      </c>
      <c r="J17" t="s">
        <v>784</v>
      </c>
      <c r="K17" t="s">
        <v>785</v>
      </c>
      <c r="L17">
        <v>1368</v>
      </c>
      <c r="N17">
        <v>1011</v>
      </c>
      <c r="O17" t="s">
        <v>768</v>
      </c>
      <c r="P17" t="s">
        <v>768</v>
      </c>
      <c r="Q17">
        <v>1</v>
      </c>
      <c r="X17">
        <v>1.86</v>
      </c>
      <c r="Y17">
        <v>0</v>
      </c>
      <c r="Z17">
        <v>995.51</v>
      </c>
      <c r="AA17">
        <v>746.36</v>
      </c>
      <c r="AB17">
        <v>0</v>
      </c>
      <c r="AC17">
        <v>0</v>
      </c>
      <c r="AD17">
        <v>1</v>
      </c>
      <c r="AE17">
        <v>0</v>
      </c>
      <c r="AF17" t="s">
        <v>35</v>
      </c>
      <c r="AG17">
        <v>1.1160000000000001</v>
      </c>
      <c r="AH17">
        <v>2</v>
      </c>
      <c r="AI17">
        <v>48330191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48330192</v>
      </c>
      <c r="C18">
        <v>48328549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787</v>
      </c>
      <c r="J18" t="s">
        <v>788</v>
      </c>
      <c r="K18" t="s">
        <v>789</v>
      </c>
      <c r="L18">
        <v>1301</v>
      </c>
      <c r="N18">
        <v>1003</v>
      </c>
      <c r="O18" t="s">
        <v>510</v>
      </c>
      <c r="P18" t="s">
        <v>510</v>
      </c>
      <c r="Q18">
        <v>1</v>
      </c>
      <c r="X18">
        <v>0.03</v>
      </c>
      <c r="Y18">
        <v>14.43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34</v>
      </c>
      <c r="AG18">
        <v>0</v>
      </c>
      <c r="AH18">
        <v>2</v>
      </c>
      <c r="AI18">
        <v>48330192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48330193</v>
      </c>
      <c r="C19">
        <v>48328549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790</v>
      </c>
      <c r="J19" t="s">
        <v>791</v>
      </c>
      <c r="K19" t="s">
        <v>792</v>
      </c>
      <c r="L19">
        <v>1455</v>
      </c>
      <c r="N19">
        <v>1013</v>
      </c>
      <c r="O19" t="s">
        <v>438</v>
      </c>
      <c r="P19" t="s">
        <v>438</v>
      </c>
      <c r="Q19">
        <v>1</v>
      </c>
      <c r="X19">
        <v>2E-3</v>
      </c>
      <c r="Y19">
        <v>78.97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34</v>
      </c>
      <c r="AG19">
        <v>0</v>
      </c>
      <c r="AH19">
        <v>2</v>
      </c>
      <c r="AI19">
        <v>48330193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48330194</v>
      </c>
      <c r="C20">
        <v>48328549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X20">
        <v>0.17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0</v>
      </c>
      <c r="AH20">
        <v>2</v>
      </c>
      <c r="AI20">
        <v>48330194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48330195</v>
      </c>
      <c r="C21">
        <v>48328549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793</v>
      </c>
      <c r="J21" t="s">
        <v>794</v>
      </c>
      <c r="K21" t="s">
        <v>795</v>
      </c>
      <c r="L21">
        <v>1371</v>
      </c>
      <c r="N21">
        <v>1013</v>
      </c>
      <c r="O21" t="s">
        <v>21</v>
      </c>
      <c r="P21" t="s">
        <v>21</v>
      </c>
      <c r="Q21">
        <v>1</v>
      </c>
      <c r="X21">
        <v>0.2</v>
      </c>
      <c r="Y21">
        <v>654.4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</v>
      </c>
      <c r="AH21">
        <v>2</v>
      </c>
      <c r="AI21">
        <v>48330195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48330196</v>
      </c>
      <c r="C22">
        <v>48328549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796</v>
      </c>
      <c r="J22" t="s">
        <v>797</v>
      </c>
      <c r="K22" t="s">
        <v>798</v>
      </c>
      <c r="L22">
        <v>1302</v>
      </c>
      <c r="N22">
        <v>1003</v>
      </c>
      <c r="O22" t="s">
        <v>444</v>
      </c>
      <c r="P22" t="s">
        <v>444</v>
      </c>
      <c r="Q22">
        <v>10</v>
      </c>
      <c r="X22">
        <v>10.5</v>
      </c>
      <c r="Y22">
        <v>695.12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34</v>
      </c>
      <c r="AG22">
        <v>0</v>
      </c>
      <c r="AH22">
        <v>2</v>
      </c>
      <c r="AI22">
        <v>48330196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48330197</v>
      </c>
      <c r="C23">
        <v>48328549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799</v>
      </c>
      <c r="J23" t="s">
        <v>800</v>
      </c>
      <c r="K23" t="s">
        <v>801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X23">
        <v>6.6E-3</v>
      </c>
      <c r="Y23">
        <v>390295.8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34</v>
      </c>
      <c r="AG23">
        <v>0</v>
      </c>
      <c r="AH23">
        <v>2</v>
      </c>
      <c r="AI23">
        <v>48330197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48330198</v>
      </c>
      <c r="C24">
        <v>48328549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802</v>
      </c>
      <c r="J24" t="s">
        <v>803</v>
      </c>
      <c r="K24" t="s">
        <v>804</v>
      </c>
      <c r="L24">
        <v>1371</v>
      </c>
      <c r="N24">
        <v>1013</v>
      </c>
      <c r="O24" t="s">
        <v>21</v>
      </c>
      <c r="P24" t="s">
        <v>21</v>
      </c>
      <c r="Q24">
        <v>1</v>
      </c>
      <c r="X24">
        <v>2.5830000000000002</v>
      </c>
      <c r="Y24">
        <v>230.49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34</v>
      </c>
      <c r="AG24">
        <v>0</v>
      </c>
      <c r="AH24">
        <v>2</v>
      </c>
      <c r="AI24">
        <v>48330198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48330199</v>
      </c>
      <c r="C25">
        <v>48328549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805</v>
      </c>
      <c r="J25" t="s">
        <v>806</v>
      </c>
      <c r="K25" t="s">
        <v>807</v>
      </c>
      <c r="L25">
        <v>1425</v>
      </c>
      <c r="N25">
        <v>1013</v>
      </c>
      <c r="O25" t="s">
        <v>44</v>
      </c>
      <c r="P25" t="s">
        <v>44</v>
      </c>
      <c r="Q25">
        <v>1</v>
      </c>
      <c r="X25">
        <v>1.7999999999999999E-2</v>
      </c>
      <c r="Y25">
        <v>23270.560000000001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34</v>
      </c>
      <c r="AG25">
        <v>0</v>
      </c>
      <c r="AH25">
        <v>2</v>
      </c>
      <c r="AI25">
        <v>48330199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48330200</v>
      </c>
      <c r="C26">
        <v>48328549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808</v>
      </c>
      <c r="J26" t="s">
        <v>809</v>
      </c>
      <c r="K26" t="s">
        <v>810</v>
      </c>
      <c r="L26">
        <v>1425</v>
      </c>
      <c r="N26">
        <v>1013</v>
      </c>
      <c r="O26" t="s">
        <v>44</v>
      </c>
      <c r="P26" t="s">
        <v>44</v>
      </c>
      <c r="Q26">
        <v>1</v>
      </c>
      <c r="X26">
        <v>2.53E-2</v>
      </c>
      <c r="Y26">
        <v>260.02999999999997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34</v>
      </c>
      <c r="AG26">
        <v>0</v>
      </c>
      <c r="AH26">
        <v>2</v>
      </c>
      <c r="AI26">
        <v>48330200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48330201</v>
      </c>
      <c r="C27">
        <v>48328549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34</v>
      </c>
      <c r="AG27">
        <v>0</v>
      </c>
      <c r="AH27">
        <v>2</v>
      </c>
      <c r="AI27">
        <v>48330201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48330203</v>
      </c>
      <c r="C28">
        <v>48328577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811</v>
      </c>
      <c r="J28" t="s">
        <v>3</v>
      </c>
      <c r="K28" t="s">
        <v>812</v>
      </c>
      <c r="L28">
        <v>1191</v>
      </c>
      <c r="N28">
        <v>1013</v>
      </c>
      <c r="O28" t="s">
        <v>762</v>
      </c>
      <c r="P28" t="s">
        <v>762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678.51</v>
      </c>
      <c r="AC28">
        <v>0</v>
      </c>
      <c r="AD28">
        <v>1</v>
      </c>
      <c r="AE28">
        <v>1</v>
      </c>
      <c r="AF28" t="s">
        <v>35</v>
      </c>
      <c r="AG28">
        <v>4.452</v>
      </c>
      <c r="AH28">
        <v>2</v>
      </c>
      <c r="AI28">
        <v>48330203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48330204</v>
      </c>
      <c r="C29">
        <v>48328577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763</v>
      </c>
      <c r="J29" t="s">
        <v>3</v>
      </c>
      <c r="K29" t="s">
        <v>764</v>
      </c>
      <c r="L29">
        <v>1191</v>
      </c>
      <c r="N29">
        <v>1013</v>
      </c>
      <c r="O29" t="s">
        <v>762</v>
      </c>
      <c r="P29" t="s">
        <v>762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35</v>
      </c>
      <c r="AG29">
        <v>0.61199999999999999</v>
      </c>
      <c r="AH29">
        <v>2</v>
      </c>
      <c r="AI29">
        <v>48330204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48330205</v>
      </c>
      <c r="C30">
        <v>48328577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777</v>
      </c>
      <c r="J30" t="s">
        <v>778</v>
      </c>
      <c r="K30" t="s">
        <v>779</v>
      </c>
      <c r="L30">
        <v>1368</v>
      </c>
      <c r="N30">
        <v>1011</v>
      </c>
      <c r="O30" t="s">
        <v>768</v>
      </c>
      <c r="P30" t="s">
        <v>768</v>
      </c>
      <c r="Q30">
        <v>1</v>
      </c>
      <c r="X30">
        <v>0.61</v>
      </c>
      <c r="Y30">
        <v>0</v>
      </c>
      <c r="Z30">
        <v>1611.94</v>
      </c>
      <c r="AA30">
        <v>872.37</v>
      </c>
      <c r="AB30">
        <v>0</v>
      </c>
      <c r="AC30">
        <v>0</v>
      </c>
      <c r="AD30">
        <v>1</v>
      </c>
      <c r="AE30">
        <v>0</v>
      </c>
      <c r="AF30" t="s">
        <v>35</v>
      </c>
      <c r="AG30">
        <v>0.36599999999999999</v>
      </c>
      <c r="AH30">
        <v>2</v>
      </c>
      <c r="AI30">
        <v>48330205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48330206</v>
      </c>
      <c r="C31">
        <v>48328577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770</v>
      </c>
      <c r="J31" t="s">
        <v>771</v>
      </c>
      <c r="K31" t="s">
        <v>772</v>
      </c>
      <c r="L31">
        <v>1368</v>
      </c>
      <c r="N31">
        <v>1011</v>
      </c>
      <c r="O31" t="s">
        <v>768</v>
      </c>
      <c r="P31" t="s">
        <v>768</v>
      </c>
      <c r="Q31">
        <v>1</v>
      </c>
      <c r="X31">
        <v>0.41</v>
      </c>
      <c r="Y31">
        <v>0</v>
      </c>
      <c r="Z31">
        <v>649.04999999999995</v>
      </c>
      <c r="AA31">
        <v>649.42999999999995</v>
      </c>
      <c r="AB31">
        <v>0</v>
      </c>
      <c r="AC31">
        <v>0</v>
      </c>
      <c r="AD31">
        <v>1</v>
      </c>
      <c r="AE31">
        <v>0</v>
      </c>
      <c r="AF31" t="s">
        <v>35</v>
      </c>
      <c r="AG31">
        <v>0.24599999999999997</v>
      </c>
      <c r="AH31">
        <v>2</v>
      </c>
      <c r="AI31">
        <v>48330206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48330207</v>
      </c>
      <c r="C32">
        <v>48328577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813</v>
      </c>
      <c r="J32" t="s">
        <v>814</v>
      </c>
      <c r="K32" t="s">
        <v>815</v>
      </c>
      <c r="L32">
        <v>1346</v>
      </c>
      <c r="N32">
        <v>1009</v>
      </c>
      <c r="O32" t="s">
        <v>83</v>
      </c>
      <c r="P32" t="s">
        <v>83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0</v>
      </c>
      <c r="AH32">
        <v>2</v>
      </c>
      <c r="AI32">
        <v>48330207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48330208</v>
      </c>
      <c r="C33">
        <v>48328577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816</v>
      </c>
      <c r="J33" t="s">
        <v>817</v>
      </c>
      <c r="K33" t="s">
        <v>818</v>
      </c>
      <c r="L33">
        <v>1346</v>
      </c>
      <c r="N33">
        <v>1009</v>
      </c>
      <c r="O33" t="s">
        <v>83</v>
      </c>
      <c r="P33" t="s">
        <v>83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34</v>
      </c>
      <c r="AG33">
        <v>0</v>
      </c>
      <c r="AH33">
        <v>2</v>
      </c>
      <c r="AI33">
        <v>48330208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48330209</v>
      </c>
      <c r="C34">
        <v>48328577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34</v>
      </c>
      <c r="AG34">
        <v>0</v>
      </c>
      <c r="AH34">
        <v>2</v>
      </c>
      <c r="AI34">
        <v>48330209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48330210</v>
      </c>
      <c r="C35">
        <v>48328577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819</v>
      </c>
      <c r="J35" t="s">
        <v>820</v>
      </c>
      <c r="K35" t="s">
        <v>821</v>
      </c>
      <c r="L35">
        <v>1346</v>
      </c>
      <c r="N35">
        <v>1009</v>
      </c>
      <c r="O35" t="s">
        <v>83</v>
      </c>
      <c r="P35" t="s">
        <v>83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0</v>
      </c>
      <c r="AH35">
        <v>2</v>
      </c>
      <c r="AI35">
        <v>48330210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48330211</v>
      </c>
      <c r="C36">
        <v>48328577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34</v>
      </c>
      <c r="AG36">
        <v>0</v>
      </c>
      <c r="AH36">
        <v>2</v>
      </c>
      <c r="AI36">
        <v>48330211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48330212</v>
      </c>
      <c r="C37">
        <v>48328577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34</v>
      </c>
      <c r="AG37">
        <v>0</v>
      </c>
      <c r="AH37">
        <v>2</v>
      </c>
      <c r="AI37">
        <v>48330212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48330213</v>
      </c>
      <c r="C38">
        <v>48328577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822</v>
      </c>
      <c r="J38" t="s">
        <v>823</v>
      </c>
      <c r="K38" t="s">
        <v>824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34</v>
      </c>
      <c r="AG38">
        <v>0</v>
      </c>
      <c r="AH38">
        <v>2</v>
      </c>
      <c r="AI38">
        <v>48330213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48330214</v>
      </c>
      <c r="C39">
        <v>48328577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825</v>
      </c>
      <c r="J39" t="s">
        <v>826</v>
      </c>
      <c r="K39" t="s">
        <v>827</v>
      </c>
      <c r="L39">
        <v>1346</v>
      </c>
      <c r="N39">
        <v>1009</v>
      </c>
      <c r="O39" t="s">
        <v>83</v>
      </c>
      <c r="P39" t="s">
        <v>83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0</v>
      </c>
      <c r="AH39">
        <v>2</v>
      </c>
      <c r="AI39">
        <v>48330214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48330215</v>
      </c>
      <c r="C40">
        <v>48328577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34</v>
      </c>
      <c r="AG40">
        <v>0</v>
      </c>
      <c r="AH40">
        <v>2</v>
      </c>
      <c r="AI40">
        <v>48330215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48330216</v>
      </c>
      <c r="C41">
        <v>48328577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34</v>
      </c>
      <c r="AG41">
        <v>0</v>
      </c>
      <c r="AH41">
        <v>2</v>
      </c>
      <c r="AI41">
        <v>48330216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48330217</v>
      </c>
      <c r="C42">
        <v>48328577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34</v>
      </c>
      <c r="AG42">
        <v>0</v>
      </c>
      <c r="AH42">
        <v>2</v>
      </c>
      <c r="AI42">
        <v>48330217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48330224</v>
      </c>
      <c r="C43">
        <v>48328614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828</v>
      </c>
      <c r="J43" t="s">
        <v>3</v>
      </c>
      <c r="K43" t="s">
        <v>829</v>
      </c>
      <c r="L43">
        <v>1191</v>
      </c>
      <c r="N43">
        <v>1013</v>
      </c>
      <c r="O43" t="s">
        <v>762</v>
      </c>
      <c r="P43" t="s">
        <v>762</v>
      </c>
      <c r="Q43">
        <v>1</v>
      </c>
      <c r="X43">
        <v>0.81</v>
      </c>
      <c r="Y43">
        <v>0</v>
      </c>
      <c r="Z43">
        <v>0</v>
      </c>
      <c r="AA43">
        <v>0</v>
      </c>
      <c r="AB43">
        <v>613.08000000000004</v>
      </c>
      <c r="AC43">
        <v>0</v>
      </c>
      <c r="AD43">
        <v>1</v>
      </c>
      <c r="AE43">
        <v>1</v>
      </c>
      <c r="AF43" t="s">
        <v>3</v>
      </c>
      <c r="AG43">
        <v>0.81</v>
      </c>
      <c r="AH43">
        <v>2</v>
      </c>
      <c r="AI43">
        <v>48330224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48330225</v>
      </c>
      <c r="C44">
        <v>48328614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763</v>
      </c>
      <c r="J44" t="s">
        <v>3</v>
      </c>
      <c r="K44" t="s">
        <v>764</v>
      </c>
      <c r="L44">
        <v>1191</v>
      </c>
      <c r="N44">
        <v>1013</v>
      </c>
      <c r="O44" t="s">
        <v>762</v>
      </c>
      <c r="P44" t="s">
        <v>762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48330225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48330226</v>
      </c>
      <c r="C45">
        <v>48328614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830</v>
      </c>
      <c r="J45" t="s">
        <v>831</v>
      </c>
      <c r="K45" t="s">
        <v>832</v>
      </c>
      <c r="L45">
        <v>1368</v>
      </c>
      <c r="N45">
        <v>1011</v>
      </c>
      <c r="O45" t="s">
        <v>768</v>
      </c>
      <c r="P45" t="s">
        <v>768</v>
      </c>
      <c r="Q45">
        <v>1</v>
      </c>
      <c r="X45">
        <v>0.44</v>
      </c>
      <c r="Y45">
        <v>0</v>
      </c>
      <c r="Z45">
        <v>2088.77</v>
      </c>
      <c r="AA45">
        <v>746.36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0.44</v>
      </c>
      <c r="AH45">
        <v>2</v>
      </c>
      <c r="AI45">
        <v>48330226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48330227</v>
      </c>
      <c r="C46">
        <v>48328614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770</v>
      </c>
      <c r="J46" t="s">
        <v>771</v>
      </c>
      <c r="K46" t="s">
        <v>772</v>
      </c>
      <c r="L46">
        <v>1368</v>
      </c>
      <c r="N46">
        <v>1011</v>
      </c>
      <c r="O46" t="s">
        <v>768</v>
      </c>
      <c r="P46" t="s">
        <v>768</v>
      </c>
      <c r="Q46">
        <v>1</v>
      </c>
      <c r="X46">
        <v>0.04</v>
      </c>
      <c r="Y46">
        <v>0</v>
      </c>
      <c r="Z46">
        <v>649.04999999999995</v>
      </c>
      <c r="AA46">
        <v>649.42999999999995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48330227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48330228</v>
      </c>
      <c r="C47">
        <v>48328623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828</v>
      </c>
      <c r="J47" t="s">
        <v>3</v>
      </c>
      <c r="K47" t="s">
        <v>829</v>
      </c>
      <c r="L47">
        <v>1191</v>
      </c>
      <c r="N47">
        <v>1013</v>
      </c>
      <c r="O47" t="s">
        <v>762</v>
      </c>
      <c r="P47" t="s">
        <v>762</v>
      </c>
      <c r="Q47">
        <v>1</v>
      </c>
      <c r="X47">
        <v>1.75</v>
      </c>
      <c r="Y47">
        <v>0</v>
      </c>
      <c r="Z47">
        <v>0</v>
      </c>
      <c r="AA47">
        <v>0</v>
      </c>
      <c r="AB47">
        <v>613.08000000000004</v>
      </c>
      <c r="AC47">
        <v>0</v>
      </c>
      <c r="AD47">
        <v>1</v>
      </c>
      <c r="AE47">
        <v>1</v>
      </c>
      <c r="AF47" t="s">
        <v>3</v>
      </c>
      <c r="AG47">
        <v>1.75</v>
      </c>
      <c r="AH47">
        <v>2</v>
      </c>
      <c r="AI47">
        <v>48330228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48330229</v>
      </c>
      <c r="C48">
        <v>48328623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763</v>
      </c>
      <c r="J48" t="s">
        <v>3</v>
      </c>
      <c r="K48" t="s">
        <v>764</v>
      </c>
      <c r="L48">
        <v>1191</v>
      </c>
      <c r="N48">
        <v>1013</v>
      </c>
      <c r="O48" t="s">
        <v>762</v>
      </c>
      <c r="P48" t="s">
        <v>762</v>
      </c>
      <c r="Q48">
        <v>1</v>
      </c>
      <c r="X48">
        <v>1.89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1.89</v>
      </c>
      <c r="AH48">
        <v>2</v>
      </c>
      <c r="AI48">
        <v>48330229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48330230</v>
      </c>
      <c r="C49">
        <v>48328623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830</v>
      </c>
      <c r="J49" t="s">
        <v>831</v>
      </c>
      <c r="K49" t="s">
        <v>832</v>
      </c>
      <c r="L49">
        <v>1368</v>
      </c>
      <c r="N49">
        <v>1011</v>
      </c>
      <c r="O49" t="s">
        <v>768</v>
      </c>
      <c r="P49" t="s">
        <v>768</v>
      </c>
      <c r="Q49">
        <v>1</v>
      </c>
      <c r="X49">
        <v>0.96</v>
      </c>
      <c r="Y49">
        <v>0</v>
      </c>
      <c r="Z49">
        <v>2088.77</v>
      </c>
      <c r="AA49">
        <v>746.36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0.96</v>
      </c>
      <c r="AH49">
        <v>2</v>
      </c>
      <c r="AI49">
        <v>48330230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48330231</v>
      </c>
      <c r="C50">
        <v>48328623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765</v>
      </c>
      <c r="J50" t="s">
        <v>766</v>
      </c>
      <c r="K50" t="s">
        <v>767</v>
      </c>
      <c r="L50">
        <v>1368</v>
      </c>
      <c r="N50">
        <v>1011</v>
      </c>
      <c r="O50" t="s">
        <v>768</v>
      </c>
      <c r="P50" t="s">
        <v>768</v>
      </c>
      <c r="Q50">
        <v>1</v>
      </c>
      <c r="X50">
        <v>0.84</v>
      </c>
      <c r="Y50">
        <v>0</v>
      </c>
      <c r="Z50">
        <v>346.73</v>
      </c>
      <c r="AA50">
        <v>649.42999999999995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0.84</v>
      </c>
      <c r="AH50">
        <v>2</v>
      </c>
      <c r="AI50">
        <v>48330231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48330232</v>
      </c>
      <c r="C51">
        <v>48328623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770</v>
      </c>
      <c r="J51" t="s">
        <v>771</v>
      </c>
      <c r="K51" t="s">
        <v>772</v>
      </c>
      <c r="L51">
        <v>1368</v>
      </c>
      <c r="N51">
        <v>1011</v>
      </c>
      <c r="O51" t="s">
        <v>768</v>
      </c>
      <c r="P51" t="s">
        <v>768</v>
      </c>
      <c r="Q51">
        <v>1</v>
      </c>
      <c r="X51">
        <v>0.09</v>
      </c>
      <c r="Y51">
        <v>0</v>
      </c>
      <c r="Z51">
        <v>649.04999999999995</v>
      </c>
      <c r="AA51">
        <v>649.42999999999995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0.09</v>
      </c>
      <c r="AH51">
        <v>2</v>
      </c>
      <c r="AI51">
        <v>48330232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48330233</v>
      </c>
      <c r="C52">
        <v>48328634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828</v>
      </c>
      <c r="J52" t="s">
        <v>3</v>
      </c>
      <c r="K52" t="s">
        <v>829</v>
      </c>
      <c r="L52">
        <v>1191</v>
      </c>
      <c r="N52">
        <v>1013</v>
      </c>
      <c r="O52" t="s">
        <v>762</v>
      </c>
      <c r="P52" t="s">
        <v>762</v>
      </c>
      <c r="Q52">
        <v>1</v>
      </c>
      <c r="X52">
        <v>2.56</v>
      </c>
      <c r="Y52">
        <v>0</v>
      </c>
      <c r="Z52">
        <v>0</v>
      </c>
      <c r="AA52">
        <v>0</v>
      </c>
      <c r="AB52">
        <v>613.08000000000004</v>
      </c>
      <c r="AC52">
        <v>0</v>
      </c>
      <c r="AD52">
        <v>1</v>
      </c>
      <c r="AE52">
        <v>1</v>
      </c>
      <c r="AF52" t="s">
        <v>3</v>
      </c>
      <c r="AG52">
        <v>2.56</v>
      </c>
      <c r="AH52">
        <v>2</v>
      </c>
      <c r="AI52">
        <v>48330233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48330234</v>
      </c>
      <c r="C53">
        <v>48328634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763</v>
      </c>
      <c r="J53" t="s">
        <v>3</v>
      </c>
      <c r="K53" t="s">
        <v>764</v>
      </c>
      <c r="L53">
        <v>1191</v>
      </c>
      <c r="N53">
        <v>1013</v>
      </c>
      <c r="O53" t="s">
        <v>762</v>
      </c>
      <c r="P53" t="s">
        <v>762</v>
      </c>
      <c r="Q53">
        <v>1</v>
      </c>
      <c r="X53">
        <v>2.75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2.75</v>
      </c>
      <c r="AH53">
        <v>2</v>
      </c>
      <c r="AI53">
        <v>48330234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48330235</v>
      </c>
      <c r="C54">
        <v>48328634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830</v>
      </c>
      <c r="J54" t="s">
        <v>831</v>
      </c>
      <c r="K54" t="s">
        <v>832</v>
      </c>
      <c r="L54">
        <v>1368</v>
      </c>
      <c r="N54">
        <v>1011</v>
      </c>
      <c r="O54" t="s">
        <v>768</v>
      </c>
      <c r="P54" t="s">
        <v>768</v>
      </c>
      <c r="Q54">
        <v>1</v>
      </c>
      <c r="X54">
        <v>1.4</v>
      </c>
      <c r="Y54">
        <v>0</v>
      </c>
      <c r="Z54">
        <v>2088.77</v>
      </c>
      <c r="AA54">
        <v>746.36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1.4</v>
      </c>
      <c r="AH54">
        <v>2</v>
      </c>
      <c r="AI54">
        <v>48330235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48330236</v>
      </c>
      <c r="C55">
        <v>48328634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765</v>
      </c>
      <c r="J55" t="s">
        <v>766</v>
      </c>
      <c r="K55" t="s">
        <v>767</v>
      </c>
      <c r="L55">
        <v>1368</v>
      </c>
      <c r="N55">
        <v>1011</v>
      </c>
      <c r="O55" t="s">
        <v>768</v>
      </c>
      <c r="P55" t="s">
        <v>768</v>
      </c>
      <c r="Q55">
        <v>1</v>
      </c>
      <c r="X55">
        <v>1.23</v>
      </c>
      <c r="Y55">
        <v>0</v>
      </c>
      <c r="Z55">
        <v>346.73</v>
      </c>
      <c r="AA55">
        <v>649.42999999999995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1.23</v>
      </c>
      <c r="AH55">
        <v>2</v>
      </c>
      <c r="AI55">
        <v>48330236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48330237</v>
      </c>
      <c r="C56">
        <v>48328634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770</v>
      </c>
      <c r="J56" t="s">
        <v>771</v>
      </c>
      <c r="K56" t="s">
        <v>772</v>
      </c>
      <c r="L56">
        <v>1368</v>
      </c>
      <c r="N56">
        <v>1011</v>
      </c>
      <c r="O56" t="s">
        <v>768</v>
      </c>
      <c r="P56" t="s">
        <v>768</v>
      </c>
      <c r="Q56">
        <v>1</v>
      </c>
      <c r="X56">
        <v>0.12</v>
      </c>
      <c r="Y56">
        <v>0</v>
      </c>
      <c r="Z56">
        <v>649.04999999999995</v>
      </c>
      <c r="AA56">
        <v>649.42999999999995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2</v>
      </c>
      <c r="AI56">
        <v>48330237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48330238</v>
      </c>
      <c r="C57">
        <v>48328645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828</v>
      </c>
      <c r="J57" t="s">
        <v>3</v>
      </c>
      <c r="K57" t="s">
        <v>829</v>
      </c>
      <c r="L57">
        <v>1191</v>
      </c>
      <c r="N57">
        <v>1013</v>
      </c>
      <c r="O57" t="s">
        <v>762</v>
      </c>
      <c r="P57" t="s">
        <v>762</v>
      </c>
      <c r="Q57">
        <v>1</v>
      </c>
      <c r="X57">
        <v>1.24</v>
      </c>
      <c r="Y57">
        <v>0</v>
      </c>
      <c r="Z57">
        <v>0</v>
      </c>
      <c r="AA57">
        <v>0</v>
      </c>
      <c r="AB57">
        <v>613.08000000000004</v>
      </c>
      <c r="AC57">
        <v>0</v>
      </c>
      <c r="AD57">
        <v>1</v>
      </c>
      <c r="AE57">
        <v>1</v>
      </c>
      <c r="AF57" t="s">
        <v>3</v>
      </c>
      <c r="AG57">
        <v>1.24</v>
      </c>
      <c r="AH57">
        <v>2</v>
      </c>
      <c r="AI57">
        <v>48330238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48330239</v>
      </c>
      <c r="C58">
        <v>48328645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763</v>
      </c>
      <c r="J58" t="s">
        <v>3</v>
      </c>
      <c r="K58" t="s">
        <v>764</v>
      </c>
      <c r="L58">
        <v>1191</v>
      </c>
      <c r="N58">
        <v>1013</v>
      </c>
      <c r="O58" t="s">
        <v>762</v>
      </c>
      <c r="P58" t="s">
        <v>762</v>
      </c>
      <c r="Q58">
        <v>1</v>
      </c>
      <c r="X58">
        <v>1.1000000000000001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1.1000000000000001</v>
      </c>
      <c r="AH58">
        <v>2</v>
      </c>
      <c r="AI58">
        <v>48330239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48330240</v>
      </c>
      <c r="C59">
        <v>48328645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830</v>
      </c>
      <c r="J59" t="s">
        <v>831</v>
      </c>
      <c r="K59" t="s">
        <v>832</v>
      </c>
      <c r="L59">
        <v>1368</v>
      </c>
      <c r="N59">
        <v>1011</v>
      </c>
      <c r="O59" t="s">
        <v>768</v>
      </c>
      <c r="P59" t="s">
        <v>768</v>
      </c>
      <c r="Q59">
        <v>1</v>
      </c>
      <c r="X59">
        <v>1.04</v>
      </c>
      <c r="Y59">
        <v>0</v>
      </c>
      <c r="Z59">
        <v>2088.77</v>
      </c>
      <c r="AA59">
        <v>746.36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1.04</v>
      </c>
      <c r="AH59">
        <v>2</v>
      </c>
      <c r="AI59">
        <v>48330240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48330241</v>
      </c>
      <c r="C60">
        <v>48328645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770</v>
      </c>
      <c r="J60" t="s">
        <v>771</v>
      </c>
      <c r="K60" t="s">
        <v>772</v>
      </c>
      <c r="L60">
        <v>1368</v>
      </c>
      <c r="N60">
        <v>1011</v>
      </c>
      <c r="O60" t="s">
        <v>768</v>
      </c>
      <c r="P60" t="s">
        <v>768</v>
      </c>
      <c r="Q60">
        <v>1</v>
      </c>
      <c r="X60">
        <v>0.06</v>
      </c>
      <c r="Y60">
        <v>0</v>
      </c>
      <c r="Z60">
        <v>649.04999999999995</v>
      </c>
      <c r="AA60">
        <v>649.42999999999995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0.06</v>
      </c>
      <c r="AH60">
        <v>2</v>
      </c>
      <c r="AI60">
        <v>48330241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48330242</v>
      </c>
      <c r="C61">
        <v>48328654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833</v>
      </c>
      <c r="J61" t="s">
        <v>3</v>
      </c>
      <c r="K61" t="s">
        <v>834</v>
      </c>
      <c r="L61">
        <v>1191</v>
      </c>
      <c r="N61">
        <v>1013</v>
      </c>
      <c r="O61" t="s">
        <v>762</v>
      </c>
      <c r="P61" t="s">
        <v>762</v>
      </c>
      <c r="Q61">
        <v>1</v>
      </c>
      <c r="X61">
        <v>0.2</v>
      </c>
      <c r="Y61">
        <v>0</v>
      </c>
      <c r="Z61">
        <v>0</v>
      </c>
      <c r="AA61">
        <v>0</v>
      </c>
      <c r="AB61">
        <v>552.5</v>
      </c>
      <c r="AC61">
        <v>0</v>
      </c>
      <c r="AD61">
        <v>1</v>
      </c>
      <c r="AE61">
        <v>1</v>
      </c>
      <c r="AF61" t="s">
        <v>3</v>
      </c>
      <c r="AG61">
        <v>0.2</v>
      </c>
      <c r="AH61">
        <v>2</v>
      </c>
      <c r="AI61">
        <v>48330242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48330243</v>
      </c>
      <c r="C62">
        <v>48328654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763</v>
      </c>
      <c r="J62" t="s">
        <v>3</v>
      </c>
      <c r="K62" t="s">
        <v>764</v>
      </c>
      <c r="L62">
        <v>1191</v>
      </c>
      <c r="N62">
        <v>1013</v>
      </c>
      <c r="O62" t="s">
        <v>762</v>
      </c>
      <c r="P62" t="s">
        <v>762</v>
      </c>
      <c r="Q62">
        <v>1</v>
      </c>
      <c r="X62">
        <v>0.11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0.11</v>
      </c>
      <c r="AH62">
        <v>2</v>
      </c>
      <c r="AI62">
        <v>48330243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48330244</v>
      </c>
      <c r="C63">
        <v>48328654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835</v>
      </c>
      <c r="J63" t="s">
        <v>836</v>
      </c>
      <c r="K63" t="s">
        <v>837</v>
      </c>
      <c r="L63">
        <v>1368</v>
      </c>
      <c r="N63">
        <v>1011</v>
      </c>
      <c r="O63" t="s">
        <v>768</v>
      </c>
      <c r="P63" t="s">
        <v>768</v>
      </c>
      <c r="Q63">
        <v>1</v>
      </c>
      <c r="X63">
        <v>0.11</v>
      </c>
      <c r="Y63">
        <v>0</v>
      </c>
      <c r="Z63">
        <v>14.91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0.11</v>
      </c>
      <c r="AH63">
        <v>2</v>
      </c>
      <c r="AI63">
        <v>48330244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48330245</v>
      </c>
      <c r="C64">
        <v>48328654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838</v>
      </c>
      <c r="J64" t="s">
        <v>839</v>
      </c>
      <c r="K64" t="s">
        <v>840</v>
      </c>
      <c r="L64">
        <v>1368</v>
      </c>
      <c r="N64">
        <v>1011</v>
      </c>
      <c r="O64" t="s">
        <v>768</v>
      </c>
      <c r="P64" t="s">
        <v>768</v>
      </c>
      <c r="Q64">
        <v>1</v>
      </c>
      <c r="X64">
        <v>0.11</v>
      </c>
      <c r="Y64">
        <v>0</v>
      </c>
      <c r="Z64">
        <v>487.94</v>
      </c>
      <c r="AA64">
        <v>649.42999999999995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0.11</v>
      </c>
      <c r="AH64">
        <v>2</v>
      </c>
      <c r="AI64">
        <v>48330245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ROW(Source!A49)</f>
        <v>49</v>
      </c>
      <c r="B65">
        <v>48330246</v>
      </c>
      <c r="C65">
        <v>48328663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833</v>
      </c>
      <c r="J65" t="s">
        <v>3</v>
      </c>
      <c r="K65" t="s">
        <v>834</v>
      </c>
      <c r="L65">
        <v>1191</v>
      </c>
      <c r="N65">
        <v>1013</v>
      </c>
      <c r="O65" t="s">
        <v>762</v>
      </c>
      <c r="P65" t="s">
        <v>762</v>
      </c>
      <c r="Q65">
        <v>1</v>
      </c>
      <c r="X65">
        <v>0.41</v>
      </c>
      <c r="Y65">
        <v>0</v>
      </c>
      <c r="Z65">
        <v>0</v>
      </c>
      <c r="AA65">
        <v>0</v>
      </c>
      <c r="AB65">
        <v>552.5</v>
      </c>
      <c r="AC65">
        <v>0</v>
      </c>
      <c r="AD65">
        <v>1</v>
      </c>
      <c r="AE65">
        <v>1</v>
      </c>
      <c r="AF65" t="s">
        <v>3</v>
      </c>
      <c r="AG65">
        <v>0.41</v>
      </c>
      <c r="AH65">
        <v>2</v>
      </c>
      <c r="AI65">
        <v>48330246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48330247</v>
      </c>
      <c r="C66">
        <v>48328663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763</v>
      </c>
      <c r="J66" t="s">
        <v>3</v>
      </c>
      <c r="K66" t="s">
        <v>764</v>
      </c>
      <c r="L66">
        <v>1191</v>
      </c>
      <c r="N66">
        <v>1013</v>
      </c>
      <c r="O66" t="s">
        <v>762</v>
      </c>
      <c r="P66" t="s">
        <v>762</v>
      </c>
      <c r="Q66">
        <v>1</v>
      </c>
      <c r="X66">
        <v>0.44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0.44</v>
      </c>
      <c r="AH66">
        <v>2</v>
      </c>
      <c r="AI66">
        <v>48330247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48330248</v>
      </c>
      <c r="C67">
        <v>48328663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777</v>
      </c>
      <c r="J67" t="s">
        <v>778</v>
      </c>
      <c r="K67" t="s">
        <v>779</v>
      </c>
      <c r="L67">
        <v>1368</v>
      </c>
      <c r="N67">
        <v>1011</v>
      </c>
      <c r="O67" t="s">
        <v>768</v>
      </c>
      <c r="P67" t="s">
        <v>768</v>
      </c>
      <c r="Q67">
        <v>1</v>
      </c>
      <c r="X67">
        <v>0.22</v>
      </c>
      <c r="Y67">
        <v>0</v>
      </c>
      <c r="Z67">
        <v>1611.94</v>
      </c>
      <c r="AA67">
        <v>872.37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0.22</v>
      </c>
      <c r="AH67">
        <v>2</v>
      </c>
      <c r="AI67">
        <v>48330248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48330249</v>
      </c>
      <c r="C68">
        <v>48328663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835</v>
      </c>
      <c r="J68" t="s">
        <v>836</v>
      </c>
      <c r="K68" t="s">
        <v>837</v>
      </c>
      <c r="L68">
        <v>1368</v>
      </c>
      <c r="N68">
        <v>1011</v>
      </c>
      <c r="O68" t="s">
        <v>768</v>
      </c>
      <c r="P68" t="s">
        <v>768</v>
      </c>
      <c r="Q68">
        <v>1</v>
      </c>
      <c r="X68">
        <v>0.22</v>
      </c>
      <c r="Y68">
        <v>0</v>
      </c>
      <c r="Z68">
        <v>14.91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0.22</v>
      </c>
      <c r="AH68">
        <v>2</v>
      </c>
      <c r="AI68">
        <v>48330249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48330250</v>
      </c>
      <c r="C69">
        <v>48328663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838</v>
      </c>
      <c r="J69" t="s">
        <v>839</v>
      </c>
      <c r="K69" t="s">
        <v>840</v>
      </c>
      <c r="L69">
        <v>1368</v>
      </c>
      <c r="N69">
        <v>1011</v>
      </c>
      <c r="O69" t="s">
        <v>768</v>
      </c>
      <c r="P69" t="s">
        <v>768</v>
      </c>
      <c r="Q69">
        <v>1</v>
      </c>
      <c r="X69">
        <v>0.22</v>
      </c>
      <c r="Y69">
        <v>0</v>
      </c>
      <c r="Z69">
        <v>487.94</v>
      </c>
      <c r="AA69">
        <v>649.42999999999995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0.22</v>
      </c>
      <c r="AH69">
        <v>2</v>
      </c>
      <c r="AI69">
        <v>48330250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48330251</v>
      </c>
      <c r="C70">
        <v>48328674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833</v>
      </c>
      <c r="J70" t="s">
        <v>3</v>
      </c>
      <c r="K70" t="s">
        <v>834</v>
      </c>
      <c r="L70">
        <v>1191</v>
      </c>
      <c r="N70">
        <v>1013</v>
      </c>
      <c r="O70" t="s">
        <v>762</v>
      </c>
      <c r="P70" t="s">
        <v>762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552.5</v>
      </c>
      <c r="AC70">
        <v>0</v>
      </c>
      <c r="AD70">
        <v>1</v>
      </c>
      <c r="AE70">
        <v>1</v>
      </c>
      <c r="AF70" t="s">
        <v>3</v>
      </c>
      <c r="AG70">
        <v>0.44</v>
      </c>
      <c r="AH70">
        <v>2</v>
      </c>
      <c r="AI70">
        <v>48330251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48330252</v>
      </c>
      <c r="C71">
        <v>48328674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763</v>
      </c>
      <c r="J71" t="s">
        <v>3</v>
      </c>
      <c r="K71" t="s">
        <v>764</v>
      </c>
      <c r="L71">
        <v>1191</v>
      </c>
      <c r="N71">
        <v>1013</v>
      </c>
      <c r="O71" t="s">
        <v>762</v>
      </c>
      <c r="P71" t="s">
        <v>762</v>
      </c>
      <c r="Q71">
        <v>1</v>
      </c>
      <c r="X71">
        <v>0.48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0.48</v>
      </c>
      <c r="AH71">
        <v>2</v>
      </c>
      <c r="AI71">
        <v>48330252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48330253</v>
      </c>
      <c r="C72">
        <v>48328674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777</v>
      </c>
      <c r="J72" t="s">
        <v>778</v>
      </c>
      <c r="K72" t="s">
        <v>779</v>
      </c>
      <c r="L72">
        <v>1368</v>
      </c>
      <c r="N72">
        <v>1011</v>
      </c>
      <c r="O72" t="s">
        <v>768</v>
      </c>
      <c r="P72" t="s">
        <v>768</v>
      </c>
      <c r="Q72">
        <v>1</v>
      </c>
      <c r="X72">
        <v>0.24</v>
      </c>
      <c r="Y72">
        <v>0</v>
      </c>
      <c r="Z72">
        <v>1611.94</v>
      </c>
      <c r="AA72">
        <v>872.37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0.24</v>
      </c>
      <c r="AH72">
        <v>2</v>
      </c>
      <c r="AI72">
        <v>48330253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48330254</v>
      </c>
      <c r="C73">
        <v>48328674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835</v>
      </c>
      <c r="J73" t="s">
        <v>836</v>
      </c>
      <c r="K73" t="s">
        <v>837</v>
      </c>
      <c r="L73">
        <v>1368</v>
      </c>
      <c r="N73">
        <v>1011</v>
      </c>
      <c r="O73" t="s">
        <v>768</v>
      </c>
      <c r="P73" t="s">
        <v>768</v>
      </c>
      <c r="Q73">
        <v>1</v>
      </c>
      <c r="X73">
        <v>0.24</v>
      </c>
      <c r="Y73">
        <v>0</v>
      </c>
      <c r="Z73">
        <v>14.91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48330254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48330255</v>
      </c>
      <c r="C74">
        <v>48328674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838</v>
      </c>
      <c r="J74" t="s">
        <v>839</v>
      </c>
      <c r="K74" t="s">
        <v>840</v>
      </c>
      <c r="L74">
        <v>1368</v>
      </c>
      <c r="N74">
        <v>1011</v>
      </c>
      <c r="O74" t="s">
        <v>768</v>
      </c>
      <c r="P74" t="s">
        <v>768</v>
      </c>
      <c r="Q74">
        <v>1</v>
      </c>
      <c r="X74">
        <v>0.24</v>
      </c>
      <c r="Y74">
        <v>0</v>
      </c>
      <c r="Z74">
        <v>487.94</v>
      </c>
      <c r="AA74">
        <v>649.42999999999995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48330255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48330256</v>
      </c>
      <c r="C75">
        <v>48328685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833</v>
      </c>
      <c r="J75" t="s">
        <v>3</v>
      </c>
      <c r="K75" t="s">
        <v>834</v>
      </c>
      <c r="L75">
        <v>1191</v>
      </c>
      <c r="N75">
        <v>1013</v>
      </c>
      <c r="O75" t="s">
        <v>762</v>
      </c>
      <c r="P75" t="s">
        <v>762</v>
      </c>
      <c r="Q75">
        <v>1</v>
      </c>
      <c r="X75">
        <v>0.25</v>
      </c>
      <c r="Y75">
        <v>0</v>
      </c>
      <c r="Z75">
        <v>0</v>
      </c>
      <c r="AA75">
        <v>0</v>
      </c>
      <c r="AB75">
        <v>552.5</v>
      </c>
      <c r="AC75">
        <v>0</v>
      </c>
      <c r="AD75">
        <v>1</v>
      </c>
      <c r="AE75">
        <v>1</v>
      </c>
      <c r="AF75" t="s">
        <v>3</v>
      </c>
      <c r="AG75">
        <v>0.25</v>
      </c>
      <c r="AH75">
        <v>2</v>
      </c>
      <c r="AI75">
        <v>48330256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48330257</v>
      </c>
      <c r="C76">
        <v>48328685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763</v>
      </c>
      <c r="J76" t="s">
        <v>3</v>
      </c>
      <c r="K76" t="s">
        <v>764</v>
      </c>
      <c r="L76">
        <v>1191</v>
      </c>
      <c r="N76">
        <v>1013</v>
      </c>
      <c r="O76" t="s">
        <v>762</v>
      </c>
      <c r="P76" t="s">
        <v>762</v>
      </c>
      <c r="Q76">
        <v>1</v>
      </c>
      <c r="X76">
        <v>0.14000000000000001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0.14000000000000001</v>
      </c>
      <c r="AH76">
        <v>2</v>
      </c>
      <c r="AI76">
        <v>48330257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48330258</v>
      </c>
      <c r="C77">
        <v>48328685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835</v>
      </c>
      <c r="J77" t="s">
        <v>836</v>
      </c>
      <c r="K77" t="s">
        <v>837</v>
      </c>
      <c r="L77">
        <v>1368</v>
      </c>
      <c r="N77">
        <v>1011</v>
      </c>
      <c r="O77" t="s">
        <v>768</v>
      </c>
      <c r="P77" t="s">
        <v>768</v>
      </c>
      <c r="Q77">
        <v>1</v>
      </c>
      <c r="X77">
        <v>0.14000000000000001</v>
      </c>
      <c r="Y77">
        <v>0</v>
      </c>
      <c r="Z77">
        <v>14.91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0.14000000000000001</v>
      </c>
      <c r="AH77">
        <v>2</v>
      </c>
      <c r="AI77">
        <v>48330258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48330259</v>
      </c>
      <c r="C78">
        <v>48328685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838</v>
      </c>
      <c r="J78" t="s">
        <v>839</v>
      </c>
      <c r="K78" t="s">
        <v>840</v>
      </c>
      <c r="L78">
        <v>1368</v>
      </c>
      <c r="N78">
        <v>1011</v>
      </c>
      <c r="O78" t="s">
        <v>768</v>
      </c>
      <c r="P78" t="s">
        <v>768</v>
      </c>
      <c r="Q78">
        <v>1</v>
      </c>
      <c r="X78">
        <v>0.14000000000000001</v>
      </c>
      <c r="Y78">
        <v>0</v>
      </c>
      <c r="Z78">
        <v>487.94</v>
      </c>
      <c r="AA78">
        <v>649.42999999999995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0.14000000000000001</v>
      </c>
      <c r="AH78">
        <v>2</v>
      </c>
      <c r="AI78">
        <v>48330259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48330260</v>
      </c>
      <c r="C79">
        <v>48328694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833</v>
      </c>
      <c r="J79" t="s">
        <v>3</v>
      </c>
      <c r="K79" t="s">
        <v>834</v>
      </c>
      <c r="L79">
        <v>1191</v>
      </c>
      <c r="N79">
        <v>1013</v>
      </c>
      <c r="O79" t="s">
        <v>762</v>
      </c>
      <c r="P79" t="s">
        <v>762</v>
      </c>
      <c r="Q79">
        <v>1</v>
      </c>
      <c r="X79">
        <v>0.3</v>
      </c>
      <c r="Y79">
        <v>0</v>
      </c>
      <c r="Z79">
        <v>0</v>
      </c>
      <c r="AA79">
        <v>0</v>
      </c>
      <c r="AB79">
        <v>552.5</v>
      </c>
      <c r="AC79">
        <v>0</v>
      </c>
      <c r="AD79">
        <v>1</v>
      </c>
      <c r="AE79">
        <v>1</v>
      </c>
      <c r="AF79" t="s">
        <v>3</v>
      </c>
      <c r="AG79">
        <v>0.3</v>
      </c>
      <c r="AH79">
        <v>2</v>
      </c>
      <c r="AI79">
        <v>48330260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ROW(Source!A52)</f>
        <v>52</v>
      </c>
      <c r="B80">
        <v>48330261</v>
      </c>
      <c r="C80">
        <v>48328694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763</v>
      </c>
      <c r="J80" t="s">
        <v>3</v>
      </c>
      <c r="K80" t="s">
        <v>764</v>
      </c>
      <c r="L80">
        <v>1191</v>
      </c>
      <c r="N80">
        <v>1013</v>
      </c>
      <c r="O80" t="s">
        <v>762</v>
      </c>
      <c r="P80" t="s">
        <v>762</v>
      </c>
      <c r="Q80">
        <v>1</v>
      </c>
      <c r="X80">
        <v>0.16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0.16</v>
      </c>
      <c r="AH80">
        <v>2</v>
      </c>
      <c r="AI80">
        <v>48330261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48330262</v>
      </c>
      <c r="C81">
        <v>48328694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835</v>
      </c>
      <c r="J81" t="s">
        <v>836</v>
      </c>
      <c r="K81" t="s">
        <v>837</v>
      </c>
      <c r="L81">
        <v>1368</v>
      </c>
      <c r="N81">
        <v>1011</v>
      </c>
      <c r="O81" t="s">
        <v>768</v>
      </c>
      <c r="P81" t="s">
        <v>768</v>
      </c>
      <c r="Q81">
        <v>1</v>
      </c>
      <c r="X81">
        <v>0.16</v>
      </c>
      <c r="Y81">
        <v>0</v>
      </c>
      <c r="Z81">
        <v>14.91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0.16</v>
      </c>
      <c r="AH81">
        <v>2</v>
      </c>
      <c r="AI81">
        <v>48330262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48330263</v>
      </c>
      <c r="C82">
        <v>48328694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838</v>
      </c>
      <c r="J82" t="s">
        <v>839</v>
      </c>
      <c r="K82" t="s">
        <v>840</v>
      </c>
      <c r="L82">
        <v>1368</v>
      </c>
      <c r="N82">
        <v>1011</v>
      </c>
      <c r="O82" t="s">
        <v>768</v>
      </c>
      <c r="P82" t="s">
        <v>768</v>
      </c>
      <c r="Q82">
        <v>1</v>
      </c>
      <c r="X82">
        <v>0.16</v>
      </c>
      <c r="Y82">
        <v>0</v>
      </c>
      <c r="Z82">
        <v>487.94</v>
      </c>
      <c r="AA82">
        <v>649.42999999999995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0.16</v>
      </c>
      <c r="AH82">
        <v>2</v>
      </c>
      <c r="AI82">
        <v>48330263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48330264</v>
      </c>
      <c r="C83">
        <v>48328766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833</v>
      </c>
      <c r="J83" t="s">
        <v>3</v>
      </c>
      <c r="K83" t="s">
        <v>834</v>
      </c>
      <c r="L83">
        <v>1191</v>
      </c>
      <c r="N83">
        <v>1013</v>
      </c>
      <c r="O83" t="s">
        <v>762</v>
      </c>
      <c r="P83" t="s">
        <v>762</v>
      </c>
      <c r="Q83">
        <v>1</v>
      </c>
      <c r="X83">
        <v>0.44</v>
      </c>
      <c r="Y83">
        <v>0</v>
      </c>
      <c r="Z83">
        <v>0</v>
      </c>
      <c r="AA83">
        <v>0</v>
      </c>
      <c r="AB83">
        <v>552.5</v>
      </c>
      <c r="AC83">
        <v>0</v>
      </c>
      <c r="AD83">
        <v>1</v>
      </c>
      <c r="AE83">
        <v>1</v>
      </c>
      <c r="AF83" t="s">
        <v>3</v>
      </c>
      <c r="AG83">
        <v>0.44</v>
      </c>
      <c r="AH83">
        <v>2</v>
      </c>
      <c r="AI83">
        <v>48330264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48330265</v>
      </c>
      <c r="C84">
        <v>48328766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763</v>
      </c>
      <c r="J84" t="s">
        <v>3</v>
      </c>
      <c r="K84" t="s">
        <v>764</v>
      </c>
      <c r="L84">
        <v>1191</v>
      </c>
      <c r="N84">
        <v>1013</v>
      </c>
      <c r="O84" t="s">
        <v>762</v>
      </c>
      <c r="P84" t="s">
        <v>762</v>
      </c>
      <c r="Q84">
        <v>1</v>
      </c>
      <c r="X84">
        <v>0.48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0.48</v>
      </c>
      <c r="AH84">
        <v>2</v>
      </c>
      <c r="AI84">
        <v>48330265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48330266</v>
      </c>
      <c r="C85">
        <v>48328766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777</v>
      </c>
      <c r="J85" t="s">
        <v>778</v>
      </c>
      <c r="K85" t="s">
        <v>779</v>
      </c>
      <c r="L85">
        <v>1368</v>
      </c>
      <c r="N85">
        <v>1011</v>
      </c>
      <c r="O85" t="s">
        <v>768</v>
      </c>
      <c r="P85" t="s">
        <v>768</v>
      </c>
      <c r="Q85">
        <v>1</v>
      </c>
      <c r="X85">
        <v>0.24</v>
      </c>
      <c r="Y85">
        <v>0</v>
      </c>
      <c r="Z85">
        <v>1611.94</v>
      </c>
      <c r="AA85">
        <v>872.37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48330266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48330267</v>
      </c>
      <c r="C86">
        <v>48328766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835</v>
      </c>
      <c r="J86" t="s">
        <v>836</v>
      </c>
      <c r="K86" t="s">
        <v>837</v>
      </c>
      <c r="L86">
        <v>1368</v>
      </c>
      <c r="N86">
        <v>1011</v>
      </c>
      <c r="O86" t="s">
        <v>768</v>
      </c>
      <c r="P86" t="s">
        <v>768</v>
      </c>
      <c r="Q86">
        <v>1</v>
      </c>
      <c r="X86">
        <v>0.24</v>
      </c>
      <c r="Y86">
        <v>0</v>
      </c>
      <c r="Z86">
        <v>14.91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</v>
      </c>
      <c r="AH86">
        <v>2</v>
      </c>
      <c r="AI86">
        <v>48330267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48330268</v>
      </c>
      <c r="C87">
        <v>48328766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838</v>
      </c>
      <c r="J87" t="s">
        <v>839</v>
      </c>
      <c r="K87" t="s">
        <v>840</v>
      </c>
      <c r="L87">
        <v>1368</v>
      </c>
      <c r="N87">
        <v>1011</v>
      </c>
      <c r="O87" t="s">
        <v>768</v>
      </c>
      <c r="P87" t="s">
        <v>768</v>
      </c>
      <c r="Q87">
        <v>1</v>
      </c>
      <c r="X87">
        <v>0.24</v>
      </c>
      <c r="Y87">
        <v>0</v>
      </c>
      <c r="Z87">
        <v>487.94</v>
      </c>
      <c r="AA87">
        <v>649.42999999999995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0.24</v>
      </c>
      <c r="AH87">
        <v>2</v>
      </c>
      <c r="AI87">
        <v>48330268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48330269</v>
      </c>
      <c r="C88">
        <v>48328777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833</v>
      </c>
      <c r="J88" t="s">
        <v>3</v>
      </c>
      <c r="K88" t="s">
        <v>834</v>
      </c>
      <c r="L88">
        <v>1191</v>
      </c>
      <c r="N88">
        <v>1013</v>
      </c>
      <c r="O88" t="s">
        <v>762</v>
      </c>
      <c r="P88" t="s">
        <v>762</v>
      </c>
      <c r="Q88">
        <v>1</v>
      </c>
      <c r="X88">
        <v>0.41</v>
      </c>
      <c r="Y88">
        <v>0</v>
      </c>
      <c r="Z88">
        <v>0</v>
      </c>
      <c r="AA88">
        <v>0</v>
      </c>
      <c r="AB88">
        <v>552.5</v>
      </c>
      <c r="AC88">
        <v>0</v>
      </c>
      <c r="AD88">
        <v>1</v>
      </c>
      <c r="AE88">
        <v>1</v>
      </c>
      <c r="AF88" t="s">
        <v>3</v>
      </c>
      <c r="AG88">
        <v>0.41</v>
      </c>
      <c r="AH88">
        <v>2</v>
      </c>
      <c r="AI88">
        <v>48330269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48330270</v>
      </c>
      <c r="C89">
        <v>48328777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763</v>
      </c>
      <c r="J89" t="s">
        <v>3</v>
      </c>
      <c r="K89" t="s">
        <v>764</v>
      </c>
      <c r="L89">
        <v>1191</v>
      </c>
      <c r="N89">
        <v>1013</v>
      </c>
      <c r="O89" t="s">
        <v>762</v>
      </c>
      <c r="P89" t="s">
        <v>762</v>
      </c>
      <c r="Q89">
        <v>1</v>
      </c>
      <c r="X89">
        <v>0.44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0.44</v>
      </c>
      <c r="AH89">
        <v>2</v>
      </c>
      <c r="AI89">
        <v>48330270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48330271</v>
      </c>
      <c r="C90">
        <v>48328777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777</v>
      </c>
      <c r="J90" t="s">
        <v>778</v>
      </c>
      <c r="K90" t="s">
        <v>779</v>
      </c>
      <c r="L90">
        <v>1368</v>
      </c>
      <c r="N90">
        <v>1011</v>
      </c>
      <c r="O90" t="s">
        <v>768</v>
      </c>
      <c r="P90" t="s">
        <v>768</v>
      </c>
      <c r="Q90">
        <v>1</v>
      </c>
      <c r="X90">
        <v>0.22</v>
      </c>
      <c r="Y90">
        <v>0</v>
      </c>
      <c r="Z90">
        <v>1611.94</v>
      </c>
      <c r="AA90">
        <v>872.37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0.22</v>
      </c>
      <c r="AH90">
        <v>2</v>
      </c>
      <c r="AI90">
        <v>48330271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48330272</v>
      </c>
      <c r="C91">
        <v>48328777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835</v>
      </c>
      <c r="J91" t="s">
        <v>836</v>
      </c>
      <c r="K91" t="s">
        <v>837</v>
      </c>
      <c r="L91">
        <v>1368</v>
      </c>
      <c r="N91">
        <v>1011</v>
      </c>
      <c r="O91" t="s">
        <v>768</v>
      </c>
      <c r="P91" t="s">
        <v>768</v>
      </c>
      <c r="Q91">
        <v>1</v>
      </c>
      <c r="X91">
        <v>0.22</v>
      </c>
      <c r="Y91">
        <v>0</v>
      </c>
      <c r="Z91">
        <v>14.91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0.22</v>
      </c>
      <c r="AH91">
        <v>2</v>
      </c>
      <c r="AI91">
        <v>48330272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48330273</v>
      </c>
      <c r="C92">
        <v>48328777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838</v>
      </c>
      <c r="J92" t="s">
        <v>839</v>
      </c>
      <c r="K92" t="s">
        <v>840</v>
      </c>
      <c r="L92">
        <v>1368</v>
      </c>
      <c r="N92">
        <v>1011</v>
      </c>
      <c r="O92" t="s">
        <v>768</v>
      </c>
      <c r="P92" t="s">
        <v>768</v>
      </c>
      <c r="Q92">
        <v>1</v>
      </c>
      <c r="X92">
        <v>0.22</v>
      </c>
      <c r="Y92">
        <v>0</v>
      </c>
      <c r="Z92">
        <v>487.94</v>
      </c>
      <c r="AA92">
        <v>649.42999999999995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0.22</v>
      </c>
      <c r="AH92">
        <v>2</v>
      </c>
      <c r="AI92">
        <v>48330273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48330274</v>
      </c>
      <c r="C93">
        <v>48328788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833</v>
      </c>
      <c r="J93" t="s">
        <v>3</v>
      </c>
      <c r="K93" t="s">
        <v>834</v>
      </c>
      <c r="L93">
        <v>1191</v>
      </c>
      <c r="N93">
        <v>1013</v>
      </c>
      <c r="O93" t="s">
        <v>762</v>
      </c>
      <c r="P93" t="s">
        <v>762</v>
      </c>
      <c r="Q93">
        <v>1</v>
      </c>
      <c r="X93">
        <v>0.25</v>
      </c>
      <c r="Y93">
        <v>0</v>
      </c>
      <c r="Z93">
        <v>0</v>
      </c>
      <c r="AA93">
        <v>0</v>
      </c>
      <c r="AB93">
        <v>552.5</v>
      </c>
      <c r="AC93">
        <v>0</v>
      </c>
      <c r="AD93">
        <v>1</v>
      </c>
      <c r="AE93">
        <v>1</v>
      </c>
      <c r="AF93" t="s">
        <v>3</v>
      </c>
      <c r="AG93">
        <v>0.25</v>
      </c>
      <c r="AH93">
        <v>2</v>
      </c>
      <c r="AI93">
        <v>48330274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48330275</v>
      </c>
      <c r="C94">
        <v>48328788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763</v>
      </c>
      <c r="J94" t="s">
        <v>3</v>
      </c>
      <c r="K94" t="s">
        <v>764</v>
      </c>
      <c r="L94">
        <v>1191</v>
      </c>
      <c r="N94">
        <v>1013</v>
      </c>
      <c r="O94" t="s">
        <v>762</v>
      </c>
      <c r="P94" t="s">
        <v>762</v>
      </c>
      <c r="Q94">
        <v>1</v>
      </c>
      <c r="X94">
        <v>0.14000000000000001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0.14000000000000001</v>
      </c>
      <c r="AH94">
        <v>2</v>
      </c>
      <c r="AI94">
        <v>48330275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48330276</v>
      </c>
      <c r="C95">
        <v>48328788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835</v>
      </c>
      <c r="J95" t="s">
        <v>836</v>
      </c>
      <c r="K95" t="s">
        <v>837</v>
      </c>
      <c r="L95">
        <v>1368</v>
      </c>
      <c r="N95">
        <v>1011</v>
      </c>
      <c r="O95" t="s">
        <v>768</v>
      </c>
      <c r="P95" t="s">
        <v>768</v>
      </c>
      <c r="Q95">
        <v>1</v>
      </c>
      <c r="X95">
        <v>0.14000000000000001</v>
      </c>
      <c r="Y95">
        <v>0</v>
      </c>
      <c r="Z95">
        <v>14.91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0.14000000000000001</v>
      </c>
      <c r="AH95">
        <v>2</v>
      </c>
      <c r="AI95">
        <v>48330276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48330277</v>
      </c>
      <c r="C96">
        <v>48328788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838</v>
      </c>
      <c r="J96" t="s">
        <v>839</v>
      </c>
      <c r="K96" t="s">
        <v>840</v>
      </c>
      <c r="L96">
        <v>1368</v>
      </c>
      <c r="N96">
        <v>1011</v>
      </c>
      <c r="O96" t="s">
        <v>768</v>
      </c>
      <c r="P96" t="s">
        <v>768</v>
      </c>
      <c r="Q96">
        <v>1</v>
      </c>
      <c r="X96">
        <v>0.14000000000000001</v>
      </c>
      <c r="Y96">
        <v>0</v>
      </c>
      <c r="Z96">
        <v>487.94</v>
      </c>
      <c r="AA96">
        <v>649.42999999999995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0.14000000000000001</v>
      </c>
      <c r="AH96">
        <v>2</v>
      </c>
      <c r="AI96">
        <v>48330277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ROW(Source!A98)</f>
        <v>98</v>
      </c>
      <c r="B97">
        <v>48330278</v>
      </c>
      <c r="C97">
        <v>48328797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833</v>
      </c>
      <c r="J97" t="s">
        <v>3</v>
      </c>
      <c r="K97" t="s">
        <v>834</v>
      </c>
      <c r="L97">
        <v>1191</v>
      </c>
      <c r="N97">
        <v>1013</v>
      </c>
      <c r="O97" t="s">
        <v>762</v>
      </c>
      <c r="P97" t="s">
        <v>762</v>
      </c>
      <c r="Q97">
        <v>1</v>
      </c>
      <c r="X97">
        <v>0.3</v>
      </c>
      <c r="Y97">
        <v>0</v>
      </c>
      <c r="Z97">
        <v>0</v>
      </c>
      <c r="AA97">
        <v>0</v>
      </c>
      <c r="AB97">
        <v>552.5</v>
      </c>
      <c r="AC97">
        <v>0</v>
      </c>
      <c r="AD97">
        <v>1</v>
      </c>
      <c r="AE97">
        <v>1</v>
      </c>
      <c r="AF97" t="s">
        <v>3</v>
      </c>
      <c r="AG97">
        <v>0.3</v>
      </c>
      <c r="AH97">
        <v>2</v>
      </c>
      <c r="AI97">
        <v>48330278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ROW(Source!A98)</f>
        <v>98</v>
      </c>
      <c r="B98">
        <v>48330279</v>
      </c>
      <c r="C98">
        <v>48328797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763</v>
      </c>
      <c r="J98" t="s">
        <v>3</v>
      </c>
      <c r="K98" t="s">
        <v>764</v>
      </c>
      <c r="L98">
        <v>1191</v>
      </c>
      <c r="N98">
        <v>1013</v>
      </c>
      <c r="O98" t="s">
        <v>762</v>
      </c>
      <c r="P98" t="s">
        <v>762</v>
      </c>
      <c r="Q98">
        <v>1</v>
      </c>
      <c r="X98">
        <v>0.16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0.16</v>
      </c>
      <c r="AH98">
        <v>2</v>
      </c>
      <c r="AI98">
        <v>48330279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ROW(Source!A98)</f>
        <v>98</v>
      </c>
      <c r="B99">
        <v>48330280</v>
      </c>
      <c r="C99">
        <v>48328797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835</v>
      </c>
      <c r="J99" t="s">
        <v>836</v>
      </c>
      <c r="K99" t="s">
        <v>837</v>
      </c>
      <c r="L99">
        <v>1368</v>
      </c>
      <c r="N99">
        <v>1011</v>
      </c>
      <c r="O99" t="s">
        <v>768</v>
      </c>
      <c r="P99" t="s">
        <v>768</v>
      </c>
      <c r="Q99">
        <v>1</v>
      </c>
      <c r="X99">
        <v>0.16</v>
      </c>
      <c r="Y99">
        <v>0</v>
      </c>
      <c r="Z99">
        <v>14.91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0.16</v>
      </c>
      <c r="AH99">
        <v>2</v>
      </c>
      <c r="AI99">
        <v>48330280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ROW(Source!A98)</f>
        <v>98</v>
      </c>
      <c r="B100">
        <v>48330281</v>
      </c>
      <c r="C100">
        <v>48328797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838</v>
      </c>
      <c r="J100" t="s">
        <v>839</v>
      </c>
      <c r="K100" t="s">
        <v>840</v>
      </c>
      <c r="L100">
        <v>1368</v>
      </c>
      <c r="N100">
        <v>1011</v>
      </c>
      <c r="O100" t="s">
        <v>768</v>
      </c>
      <c r="P100" t="s">
        <v>768</v>
      </c>
      <c r="Q100">
        <v>1</v>
      </c>
      <c r="X100">
        <v>0.16</v>
      </c>
      <c r="Y100">
        <v>0</v>
      </c>
      <c r="Z100">
        <v>487.94</v>
      </c>
      <c r="AA100">
        <v>649.42999999999995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0.16</v>
      </c>
      <c r="AH100">
        <v>2</v>
      </c>
      <c r="AI100">
        <v>48330281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ROW(Source!A99)</f>
        <v>99</v>
      </c>
      <c r="B101">
        <v>48330282</v>
      </c>
      <c r="C101">
        <v>48328806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781</v>
      </c>
      <c r="J101" t="s">
        <v>3</v>
      </c>
      <c r="K101" t="s">
        <v>782</v>
      </c>
      <c r="L101">
        <v>1191</v>
      </c>
      <c r="N101">
        <v>1013</v>
      </c>
      <c r="O101" t="s">
        <v>762</v>
      </c>
      <c r="P101" t="s">
        <v>762</v>
      </c>
      <c r="Q101">
        <v>1</v>
      </c>
      <c r="X101">
        <v>3.06</v>
      </c>
      <c r="Y101">
        <v>0</v>
      </c>
      <c r="Z101">
        <v>0</v>
      </c>
      <c r="AA101">
        <v>0</v>
      </c>
      <c r="AB101">
        <v>598.54</v>
      </c>
      <c r="AC101">
        <v>0</v>
      </c>
      <c r="AD101">
        <v>1</v>
      </c>
      <c r="AE101">
        <v>1</v>
      </c>
      <c r="AF101" t="s">
        <v>3</v>
      </c>
      <c r="AG101">
        <v>3.06</v>
      </c>
      <c r="AH101">
        <v>2</v>
      </c>
      <c r="AI101">
        <v>48330282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ROW(Source!A99)</f>
        <v>99</v>
      </c>
      <c r="B102">
        <v>48330283</v>
      </c>
      <c r="C102">
        <v>48328806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763</v>
      </c>
      <c r="J102" t="s">
        <v>3</v>
      </c>
      <c r="K102" t="s">
        <v>764</v>
      </c>
      <c r="L102">
        <v>1191</v>
      </c>
      <c r="N102">
        <v>1013</v>
      </c>
      <c r="O102" t="s">
        <v>762</v>
      </c>
      <c r="P102" t="s">
        <v>762</v>
      </c>
      <c r="Q102">
        <v>1</v>
      </c>
      <c r="X102">
        <v>0.87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0.87</v>
      </c>
      <c r="AH102">
        <v>2</v>
      </c>
      <c r="AI102">
        <v>48330283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ROW(Source!A99)</f>
        <v>99</v>
      </c>
      <c r="B103">
        <v>48330284</v>
      </c>
      <c r="C103">
        <v>48328806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830</v>
      </c>
      <c r="J103" t="s">
        <v>831</v>
      </c>
      <c r="K103" t="s">
        <v>832</v>
      </c>
      <c r="L103">
        <v>1368</v>
      </c>
      <c r="N103">
        <v>1011</v>
      </c>
      <c r="O103" t="s">
        <v>768</v>
      </c>
      <c r="P103" t="s">
        <v>768</v>
      </c>
      <c r="Q103">
        <v>1</v>
      </c>
      <c r="X103">
        <v>0.68</v>
      </c>
      <c r="Y103">
        <v>0</v>
      </c>
      <c r="Z103">
        <v>2088.77</v>
      </c>
      <c r="AA103">
        <v>746.36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0.68</v>
      </c>
      <c r="AH103">
        <v>2</v>
      </c>
      <c r="AI103">
        <v>48330284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ROW(Source!A99)</f>
        <v>99</v>
      </c>
      <c r="B104">
        <v>48330285</v>
      </c>
      <c r="C104">
        <v>48328806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770</v>
      </c>
      <c r="J104" t="s">
        <v>771</v>
      </c>
      <c r="K104" t="s">
        <v>772</v>
      </c>
      <c r="L104">
        <v>1368</v>
      </c>
      <c r="N104">
        <v>1011</v>
      </c>
      <c r="O104" t="s">
        <v>768</v>
      </c>
      <c r="P104" t="s">
        <v>768</v>
      </c>
      <c r="Q104">
        <v>1</v>
      </c>
      <c r="X104">
        <v>0.19</v>
      </c>
      <c r="Y104">
        <v>0</v>
      </c>
      <c r="Z104">
        <v>649.04999999999995</v>
      </c>
      <c r="AA104">
        <v>649.42999999999995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0.19</v>
      </c>
      <c r="AH104">
        <v>2</v>
      </c>
      <c r="AI104">
        <v>48330285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ROW(Source!A99)</f>
        <v>99</v>
      </c>
      <c r="B105">
        <v>48330286</v>
      </c>
      <c r="C105">
        <v>48328806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813</v>
      </c>
      <c r="J105" t="s">
        <v>814</v>
      </c>
      <c r="K105" t="s">
        <v>815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X105">
        <v>0.1</v>
      </c>
      <c r="Y105">
        <v>238.29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</v>
      </c>
      <c r="AH105">
        <v>2</v>
      </c>
      <c r="AI105">
        <v>48330286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ROW(Source!A99)</f>
        <v>99</v>
      </c>
      <c r="B106">
        <v>48330287</v>
      </c>
      <c r="C106">
        <v>48328806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816</v>
      </c>
      <c r="J106" t="s">
        <v>817</v>
      </c>
      <c r="K106" t="s">
        <v>818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X106">
        <v>0.03</v>
      </c>
      <c r="Y106">
        <v>58.53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48330287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ROW(Source!A99)</f>
        <v>99</v>
      </c>
      <c r="B107">
        <v>48330288</v>
      </c>
      <c r="C107">
        <v>48328806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48330288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ROW(Source!A99)</f>
        <v>99</v>
      </c>
      <c r="B108">
        <v>48330289</v>
      </c>
      <c r="C108">
        <v>48328806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819</v>
      </c>
      <c r="J108" t="s">
        <v>820</v>
      </c>
      <c r="K108" t="s">
        <v>821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X108">
        <v>0.02</v>
      </c>
      <c r="Y108">
        <v>56.11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0.02</v>
      </c>
      <c r="AH108">
        <v>2</v>
      </c>
      <c r="AI108">
        <v>48330289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ROW(Source!A99)</f>
        <v>99</v>
      </c>
      <c r="B109">
        <v>48330290</v>
      </c>
      <c r="C109">
        <v>48328806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48330290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ROW(Source!A99)</f>
        <v>99</v>
      </c>
      <c r="B110">
        <v>48330291</v>
      </c>
      <c r="C110">
        <v>48328806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2</v>
      </c>
      <c r="AI110">
        <v>48330291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ROW(Source!A99)</f>
        <v>99</v>
      </c>
      <c r="B111">
        <v>48330292</v>
      </c>
      <c r="C111">
        <v>48328806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48330292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ROW(Source!A99)</f>
        <v>99</v>
      </c>
      <c r="B112">
        <v>48330293</v>
      </c>
      <c r="C112">
        <v>48328806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48330293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ROW(Source!A99)</f>
        <v>99</v>
      </c>
      <c r="B113">
        <v>48330294</v>
      </c>
      <c r="C113">
        <v>48328806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841</v>
      </c>
      <c r="J113" t="s">
        <v>842</v>
      </c>
      <c r="K113" t="s">
        <v>843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X113">
        <v>4.0000000000000002E-4</v>
      </c>
      <c r="Y113">
        <v>61265.39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4.0000000000000002E-4</v>
      </c>
      <c r="AH113">
        <v>2</v>
      </c>
      <c r="AI113">
        <v>48330294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ROW(Source!A99)</f>
        <v>99</v>
      </c>
      <c r="B114">
        <v>48330295</v>
      </c>
      <c r="C114">
        <v>48328806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822</v>
      </c>
      <c r="J114" t="s">
        <v>823</v>
      </c>
      <c r="K114" t="s">
        <v>824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X114">
        <v>1E-4</v>
      </c>
      <c r="Y114">
        <v>80020.98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1E-4</v>
      </c>
      <c r="AH114">
        <v>2</v>
      </c>
      <c r="AI114">
        <v>48330295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ROW(Source!A99)</f>
        <v>99</v>
      </c>
      <c r="B115">
        <v>48330296</v>
      </c>
      <c r="C115">
        <v>48328806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844</v>
      </c>
      <c r="J115" t="s">
        <v>845</v>
      </c>
      <c r="K115" t="s">
        <v>846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X115">
        <v>0.06</v>
      </c>
      <c r="Y115">
        <v>1449.85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0.06</v>
      </c>
      <c r="AH115">
        <v>2</v>
      </c>
      <c r="AI115">
        <v>48330296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ROW(Source!A99)</f>
        <v>99</v>
      </c>
      <c r="B116">
        <v>48330297</v>
      </c>
      <c r="C116">
        <v>48328806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48330297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ROW(Source!A99)</f>
        <v>99</v>
      </c>
      <c r="B117">
        <v>48330298</v>
      </c>
      <c r="C117">
        <v>48328806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48330298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ROW(Source!A99)</f>
        <v>99</v>
      </c>
      <c r="B118">
        <v>48330299</v>
      </c>
      <c r="C118">
        <v>48328806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48330299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48330308</v>
      </c>
      <c r="C119">
        <v>48328851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781</v>
      </c>
      <c r="J119" t="s">
        <v>3</v>
      </c>
      <c r="K119" t="s">
        <v>782</v>
      </c>
      <c r="L119">
        <v>1191</v>
      </c>
      <c r="N119">
        <v>1013</v>
      </c>
      <c r="O119" t="s">
        <v>762</v>
      </c>
      <c r="P119" t="s">
        <v>762</v>
      </c>
      <c r="Q119">
        <v>1</v>
      </c>
      <c r="X119">
        <v>0.22</v>
      </c>
      <c r="Y119">
        <v>0</v>
      </c>
      <c r="Z119">
        <v>0</v>
      </c>
      <c r="AA119">
        <v>0</v>
      </c>
      <c r="AB119">
        <v>598.54</v>
      </c>
      <c r="AC119">
        <v>0</v>
      </c>
      <c r="AD119">
        <v>1</v>
      </c>
      <c r="AE119">
        <v>1</v>
      </c>
      <c r="AF119" t="s">
        <v>3</v>
      </c>
      <c r="AG119">
        <v>0.22</v>
      </c>
      <c r="AH119">
        <v>2</v>
      </c>
      <c r="AI119">
        <v>48330308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48330309</v>
      </c>
      <c r="C120">
        <v>48328851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763</v>
      </c>
      <c r="J120" t="s">
        <v>3</v>
      </c>
      <c r="K120" t="s">
        <v>764</v>
      </c>
      <c r="L120">
        <v>1191</v>
      </c>
      <c r="N120">
        <v>1013</v>
      </c>
      <c r="O120" t="s">
        <v>762</v>
      </c>
      <c r="P120" t="s">
        <v>762</v>
      </c>
      <c r="Q120">
        <v>1</v>
      </c>
      <c r="X120">
        <v>0.23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0.23</v>
      </c>
      <c r="AH120">
        <v>2</v>
      </c>
      <c r="AI120">
        <v>48330309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ROW(Source!A108)</f>
        <v>108</v>
      </c>
      <c r="B121">
        <v>48330310</v>
      </c>
      <c r="C121">
        <v>48328851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830</v>
      </c>
      <c r="J121" t="s">
        <v>831</v>
      </c>
      <c r="K121" t="s">
        <v>832</v>
      </c>
      <c r="L121">
        <v>1368</v>
      </c>
      <c r="N121">
        <v>1011</v>
      </c>
      <c r="O121" t="s">
        <v>768</v>
      </c>
      <c r="P121" t="s">
        <v>768</v>
      </c>
      <c r="Q121">
        <v>1</v>
      </c>
      <c r="X121">
        <v>0.23</v>
      </c>
      <c r="Y121">
        <v>0</v>
      </c>
      <c r="Z121">
        <v>2088.77</v>
      </c>
      <c r="AA121">
        <v>746.36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0.23</v>
      </c>
      <c r="AH121">
        <v>2</v>
      </c>
      <c r="AI121">
        <v>48330310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ROW(Source!A109)</f>
        <v>109</v>
      </c>
      <c r="B122">
        <v>48330311</v>
      </c>
      <c r="C122">
        <v>48328858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781</v>
      </c>
      <c r="J122" t="s">
        <v>3</v>
      </c>
      <c r="K122" t="s">
        <v>782</v>
      </c>
      <c r="L122">
        <v>1191</v>
      </c>
      <c r="N122">
        <v>1013</v>
      </c>
      <c r="O122" t="s">
        <v>762</v>
      </c>
      <c r="P122" t="s">
        <v>762</v>
      </c>
      <c r="Q122">
        <v>1</v>
      </c>
      <c r="X122">
        <v>0.22</v>
      </c>
      <c r="Y122">
        <v>0</v>
      </c>
      <c r="Z122">
        <v>0</v>
      </c>
      <c r="AA122">
        <v>0</v>
      </c>
      <c r="AB122">
        <v>598.54</v>
      </c>
      <c r="AC122">
        <v>0</v>
      </c>
      <c r="AD122">
        <v>1</v>
      </c>
      <c r="AE122">
        <v>1</v>
      </c>
      <c r="AF122" t="s">
        <v>261</v>
      </c>
      <c r="AG122">
        <v>0.27500000000000002</v>
      </c>
      <c r="AH122">
        <v>2</v>
      </c>
      <c r="AI122">
        <v>48330311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ROW(Source!A109)</f>
        <v>109</v>
      </c>
      <c r="B123">
        <v>48330312</v>
      </c>
      <c r="C123">
        <v>48328858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763</v>
      </c>
      <c r="J123" t="s">
        <v>3</v>
      </c>
      <c r="K123" t="s">
        <v>764</v>
      </c>
      <c r="L123">
        <v>1191</v>
      </c>
      <c r="N123">
        <v>1013</v>
      </c>
      <c r="O123" t="s">
        <v>762</v>
      </c>
      <c r="P123" t="s">
        <v>762</v>
      </c>
      <c r="Q123">
        <v>1</v>
      </c>
      <c r="X123">
        <v>0.23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261</v>
      </c>
      <c r="AG123">
        <v>0.28750000000000003</v>
      </c>
      <c r="AH123">
        <v>2</v>
      </c>
      <c r="AI123">
        <v>48330312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ROW(Source!A109)</f>
        <v>109</v>
      </c>
      <c r="B124">
        <v>48330313</v>
      </c>
      <c r="C124">
        <v>48328858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830</v>
      </c>
      <c r="J124" t="s">
        <v>831</v>
      </c>
      <c r="K124" t="s">
        <v>832</v>
      </c>
      <c r="L124">
        <v>1368</v>
      </c>
      <c r="N124">
        <v>1011</v>
      </c>
      <c r="O124" t="s">
        <v>768</v>
      </c>
      <c r="P124" t="s">
        <v>768</v>
      </c>
      <c r="Q124">
        <v>1</v>
      </c>
      <c r="X124">
        <v>0.23</v>
      </c>
      <c r="Y124">
        <v>0</v>
      </c>
      <c r="Z124">
        <v>2088.77</v>
      </c>
      <c r="AA124">
        <v>746.36</v>
      </c>
      <c r="AB124">
        <v>0</v>
      </c>
      <c r="AC124">
        <v>0</v>
      </c>
      <c r="AD124">
        <v>1</v>
      </c>
      <c r="AE124">
        <v>0</v>
      </c>
      <c r="AF124" t="s">
        <v>261</v>
      </c>
      <c r="AG124">
        <v>0.28750000000000003</v>
      </c>
      <c r="AH124">
        <v>2</v>
      </c>
      <c r="AI124">
        <v>48330313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ROW(Source!A110)</f>
        <v>110</v>
      </c>
      <c r="B125">
        <v>48330314</v>
      </c>
      <c r="C125">
        <v>48328865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847</v>
      </c>
      <c r="J125" t="s">
        <v>3</v>
      </c>
      <c r="K125" t="s">
        <v>848</v>
      </c>
      <c r="L125">
        <v>1191</v>
      </c>
      <c r="N125">
        <v>1013</v>
      </c>
      <c r="O125" t="s">
        <v>762</v>
      </c>
      <c r="P125" t="s">
        <v>762</v>
      </c>
      <c r="Q125">
        <v>1</v>
      </c>
      <c r="X125">
        <v>7.66</v>
      </c>
      <c r="Y125">
        <v>0</v>
      </c>
      <c r="Z125">
        <v>0</v>
      </c>
      <c r="AA125">
        <v>0</v>
      </c>
      <c r="AB125">
        <v>584</v>
      </c>
      <c r="AC125">
        <v>0</v>
      </c>
      <c r="AD125">
        <v>1</v>
      </c>
      <c r="AE125">
        <v>1</v>
      </c>
      <c r="AF125" t="s">
        <v>268</v>
      </c>
      <c r="AG125">
        <v>9.1153999999999993</v>
      </c>
      <c r="AH125">
        <v>2</v>
      </c>
      <c r="AI125">
        <v>48330314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ROW(Source!A110)</f>
        <v>110</v>
      </c>
      <c r="B126">
        <v>48330315</v>
      </c>
      <c r="C126">
        <v>48328865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763</v>
      </c>
      <c r="J126" t="s">
        <v>3</v>
      </c>
      <c r="K126" t="s">
        <v>764</v>
      </c>
      <c r="L126">
        <v>1191</v>
      </c>
      <c r="N126">
        <v>1013</v>
      </c>
      <c r="O126" t="s">
        <v>762</v>
      </c>
      <c r="P126" t="s">
        <v>762</v>
      </c>
      <c r="Q126">
        <v>1</v>
      </c>
      <c r="X126">
        <v>1.3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1.3</v>
      </c>
      <c r="AH126">
        <v>2</v>
      </c>
      <c r="AI126">
        <v>48330315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ROW(Source!A110)</f>
        <v>110</v>
      </c>
      <c r="B127">
        <v>48330316</v>
      </c>
      <c r="C127">
        <v>48328865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830</v>
      </c>
      <c r="J127" t="s">
        <v>831</v>
      </c>
      <c r="K127" t="s">
        <v>832</v>
      </c>
      <c r="L127">
        <v>1368</v>
      </c>
      <c r="N127">
        <v>1011</v>
      </c>
      <c r="O127" t="s">
        <v>768</v>
      </c>
      <c r="P127" t="s">
        <v>768</v>
      </c>
      <c r="Q127">
        <v>1</v>
      </c>
      <c r="X127">
        <v>0.92</v>
      </c>
      <c r="Y127">
        <v>0</v>
      </c>
      <c r="Z127">
        <v>2088.77</v>
      </c>
      <c r="AA127">
        <v>746.36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0.92</v>
      </c>
      <c r="AH127">
        <v>2</v>
      </c>
      <c r="AI127">
        <v>48330316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ROW(Source!A110)</f>
        <v>110</v>
      </c>
      <c r="B128">
        <v>48330317</v>
      </c>
      <c r="C128">
        <v>48328865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770</v>
      </c>
      <c r="J128" t="s">
        <v>771</v>
      </c>
      <c r="K128" t="s">
        <v>772</v>
      </c>
      <c r="L128">
        <v>1368</v>
      </c>
      <c r="N128">
        <v>1011</v>
      </c>
      <c r="O128" t="s">
        <v>768</v>
      </c>
      <c r="P128" t="s">
        <v>768</v>
      </c>
      <c r="Q128">
        <v>1</v>
      </c>
      <c r="X128">
        <v>0.38</v>
      </c>
      <c r="Y128">
        <v>0</v>
      </c>
      <c r="Z128">
        <v>649.04999999999995</v>
      </c>
      <c r="AA128">
        <v>649.42999999999995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0.38</v>
      </c>
      <c r="AH128">
        <v>2</v>
      </c>
      <c r="AI128">
        <v>48330317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ROW(Source!A110)</f>
        <v>110</v>
      </c>
      <c r="B129">
        <v>48330318</v>
      </c>
      <c r="C129">
        <v>48328865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813</v>
      </c>
      <c r="J129" t="s">
        <v>814</v>
      </c>
      <c r="K129" t="s">
        <v>815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X129">
        <v>0.1</v>
      </c>
      <c r="Y129">
        <v>238.29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48330318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ROW(Source!A110)</f>
        <v>110</v>
      </c>
      <c r="B130">
        <v>48330319</v>
      </c>
      <c r="C130">
        <v>48328865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816</v>
      </c>
      <c r="J130" t="s">
        <v>817</v>
      </c>
      <c r="K130" t="s">
        <v>818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X130">
        <v>0.03</v>
      </c>
      <c r="Y130">
        <v>58.53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48330319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ROW(Source!A110)</f>
        <v>110</v>
      </c>
      <c r="B131">
        <v>48330320</v>
      </c>
      <c r="C131">
        <v>48328865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X131">
        <v>0</v>
      </c>
      <c r="Y131">
        <v>174.93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48330320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ROW(Source!A110)</f>
        <v>110</v>
      </c>
      <c r="B132">
        <v>48330321</v>
      </c>
      <c r="C132">
        <v>48328865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819</v>
      </c>
      <c r="J132" t="s">
        <v>820</v>
      </c>
      <c r="K132" t="s">
        <v>821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0.02</v>
      </c>
      <c r="AH132">
        <v>2</v>
      </c>
      <c r="AI132">
        <v>48330321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ROW(Source!A110)</f>
        <v>110</v>
      </c>
      <c r="B133">
        <v>48330322</v>
      </c>
      <c r="C133">
        <v>48328865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48330322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ROW(Source!A110)</f>
        <v>110</v>
      </c>
      <c r="B134">
        <v>48330323</v>
      </c>
      <c r="C134">
        <v>48328865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48330323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ROW(Source!A110)</f>
        <v>110</v>
      </c>
      <c r="B135">
        <v>48330324</v>
      </c>
      <c r="C135">
        <v>48328865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48330324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ROW(Source!A110)</f>
        <v>110</v>
      </c>
      <c r="B136">
        <v>48330325</v>
      </c>
      <c r="C136">
        <v>48328865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48330325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ROW(Source!A110)</f>
        <v>110</v>
      </c>
      <c r="B137">
        <v>48330326</v>
      </c>
      <c r="C137">
        <v>48328865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48330326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ROW(Source!A110)</f>
        <v>110</v>
      </c>
      <c r="B138">
        <v>48330327</v>
      </c>
      <c r="C138">
        <v>48328865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841</v>
      </c>
      <c r="J138" t="s">
        <v>842</v>
      </c>
      <c r="K138" t="s">
        <v>843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4.0000000000000002E-4</v>
      </c>
      <c r="AH138">
        <v>2</v>
      </c>
      <c r="AI138">
        <v>48330327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ROW(Source!A110)</f>
        <v>110</v>
      </c>
      <c r="B139">
        <v>48330328</v>
      </c>
      <c r="C139">
        <v>48328865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822</v>
      </c>
      <c r="J139" t="s">
        <v>823</v>
      </c>
      <c r="K139" t="s">
        <v>824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1E-4</v>
      </c>
      <c r="AH139">
        <v>2</v>
      </c>
      <c r="AI139">
        <v>48330328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ROW(Source!A110)</f>
        <v>110</v>
      </c>
      <c r="B140">
        <v>48330329</v>
      </c>
      <c r="C140">
        <v>48328865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844</v>
      </c>
      <c r="J140" t="s">
        <v>845</v>
      </c>
      <c r="K140" t="s">
        <v>846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X140">
        <v>0.06</v>
      </c>
      <c r="Y140">
        <v>1449.85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0.06</v>
      </c>
      <c r="AH140">
        <v>2</v>
      </c>
      <c r="AI140">
        <v>48330329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ROW(Source!A110)</f>
        <v>110</v>
      </c>
      <c r="B141">
        <v>48330330</v>
      </c>
      <c r="C141">
        <v>48328865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48330330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ROW(Source!A110)</f>
        <v>110</v>
      </c>
      <c r="B142">
        <v>48330331</v>
      </c>
      <c r="C142">
        <v>48328865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48330331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ROW(Source!A110)</f>
        <v>110</v>
      </c>
      <c r="B143">
        <v>48330332</v>
      </c>
      <c r="C143">
        <v>48328865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48330332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ROW(Source!A120)</f>
        <v>120</v>
      </c>
      <c r="B144">
        <v>48330342</v>
      </c>
      <c r="C144">
        <v>48328913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847</v>
      </c>
      <c r="J144" t="s">
        <v>3</v>
      </c>
      <c r="K144" t="s">
        <v>848</v>
      </c>
      <c r="L144">
        <v>1191</v>
      </c>
      <c r="N144">
        <v>1013</v>
      </c>
      <c r="O144" t="s">
        <v>762</v>
      </c>
      <c r="P144" t="s">
        <v>762</v>
      </c>
      <c r="Q144">
        <v>1</v>
      </c>
      <c r="X144">
        <v>0.38</v>
      </c>
      <c r="Y144">
        <v>0</v>
      </c>
      <c r="Z144">
        <v>0</v>
      </c>
      <c r="AA144">
        <v>0</v>
      </c>
      <c r="AB144">
        <v>584</v>
      </c>
      <c r="AC144">
        <v>0</v>
      </c>
      <c r="AD144">
        <v>1</v>
      </c>
      <c r="AE144">
        <v>1</v>
      </c>
      <c r="AF144" t="s">
        <v>3</v>
      </c>
      <c r="AG144">
        <v>0.38</v>
      </c>
      <c r="AH144">
        <v>2</v>
      </c>
      <c r="AI144">
        <v>48330342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ROW(Source!A120)</f>
        <v>120</v>
      </c>
      <c r="B145">
        <v>48330343</v>
      </c>
      <c r="C145">
        <v>48328913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763</v>
      </c>
      <c r="J145" t="s">
        <v>3</v>
      </c>
      <c r="K145" t="s">
        <v>764</v>
      </c>
      <c r="L145">
        <v>1191</v>
      </c>
      <c r="N145">
        <v>1013</v>
      </c>
      <c r="O145" t="s">
        <v>762</v>
      </c>
      <c r="P145" t="s">
        <v>762</v>
      </c>
      <c r="Q145">
        <v>1</v>
      </c>
      <c r="X145">
        <v>0.41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0.41</v>
      </c>
      <c r="AH145">
        <v>2</v>
      </c>
      <c r="AI145">
        <v>48330343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ROW(Source!A120)</f>
        <v>120</v>
      </c>
      <c r="B146">
        <v>48330344</v>
      </c>
      <c r="C146">
        <v>48328913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830</v>
      </c>
      <c r="J146" t="s">
        <v>831</v>
      </c>
      <c r="K146" t="s">
        <v>832</v>
      </c>
      <c r="L146">
        <v>1368</v>
      </c>
      <c r="N146">
        <v>1011</v>
      </c>
      <c r="O146" t="s">
        <v>768</v>
      </c>
      <c r="P146" t="s">
        <v>768</v>
      </c>
      <c r="Q146">
        <v>1</v>
      </c>
      <c r="X146">
        <v>0.41</v>
      </c>
      <c r="Y146">
        <v>0</v>
      </c>
      <c r="Z146">
        <v>2088.77</v>
      </c>
      <c r="AA146">
        <v>746.36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0.41</v>
      </c>
      <c r="AH146">
        <v>2</v>
      </c>
      <c r="AI146">
        <v>48330344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ROW(Source!A121)</f>
        <v>121</v>
      </c>
      <c r="B147">
        <v>48330345</v>
      </c>
      <c r="C147">
        <v>48328920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847</v>
      </c>
      <c r="J147" t="s">
        <v>3</v>
      </c>
      <c r="K147" t="s">
        <v>848</v>
      </c>
      <c r="L147">
        <v>1191</v>
      </c>
      <c r="N147">
        <v>1013</v>
      </c>
      <c r="O147" t="s">
        <v>762</v>
      </c>
      <c r="P147" t="s">
        <v>762</v>
      </c>
      <c r="Q147">
        <v>1</v>
      </c>
      <c r="X147">
        <v>0.38</v>
      </c>
      <c r="Y147">
        <v>0</v>
      </c>
      <c r="Z147">
        <v>0</v>
      </c>
      <c r="AA147">
        <v>0</v>
      </c>
      <c r="AB147">
        <v>584</v>
      </c>
      <c r="AC147">
        <v>0</v>
      </c>
      <c r="AD147">
        <v>1</v>
      </c>
      <c r="AE147">
        <v>1</v>
      </c>
      <c r="AF147" t="s">
        <v>287</v>
      </c>
      <c r="AG147">
        <v>0.47499999999999998</v>
      </c>
      <c r="AH147">
        <v>2</v>
      </c>
      <c r="AI147">
        <v>48330345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ROW(Source!A121)</f>
        <v>121</v>
      </c>
      <c r="B148">
        <v>48330346</v>
      </c>
      <c r="C148">
        <v>48328920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763</v>
      </c>
      <c r="J148" t="s">
        <v>3</v>
      </c>
      <c r="K148" t="s">
        <v>764</v>
      </c>
      <c r="L148">
        <v>1191</v>
      </c>
      <c r="N148">
        <v>1013</v>
      </c>
      <c r="O148" t="s">
        <v>762</v>
      </c>
      <c r="P148" t="s">
        <v>762</v>
      </c>
      <c r="Q148">
        <v>1</v>
      </c>
      <c r="X148">
        <v>0.41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287</v>
      </c>
      <c r="AG148">
        <v>0.51249999999999996</v>
      </c>
      <c r="AH148">
        <v>2</v>
      </c>
      <c r="AI148">
        <v>48330346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ROW(Source!A121)</f>
        <v>121</v>
      </c>
      <c r="B149">
        <v>48330347</v>
      </c>
      <c r="C149">
        <v>48328920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830</v>
      </c>
      <c r="J149" t="s">
        <v>831</v>
      </c>
      <c r="K149" t="s">
        <v>832</v>
      </c>
      <c r="L149">
        <v>1368</v>
      </c>
      <c r="N149">
        <v>1011</v>
      </c>
      <c r="O149" t="s">
        <v>768</v>
      </c>
      <c r="P149" t="s">
        <v>768</v>
      </c>
      <c r="Q149">
        <v>1</v>
      </c>
      <c r="X149">
        <v>0.41</v>
      </c>
      <c r="Y149">
        <v>0</v>
      </c>
      <c r="Z149">
        <v>2088.77</v>
      </c>
      <c r="AA149">
        <v>746.36</v>
      </c>
      <c r="AB149">
        <v>0</v>
      </c>
      <c r="AC149">
        <v>0</v>
      </c>
      <c r="AD149">
        <v>1</v>
      </c>
      <c r="AE149">
        <v>0</v>
      </c>
      <c r="AF149" t="s">
        <v>287</v>
      </c>
      <c r="AG149">
        <v>0.51249999999999996</v>
      </c>
      <c r="AH149">
        <v>2</v>
      </c>
      <c r="AI149">
        <v>48330347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48330348</v>
      </c>
      <c r="C150">
        <v>48328927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781</v>
      </c>
      <c r="J150" t="s">
        <v>3</v>
      </c>
      <c r="K150" t="s">
        <v>782</v>
      </c>
      <c r="L150">
        <v>1191</v>
      </c>
      <c r="N150">
        <v>1013</v>
      </c>
      <c r="O150" t="s">
        <v>762</v>
      </c>
      <c r="P150" t="s">
        <v>762</v>
      </c>
      <c r="Q150">
        <v>1</v>
      </c>
      <c r="X150">
        <v>5.98</v>
      </c>
      <c r="Y150">
        <v>0</v>
      </c>
      <c r="Z150">
        <v>0</v>
      </c>
      <c r="AA150">
        <v>0</v>
      </c>
      <c r="AB150">
        <v>598.54</v>
      </c>
      <c r="AC150">
        <v>0</v>
      </c>
      <c r="AD150">
        <v>1</v>
      </c>
      <c r="AE150">
        <v>1</v>
      </c>
      <c r="AF150" t="s">
        <v>3</v>
      </c>
      <c r="AG150">
        <v>5.98</v>
      </c>
      <c r="AH150">
        <v>2</v>
      </c>
      <c r="AI150">
        <v>48330348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48330349</v>
      </c>
      <c r="C151">
        <v>48328927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763</v>
      </c>
      <c r="J151" t="s">
        <v>3</v>
      </c>
      <c r="K151" t="s">
        <v>764</v>
      </c>
      <c r="L151">
        <v>1191</v>
      </c>
      <c r="N151">
        <v>1013</v>
      </c>
      <c r="O151" t="s">
        <v>762</v>
      </c>
      <c r="P151" t="s">
        <v>762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2</v>
      </c>
      <c r="AH151">
        <v>2</v>
      </c>
      <c r="AI151">
        <v>48330349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48330350</v>
      </c>
      <c r="C152">
        <v>48328927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830</v>
      </c>
      <c r="J152" t="s">
        <v>831</v>
      </c>
      <c r="K152" t="s">
        <v>832</v>
      </c>
      <c r="L152">
        <v>1368</v>
      </c>
      <c r="N152">
        <v>1011</v>
      </c>
      <c r="O152" t="s">
        <v>768</v>
      </c>
      <c r="P152" t="s">
        <v>768</v>
      </c>
      <c r="Q152">
        <v>1</v>
      </c>
      <c r="X152">
        <v>1.6</v>
      </c>
      <c r="Y152">
        <v>0</v>
      </c>
      <c r="Z152">
        <v>2088.77</v>
      </c>
      <c r="AA152">
        <v>746.36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1.6</v>
      </c>
      <c r="AH152">
        <v>2</v>
      </c>
      <c r="AI152">
        <v>48330350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48330351</v>
      </c>
      <c r="C153">
        <v>48328927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770</v>
      </c>
      <c r="J153" t="s">
        <v>771</v>
      </c>
      <c r="K153" t="s">
        <v>772</v>
      </c>
      <c r="L153">
        <v>1368</v>
      </c>
      <c r="N153">
        <v>1011</v>
      </c>
      <c r="O153" t="s">
        <v>768</v>
      </c>
      <c r="P153" t="s">
        <v>768</v>
      </c>
      <c r="Q153">
        <v>1</v>
      </c>
      <c r="X153">
        <v>0.4</v>
      </c>
      <c r="Y153">
        <v>0</v>
      </c>
      <c r="Z153">
        <v>649.04999999999995</v>
      </c>
      <c r="AA153">
        <v>649.42999999999995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0.4</v>
      </c>
      <c r="AH153">
        <v>2</v>
      </c>
      <c r="AI153">
        <v>48330351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48330352</v>
      </c>
      <c r="C154">
        <v>48328927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813</v>
      </c>
      <c r="J154" t="s">
        <v>814</v>
      </c>
      <c r="K154" t="s">
        <v>815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X154">
        <v>0.1</v>
      </c>
      <c r="Y154">
        <v>238.29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</v>
      </c>
      <c r="AH154">
        <v>2</v>
      </c>
      <c r="AI154">
        <v>48330352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ROW(Source!A122)</f>
        <v>122</v>
      </c>
      <c r="B155">
        <v>48330353</v>
      </c>
      <c r="C155">
        <v>48328927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816</v>
      </c>
      <c r="J155" t="s">
        <v>817</v>
      </c>
      <c r="K155" t="s">
        <v>818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X155">
        <v>0.03</v>
      </c>
      <c r="Y155">
        <v>58.53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48330353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ROW(Source!A122)</f>
        <v>122</v>
      </c>
      <c r="B156">
        <v>48330354</v>
      </c>
      <c r="C156">
        <v>48328927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X156">
        <v>0</v>
      </c>
      <c r="Y156">
        <v>174.93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48330354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ROW(Source!A122)</f>
        <v>122</v>
      </c>
      <c r="B157">
        <v>48330355</v>
      </c>
      <c r="C157">
        <v>48328927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819</v>
      </c>
      <c r="J157" t="s">
        <v>820</v>
      </c>
      <c r="K157" t="s">
        <v>821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X157">
        <v>0.02</v>
      </c>
      <c r="Y157">
        <v>56.11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0.02</v>
      </c>
      <c r="AH157">
        <v>2</v>
      </c>
      <c r="AI157">
        <v>48330355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ROW(Source!A122)</f>
        <v>122</v>
      </c>
      <c r="B158">
        <v>48330356</v>
      </c>
      <c r="C158">
        <v>48328927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48330356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ROW(Source!A122)</f>
        <v>122</v>
      </c>
      <c r="B159">
        <v>48330357</v>
      </c>
      <c r="C159">
        <v>48328927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48330357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ROW(Source!A122)</f>
        <v>122</v>
      </c>
      <c r="B160">
        <v>48330358</v>
      </c>
      <c r="C160">
        <v>48328927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48330358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48330359</v>
      </c>
      <c r="C161">
        <v>48328927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2</v>
      </c>
      <c r="AI161">
        <v>48330359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48330360</v>
      </c>
      <c r="C162">
        <v>48328927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841</v>
      </c>
      <c r="J162" t="s">
        <v>842</v>
      </c>
      <c r="K162" t="s">
        <v>843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X162">
        <v>4.0000000000000002E-4</v>
      </c>
      <c r="Y162">
        <v>61265.39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4.0000000000000002E-4</v>
      </c>
      <c r="AH162">
        <v>2</v>
      </c>
      <c r="AI162">
        <v>48330360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48330361</v>
      </c>
      <c r="C163">
        <v>48328927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822</v>
      </c>
      <c r="J163" t="s">
        <v>823</v>
      </c>
      <c r="K163" t="s">
        <v>824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X163">
        <v>1E-4</v>
      </c>
      <c r="Y163">
        <v>80020.98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1E-4</v>
      </c>
      <c r="AH163">
        <v>2</v>
      </c>
      <c r="AI163">
        <v>48330361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48330362</v>
      </c>
      <c r="C164">
        <v>48328927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844</v>
      </c>
      <c r="J164" t="s">
        <v>845</v>
      </c>
      <c r="K164" t="s">
        <v>846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X164">
        <v>0.06</v>
      </c>
      <c r="Y164">
        <v>1449.85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0.06</v>
      </c>
      <c r="AH164">
        <v>2</v>
      </c>
      <c r="AI164">
        <v>48330362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ROW(Source!A122)</f>
        <v>122</v>
      </c>
      <c r="B165">
        <v>48330363</v>
      </c>
      <c r="C165">
        <v>48328927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48330363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ROW(Source!A122)</f>
        <v>122</v>
      </c>
      <c r="B166">
        <v>48330364</v>
      </c>
      <c r="C166">
        <v>48328927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48330364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ROW(Source!A122)</f>
        <v>122</v>
      </c>
      <c r="B167">
        <v>48330365</v>
      </c>
      <c r="C167">
        <v>48328927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48330365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ROW(Source!A122)</f>
        <v>122</v>
      </c>
      <c r="B168">
        <v>48330366</v>
      </c>
      <c r="C168">
        <v>48328927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2</v>
      </c>
      <c r="AI168">
        <v>48330366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48330376</v>
      </c>
      <c r="C169">
        <v>48328975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781</v>
      </c>
      <c r="J169" t="s">
        <v>3</v>
      </c>
      <c r="K169" t="s">
        <v>782</v>
      </c>
      <c r="L169">
        <v>1191</v>
      </c>
      <c r="N169">
        <v>1013</v>
      </c>
      <c r="O169" t="s">
        <v>762</v>
      </c>
      <c r="P169" t="s">
        <v>762</v>
      </c>
      <c r="Q169">
        <v>1</v>
      </c>
      <c r="X169">
        <v>0.83</v>
      </c>
      <c r="Y169">
        <v>0</v>
      </c>
      <c r="Z169">
        <v>0</v>
      </c>
      <c r="AA169">
        <v>0</v>
      </c>
      <c r="AB169">
        <v>598.54</v>
      </c>
      <c r="AC169">
        <v>0</v>
      </c>
      <c r="AD169">
        <v>1</v>
      </c>
      <c r="AE169">
        <v>1</v>
      </c>
      <c r="AF169" t="s">
        <v>3</v>
      </c>
      <c r="AG169">
        <v>0.83</v>
      </c>
      <c r="AH169">
        <v>2</v>
      </c>
      <c r="AI169">
        <v>48330376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48330377</v>
      </c>
      <c r="C170">
        <v>48328975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763</v>
      </c>
      <c r="J170" t="s">
        <v>3</v>
      </c>
      <c r="K170" t="s">
        <v>764</v>
      </c>
      <c r="L170">
        <v>1191</v>
      </c>
      <c r="N170">
        <v>1013</v>
      </c>
      <c r="O170" t="s">
        <v>762</v>
      </c>
      <c r="P170" t="s">
        <v>762</v>
      </c>
      <c r="Q170">
        <v>1</v>
      </c>
      <c r="X170">
        <v>0.71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0.71</v>
      </c>
      <c r="AH170">
        <v>2</v>
      </c>
      <c r="AI170">
        <v>48330377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ROW(Source!A132)</f>
        <v>132</v>
      </c>
      <c r="B171">
        <v>48330378</v>
      </c>
      <c r="C171">
        <v>48328975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768</v>
      </c>
      <c r="P171" t="s">
        <v>768</v>
      </c>
      <c r="Q171">
        <v>1</v>
      </c>
      <c r="X171">
        <v>0.71</v>
      </c>
      <c r="Y171">
        <v>0</v>
      </c>
      <c r="Z171">
        <v>2088.77</v>
      </c>
      <c r="AA171">
        <v>746.36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0.71</v>
      </c>
      <c r="AH171">
        <v>2</v>
      </c>
      <c r="AI171">
        <v>48330378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48330379</v>
      </c>
      <c r="C172">
        <v>48328982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781</v>
      </c>
      <c r="J172" t="s">
        <v>3</v>
      </c>
      <c r="K172" t="s">
        <v>782</v>
      </c>
      <c r="L172">
        <v>1191</v>
      </c>
      <c r="N172">
        <v>1013</v>
      </c>
      <c r="O172" t="s">
        <v>762</v>
      </c>
      <c r="P172" t="s">
        <v>762</v>
      </c>
      <c r="Q172">
        <v>1</v>
      </c>
      <c r="X172">
        <v>0.83</v>
      </c>
      <c r="Y172">
        <v>0</v>
      </c>
      <c r="Z172">
        <v>0</v>
      </c>
      <c r="AA172">
        <v>0</v>
      </c>
      <c r="AB172">
        <v>598.54</v>
      </c>
      <c r="AC172">
        <v>0</v>
      </c>
      <c r="AD172">
        <v>1</v>
      </c>
      <c r="AE172">
        <v>1</v>
      </c>
      <c r="AF172" t="s">
        <v>261</v>
      </c>
      <c r="AG172">
        <v>1.0374999999999999</v>
      </c>
      <c r="AH172">
        <v>2</v>
      </c>
      <c r="AI172">
        <v>48330379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48330380</v>
      </c>
      <c r="C173">
        <v>48328982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762</v>
      </c>
      <c r="P173" t="s">
        <v>762</v>
      </c>
      <c r="Q173">
        <v>1</v>
      </c>
      <c r="X173">
        <v>0.71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261</v>
      </c>
      <c r="AG173">
        <v>0.88749999999999996</v>
      </c>
      <c r="AH173">
        <v>2</v>
      </c>
      <c r="AI173">
        <v>48330380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48330381</v>
      </c>
      <c r="C174">
        <v>48328982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830</v>
      </c>
      <c r="J174" t="s">
        <v>831</v>
      </c>
      <c r="K174" t="s">
        <v>832</v>
      </c>
      <c r="L174">
        <v>1368</v>
      </c>
      <c r="N174">
        <v>1011</v>
      </c>
      <c r="O174" t="s">
        <v>768</v>
      </c>
      <c r="P174" t="s">
        <v>768</v>
      </c>
      <c r="Q174">
        <v>1</v>
      </c>
      <c r="X174">
        <v>0.71</v>
      </c>
      <c r="Y174">
        <v>0</v>
      </c>
      <c r="Z174">
        <v>2088.77</v>
      </c>
      <c r="AA174">
        <v>746.36</v>
      </c>
      <c r="AB174">
        <v>0</v>
      </c>
      <c r="AC174">
        <v>0</v>
      </c>
      <c r="AD174">
        <v>1</v>
      </c>
      <c r="AE174">
        <v>0</v>
      </c>
      <c r="AF174" t="s">
        <v>261</v>
      </c>
      <c r="AG174">
        <v>0.88749999999999996</v>
      </c>
      <c r="AH174">
        <v>2</v>
      </c>
      <c r="AI174">
        <v>48330381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48330382</v>
      </c>
      <c r="C175">
        <v>48328989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847</v>
      </c>
      <c r="J175" t="s">
        <v>3</v>
      </c>
      <c r="K175" t="s">
        <v>848</v>
      </c>
      <c r="L175">
        <v>1191</v>
      </c>
      <c r="N175">
        <v>1013</v>
      </c>
      <c r="O175" t="s">
        <v>762</v>
      </c>
      <c r="P175" t="s">
        <v>762</v>
      </c>
      <c r="Q175">
        <v>1</v>
      </c>
      <c r="X175">
        <v>15.62</v>
      </c>
      <c r="Y175">
        <v>0</v>
      </c>
      <c r="Z175">
        <v>0</v>
      </c>
      <c r="AA175">
        <v>0</v>
      </c>
      <c r="AB175">
        <v>584</v>
      </c>
      <c r="AC175">
        <v>0</v>
      </c>
      <c r="AD175">
        <v>1</v>
      </c>
      <c r="AE175">
        <v>1</v>
      </c>
      <c r="AF175" t="s">
        <v>268</v>
      </c>
      <c r="AG175">
        <v>18.587799999999998</v>
      </c>
      <c r="AH175">
        <v>2</v>
      </c>
      <c r="AI175">
        <v>48330382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48330383</v>
      </c>
      <c r="C176">
        <v>48328989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763</v>
      </c>
      <c r="J176" t="s">
        <v>3</v>
      </c>
      <c r="K176" t="s">
        <v>764</v>
      </c>
      <c r="L176">
        <v>1191</v>
      </c>
      <c r="N176">
        <v>1013</v>
      </c>
      <c r="O176" t="s">
        <v>762</v>
      </c>
      <c r="P176" t="s">
        <v>762</v>
      </c>
      <c r="Q176">
        <v>1</v>
      </c>
      <c r="X176">
        <v>2.91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2.91</v>
      </c>
      <c r="AH176">
        <v>2</v>
      </c>
      <c r="AI176">
        <v>48330383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48330384</v>
      </c>
      <c r="C177">
        <v>48328989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830</v>
      </c>
      <c r="J177" t="s">
        <v>831</v>
      </c>
      <c r="K177" t="s">
        <v>832</v>
      </c>
      <c r="L177">
        <v>1368</v>
      </c>
      <c r="N177">
        <v>1011</v>
      </c>
      <c r="O177" t="s">
        <v>768</v>
      </c>
      <c r="P177" t="s">
        <v>768</v>
      </c>
      <c r="Q177">
        <v>1</v>
      </c>
      <c r="X177">
        <v>2.13</v>
      </c>
      <c r="Y177">
        <v>0</v>
      </c>
      <c r="Z177">
        <v>2088.77</v>
      </c>
      <c r="AA177">
        <v>746.36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2.13</v>
      </c>
      <c r="AH177">
        <v>2</v>
      </c>
      <c r="AI177">
        <v>48330384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48330385</v>
      </c>
      <c r="C178">
        <v>48328989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770</v>
      </c>
      <c r="J178" t="s">
        <v>771</v>
      </c>
      <c r="K178" t="s">
        <v>772</v>
      </c>
      <c r="L178">
        <v>1368</v>
      </c>
      <c r="N178">
        <v>1011</v>
      </c>
      <c r="O178" t="s">
        <v>768</v>
      </c>
      <c r="P178" t="s">
        <v>768</v>
      </c>
      <c r="Q178">
        <v>1</v>
      </c>
      <c r="X178">
        <v>0.78</v>
      </c>
      <c r="Y178">
        <v>0</v>
      </c>
      <c r="Z178">
        <v>649.04999999999995</v>
      </c>
      <c r="AA178">
        <v>649.42999999999995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0.78</v>
      </c>
      <c r="AH178">
        <v>2</v>
      </c>
      <c r="AI178">
        <v>48330385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48330386</v>
      </c>
      <c r="C179">
        <v>48328989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813</v>
      </c>
      <c r="J179" t="s">
        <v>814</v>
      </c>
      <c r="K179" t="s">
        <v>815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X179">
        <v>0.1</v>
      </c>
      <c r="Y179">
        <v>238.29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</v>
      </c>
      <c r="AH179">
        <v>2</v>
      </c>
      <c r="AI179">
        <v>48330386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48330387</v>
      </c>
      <c r="C180">
        <v>48328989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816</v>
      </c>
      <c r="J180" t="s">
        <v>817</v>
      </c>
      <c r="K180" t="s">
        <v>818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X180">
        <v>0.03</v>
      </c>
      <c r="Y180">
        <v>58.53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0.03</v>
      </c>
      <c r="AH180">
        <v>2</v>
      </c>
      <c r="AI180">
        <v>48330387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48330388</v>
      </c>
      <c r="C181">
        <v>48328989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X181">
        <v>0</v>
      </c>
      <c r="Y181">
        <v>174.93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2</v>
      </c>
      <c r="AI181">
        <v>48330388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48330389</v>
      </c>
      <c r="C182">
        <v>48328989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819</v>
      </c>
      <c r="J182" t="s">
        <v>820</v>
      </c>
      <c r="K182" t="s">
        <v>821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X182">
        <v>0.02</v>
      </c>
      <c r="Y182">
        <v>56.11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0.02</v>
      </c>
      <c r="AH182">
        <v>2</v>
      </c>
      <c r="AI182">
        <v>48330389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48330390</v>
      </c>
      <c r="C183">
        <v>48328989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48330390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48330391</v>
      </c>
      <c r="C184">
        <v>48328989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2</v>
      </c>
      <c r="AI184">
        <v>48330391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48330392</v>
      </c>
      <c r="C185">
        <v>48328989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48330392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48330393</v>
      </c>
      <c r="C186">
        <v>48328989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48330393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ROW(Source!A134)</f>
        <v>134</v>
      </c>
      <c r="B187">
        <v>48330394</v>
      </c>
      <c r="C187">
        <v>48328989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48330394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ROW(Source!A134)</f>
        <v>134</v>
      </c>
      <c r="B188">
        <v>48330395</v>
      </c>
      <c r="C188">
        <v>48328989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841</v>
      </c>
      <c r="J188" t="s">
        <v>842</v>
      </c>
      <c r="K188" t="s">
        <v>843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X188">
        <v>4.0000000000000002E-4</v>
      </c>
      <c r="Y188">
        <v>61265.39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4.0000000000000002E-4</v>
      </c>
      <c r="AH188">
        <v>2</v>
      </c>
      <c r="AI188">
        <v>48330395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ROW(Source!A134)</f>
        <v>134</v>
      </c>
      <c r="B189">
        <v>48330396</v>
      </c>
      <c r="C189">
        <v>48328989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822</v>
      </c>
      <c r="J189" t="s">
        <v>823</v>
      </c>
      <c r="K189" t="s">
        <v>824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X189">
        <v>1E-4</v>
      </c>
      <c r="Y189">
        <v>80020.98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1E-4</v>
      </c>
      <c r="AH189">
        <v>2</v>
      </c>
      <c r="AI189">
        <v>48330396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ROW(Source!A134)</f>
        <v>134</v>
      </c>
      <c r="B190">
        <v>48330397</v>
      </c>
      <c r="C190">
        <v>48328989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844</v>
      </c>
      <c r="J190" t="s">
        <v>845</v>
      </c>
      <c r="K190" t="s">
        <v>846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X190">
        <v>0.06</v>
      </c>
      <c r="Y190">
        <v>1449.85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0.06</v>
      </c>
      <c r="AH190">
        <v>2</v>
      </c>
      <c r="AI190">
        <v>48330397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ROW(Source!A134)</f>
        <v>134</v>
      </c>
      <c r="B191">
        <v>48330398</v>
      </c>
      <c r="C191">
        <v>48328989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2</v>
      </c>
      <c r="AI191">
        <v>48330398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ROW(Source!A134)</f>
        <v>134</v>
      </c>
      <c r="B192">
        <v>48330399</v>
      </c>
      <c r="C192">
        <v>48328989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48330399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ROW(Source!A134)</f>
        <v>134</v>
      </c>
      <c r="B193">
        <v>48330400</v>
      </c>
      <c r="C193">
        <v>48328989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2</v>
      </c>
      <c r="AI193">
        <v>48330400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ROW(Source!A134)</f>
        <v>134</v>
      </c>
      <c r="B194">
        <v>48330401</v>
      </c>
      <c r="C194">
        <v>48328989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2</v>
      </c>
      <c r="AI194">
        <v>48330401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ROW(Source!A145)</f>
        <v>145</v>
      </c>
      <c r="B195">
        <v>48330412</v>
      </c>
      <c r="C195">
        <v>48329040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847</v>
      </c>
      <c r="J195" t="s">
        <v>3</v>
      </c>
      <c r="K195" t="s">
        <v>848</v>
      </c>
      <c r="L195">
        <v>1191</v>
      </c>
      <c r="N195">
        <v>1013</v>
      </c>
      <c r="O195" t="s">
        <v>762</v>
      </c>
      <c r="P195" t="s">
        <v>762</v>
      </c>
      <c r="Q195">
        <v>1</v>
      </c>
      <c r="X195">
        <v>1.19</v>
      </c>
      <c r="Y195">
        <v>0</v>
      </c>
      <c r="Z195">
        <v>0</v>
      </c>
      <c r="AA195">
        <v>0</v>
      </c>
      <c r="AB195">
        <v>584</v>
      </c>
      <c r="AC195">
        <v>0</v>
      </c>
      <c r="AD195">
        <v>1</v>
      </c>
      <c r="AE195">
        <v>1</v>
      </c>
      <c r="AF195" t="s">
        <v>3</v>
      </c>
      <c r="AG195">
        <v>1.19</v>
      </c>
      <c r="AH195">
        <v>2</v>
      </c>
      <c r="AI195">
        <v>48330412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ROW(Source!A145)</f>
        <v>145</v>
      </c>
      <c r="B196">
        <v>48330413</v>
      </c>
      <c r="C196">
        <v>48329040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763</v>
      </c>
      <c r="J196" t="s">
        <v>3</v>
      </c>
      <c r="K196" t="s">
        <v>764</v>
      </c>
      <c r="L196">
        <v>1191</v>
      </c>
      <c r="N196">
        <v>1013</v>
      </c>
      <c r="O196" t="s">
        <v>762</v>
      </c>
      <c r="P196" t="s">
        <v>762</v>
      </c>
      <c r="Q196">
        <v>1</v>
      </c>
      <c r="X196">
        <v>1.1000000000000001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1.1000000000000001</v>
      </c>
      <c r="AH196">
        <v>2</v>
      </c>
      <c r="AI196">
        <v>48330413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ROW(Source!A145)</f>
        <v>145</v>
      </c>
      <c r="B197">
        <v>48330414</v>
      </c>
      <c r="C197">
        <v>48329040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830</v>
      </c>
      <c r="J197" t="s">
        <v>831</v>
      </c>
      <c r="K197" t="s">
        <v>832</v>
      </c>
      <c r="L197">
        <v>1368</v>
      </c>
      <c r="N197">
        <v>1011</v>
      </c>
      <c r="O197" t="s">
        <v>768</v>
      </c>
      <c r="P197" t="s">
        <v>768</v>
      </c>
      <c r="Q197">
        <v>1</v>
      </c>
      <c r="X197">
        <v>1.1000000000000001</v>
      </c>
      <c r="Y197">
        <v>0</v>
      </c>
      <c r="Z197">
        <v>2088.77</v>
      </c>
      <c r="AA197">
        <v>746.36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1.1000000000000001</v>
      </c>
      <c r="AH197">
        <v>2</v>
      </c>
      <c r="AI197">
        <v>48330414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ROW(Source!A146)</f>
        <v>146</v>
      </c>
      <c r="B198">
        <v>48330415</v>
      </c>
      <c r="C198">
        <v>48329047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847</v>
      </c>
      <c r="J198" t="s">
        <v>3</v>
      </c>
      <c r="K198" t="s">
        <v>848</v>
      </c>
      <c r="L198">
        <v>1191</v>
      </c>
      <c r="N198">
        <v>1013</v>
      </c>
      <c r="O198" t="s">
        <v>762</v>
      </c>
      <c r="P198" t="s">
        <v>762</v>
      </c>
      <c r="Q198">
        <v>1</v>
      </c>
      <c r="X198">
        <v>1.19</v>
      </c>
      <c r="Y198">
        <v>0</v>
      </c>
      <c r="Z198">
        <v>0</v>
      </c>
      <c r="AA198">
        <v>0</v>
      </c>
      <c r="AB198">
        <v>584</v>
      </c>
      <c r="AC198">
        <v>0</v>
      </c>
      <c r="AD198">
        <v>1</v>
      </c>
      <c r="AE198">
        <v>1</v>
      </c>
      <c r="AF198" t="s">
        <v>287</v>
      </c>
      <c r="AG198">
        <v>1.4874999999999998</v>
      </c>
      <c r="AH198">
        <v>2</v>
      </c>
      <c r="AI198">
        <v>48330415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ROW(Source!A146)</f>
        <v>146</v>
      </c>
      <c r="B199">
        <v>48330416</v>
      </c>
      <c r="C199">
        <v>48329047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763</v>
      </c>
      <c r="J199" t="s">
        <v>3</v>
      </c>
      <c r="K199" t="s">
        <v>764</v>
      </c>
      <c r="L199">
        <v>1191</v>
      </c>
      <c r="N199">
        <v>1013</v>
      </c>
      <c r="O199" t="s">
        <v>762</v>
      </c>
      <c r="P199" t="s">
        <v>762</v>
      </c>
      <c r="Q199">
        <v>1</v>
      </c>
      <c r="X199">
        <v>1.1000000000000001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287</v>
      </c>
      <c r="AG199">
        <v>1.375</v>
      </c>
      <c r="AH199">
        <v>2</v>
      </c>
      <c r="AI199">
        <v>48330416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ROW(Source!A146)</f>
        <v>146</v>
      </c>
      <c r="B200">
        <v>48330417</v>
      </c>
      <c r="C200">
        <v>48329047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830</v>
      </c>
      <c r="J200" t="s">
        <v>831</v>
      </c>
      <c r="K200" t="s">
        <v>832</v>
      </c>
      <c r="L200">
        <v>1368</v>
      </c>
      <c r="N200">
        <v>1011</v>
      </c>
      <c r="O200" t="s">
        <v>768</v>
      </c>
      <c r="P200" t="s">
        <v>768</v>
      </c>
      <c r="Q200">
        <v>1</v>
      </c>
      <c r="X200">
        <v>1.1000000000000001</v>
      </c>
      <c r="Y200">
        <v>0</v>
      </c>
      <c r="Z200">
        <v>2088.77</v>
      </c>
      <c r="AA200">
        <v>746.36</v>
      </c>
      <c r="AB200">
        <v>0</v>
      </c>
      <c r="AC200">
        <v>0</v>
      </c>
      <c r="AD200">
        <v>1</v>
      </c>
      <c r="AE200">
        <v>0</v>
      </c>
      <c r="AF200" t="s">
        <v>287</v>
      </c>
      <c r="AG200">
        <v>1.375</v>
      </c>
      <c r="AH200">
        <v>2</v>
      </c>
      <c r="AI200">
        <v>48330417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48330418</v>
      </c>
      <c r="C201">
        <v>48329054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762</v>
      </c>
      <c r="P201" t="s">
        <v>762</v>
      </c>
      <c r="Q201">
        <v>1</v>
      </c>
      <c r="X201">
        <v>9</v>
      </c>
      <c r="Y201">
        <v>0</v>
      </c>
      <c r="Z201">
        <v>0</v>
      </c>
      <c r="AA201">
        <v>0</v>
      </c>
      <c r="AB201">
        <v>598.54</v>
      </c>
      <c r="AC201">
        <v>0</v>
      </c>
      <c r="AD201">
        <v>1</v>
      </c>
      <c r="AE201">
        <v>1</v>
      </c>
      <c r="AF201" t="s">
        <v>3</v>
      </c>
      <c r="AG201">
        <v>9</v>
      </c>
      <c r="AH201">
        <v>2</v>
      </c>
      <c r="AI201">
        <v>48330418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48330419</v>
      </c>
      <c r="C202">
        <v>48329054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763</v>
      </c>
      <c r="J202" t="s">
        <v>3</v>
      </c>
      <c r="K202" t="s">
        <v>764</v>
      </c>
      <c r="L202">
        <v>1191</v>
      </c>
      <c r="N202">
        <v>1013</v>
      </c>
      <c r="O202" t="s">
        <v>762</v>
      </c>
      <c r="P202" t="s">
        <v>762</v>
      </c>
      <c r="Q202">
        <v>1</v>
      </c>
      <c r="X202">
        <v>3.21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3</v>
      </c>
      <c r="AG202">
        <v>3.21</v>
      </c>
      <c r="AH202">
        <v>2</v>
      </c>
      <c r="AI202">
        <v>48330419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48330420</v>
      </c>
      <c r="C203">
        <v>48329054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830</v>
      </c>
      <c r="J203" t="s">
        <v>831</v>
      </c>
      <c r="K203" t="s">
        <v>832</v>
      </c>
      <c r="L203">
        <v>1368</v>
      </c>
      <c r="N203">
        <v>1011</v>
      </c>
      <c r="O203" t="s">
        <v>768</v>
      </c>
      <c r="P203" t="s">
        <v>768</v>
      </c>
      <c r="Q203">
        <v>1</v>
      </c>
      <c r="X203">
        <v>2.6</v>
      </c>
      <c r="Y203">
        <v>0</v>
      </c>
      <c r="Z203">
        <v>2088.77</v>
      </c>
      <c r="AA203">
        <v>746.36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2.6</v>
      </c>
      <c r="AH203">
        <v>2</v>
      </c>
      <c r="AI203">
        <v>48330420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48330421</v>
      </c>
      <c r="C204">
        <v>48329054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770</v>
      </c>
      <c r="J204" t="s">
        <v>771</v>
      </c>
      <c r="K204" t="s">
        <v>772</v>
      </c>
      <c r="L204">
        <v>1368</v>
      </c>
      <c r="N204">
        <v>1011</v>
      </c>
      <c r="O204" t="s">
        <v>768</v>
      </c>
      <c r="P204" t="s">
        <v>768</v>
      </c>
      <c r="Q204">
        <v>1</v>
      </c>
      <c r="X204">
        <v>0.61</v>
      </c>
      <c r="Y204">
        <v>0</v>
      </c>
      <c r="Z204">
        <v>649.04999999999995</v>
      </c>
      <c r="AA204">
        <v>649.42999999999995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0.61</v>
      </c>
      <c r="AH204">
        <v>2</v>
      </c>
      <c r="AI204">
        <v>48330421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ROW(Source!A147)</f>
        <v>147</v>
      </c>
      <c r="B205">
        <v>48330422</v>
      </c>
      <c r="C205">
        <v>48329054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813</v>
      </c>
      <c r="J205" t="s">
        <v>814</v>
      </c>
      <c r="K205" t="s">
        <v>815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X205">
        <v>0.1</v>
      </c>
      <c r="Y205">
        <v>238.29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</v>
      </c>
      <c r="AH205">
        <v>2</v>
      </c>
      <c r="AI205">
        <v>48330422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ROW(Source!A147)</f>
        <v>147</v>
      </c>
      <c r="B206">
        <v>48330423</v>
      </c>
      <c r="C206">
        <v>48329054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816</v>
      </c>
      <c r="J206" t="s">
        <v>817</v>
      </c>
      <c r="K206" t="s">
        <v>818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X206">
        <v>0.03</v>
      </c>
      <c r="Y206">
        <v>58.53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48330423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ROW(Source!A147)</f>
        <v>147</v>
      </c>
      <c r="B207">
        <v>48330424</v>
      </c>
      <c r="C207">
        <v>48329054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X207">
        <v>0</v>
      </c>
      <c r="Y207">
        <v>174.93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2</v>
      </c>
      <c r="AI207">
        <v>48330424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ROW(Source!A147)</f>
        <v>147</v>
      </c>
      <c r="B208">
        <v>48330425</v>
      </c>
      <c r="C208">
        <v>48329054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819</v>
      </c>
      <c r="J208" t="s">
        <v>820</v>
      </c>
      <c r="K208" t="s">
        <v>821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X208">
        <v>0.02</v>
      </c>
      <c r="Y208">
        <v>56.11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0.02</v>
      </c>
      <c r="AH208">
        <v>2</v>
      </c>
      <c r="AI208">
        <v>48330425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ROW(Source!A147)</f>
        <v>147</v>
      </c>
      <c r="B209">
        <v>48330426</v>
      </c>
      <c r="C209">
        <v>48329054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2</v>
      </c>
      <c r="AI209">
        <v>48330426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ROW(Source!A147)</f>
        <v>147</v>
      </c>
      <c r="B210">
        <v>48330427</v>
      </c>
      <c r="C210">
        <v>48329054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2</v>
      </c>
      <c r="AI210">
        <v>48330427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ROW(Source!A147)</f>
        <v>147</v>
      </c>
      <c r="B211">
        <v>48330428</v>
      </c>
      <c r="C211">
        <v>48329054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48330428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ROW(Source!A147)</f>
        <v>147</v>
      </c>
      <c r="B212">
        <v>48330429</v>
      </c>
      <c r="C212">
        <v>48329054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48330429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ROW(Source!A147)</f>
        <v>147</v>
      </c>
      <c r="B213">
        <v>48330430</v>
      </c>
      <c r="C213">
        <v>48329054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841</v>
      </c>
      <c r="J213" t="s">
        <v>842</v>
      </c>
      <c r="K213" t="s">
        <v>843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X213">
        <v>4.0000000000000002E-4</v>
      </c>
      <c r="Y213">
        <v>61265.39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4.0000000000000002E-4</v>
      </c>
      <c r="AH213">
        <v>2</v>
      </c>
      <c r="AI213">
        <v>48330430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ROW(Source!A147)</f>
        <v>147</v>
      </c>
      <c r="B214">
        <v>48330431</v>
      </c>
      <c r="C214">
        <v>48329054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822</v>
      </c>
      <c r="J214" t="s">
        <v>823</v>
      </c>
      <c r="K214" t="s">
        <v>824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X214">
        <v>1E-4</v>
      </c>
      <c r="Y214">
        <v>80020.98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1E-4</v>
      </c>
      <c r="AH214">
        <v>2</v>
      </c>
      <c r="AI214">
        <v>48330431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ROW(Source!A147)</f>
        <v>147</v>
      </c>
      <c r="B215">
        <v>48330432</v>
      </c>
      <c r="C215">
        <v>48329054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844</v>
      </c>
      <c r="J215" t="s">
        <v>845</v>
      </c>
      <c r="K215" t="s">
        <v>846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X215">
        <v>0.06</v>
      </c>
      <c r="Y215">
        <v>1449.85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48330432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ROW(Source!A147)</f>
        <v>147</v>
      </c>
      <c r="B216">
        <v>48330433</v>
      </c>
      <c r="C216">
        <v>48329054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48330433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48330434</v>
      </c>
      <c r="C217">
        <v>48329054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48330434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48330435</v>
      </c>
      <c r="C218">
        <v>48329054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48330435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ROW(Source!A147)</f>
        <v>147</v>
      </c>
      <c r="B219">
        <v>48330436</v>
      </c>
      <c r="C219">
        <v>48329054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48330436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ROW(Source!A157)</f>
        <v>157</v>
      </c>
      <c r="B220">
        <v>48330446</v>
      </c>
      <c r="C220">
        <v>48329102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781</v>
      </c>
      <c r="J220" t="s">
        <v>3</v>
      </c>
      <c r="K220" t="s">
        <v>782</v>
      </c>
      <c r="L220">
        <v>1191</v>
      </c>
      <c r="N220">
        <v>1013</v>
      </c>
      <c r="O220" t="s">
        <v>762</v>
      </c>
      <c r="P220" t="s">
        <v>762</v>
      </c>
      <c r="Q220">
        <v>1</v>
      </c>
      <c r="X220">
        <v>1.44</v>
      </c>
      <c r="Y220">
        <v>0</v>
      </c>
      <c r="Z220">
        <v>0</v>
      </c>
      <c r="AA220">
        <v>0</v>
      </c>
      <c r="AB220">
        <v>598.54</v>
      </c>
      <c r="AC220">
        <v>0</v>
      </c>
      <c r="AD220">
        <v>1</v>
      </c>
      <c r="AE220">
        <v>1</v>
      </c>
      <c r="AF220" t="s">
        <v>3</v>
      </c>
      <c r="AG220">
        <v>1.44</v>
      </c>
      <c r="AH220">
        <v>2</v>
      </c>
      <c r="AI220">
        <v>48330446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ROW(Source!A157)</f>
        <v>157</v>
      </c>
      <c r="B221">
        <v>48330447</v>
      </c>
      <c r="C221">
        <v>48329102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763</v>
      </c>
      <c r="J221" t="s">
        <v>3</v>
      </c>
      <c r="K221" t="s">
        <v>764</v>
      </c>
      <c r="L221">
        <v>1191</v>
      </c>
      <c r="N221">
        <v>1013</v>
      </c>
      <c r="O221" t="s">
        <v>762</v>
      </c>
      <c r="P221" t="s">
        <v>762</v>
      </c>
      <c r="Q221">
        <v>1</v>
      </c>
      <c r="X221">
        <v>1.18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3</v>
      </c>
      <c r="AG221">
        <v>1.18</v>
      </c>
      <c r="AH221">
        <v>2</v>
      </c>
      <c r="AI221">
        <v>48330447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ROW(Source!A157)</f>
        <v>157</v>
      </c>
      <c r="B222">
        <v>48330448</v>
      </c>
      <c r="C222">
        <v>48329102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830</v>
      </c>
      <c r="J222" t="s">
        <v>831</v>
      </c>
      <c r="K222" t="s">
        <v>832</v>
      </c>
      <c r="L222">
        <v>1368</v>
      </c>
      <c r="N222">
        <v>1011</v>
      </c>
      <c r="O222" t="s">
        <v>768</v>
      </c>
      <c r="P222" t="s">
        <v>768</v>
      </c>
      <c r="Q222">
        <v>1</v>
      </c>
      <c r="X222">
        <v>1.18</v>
      </c>
      <c r="Y222">
        <v>0</v>
      </c>
      <c r="Z222">
        <v>2088.77</v>
      </c>
      <c r="AA222">
        <v>746.36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1.18</v>
      </c>
      <c r="AH222">
        <v>2</v>
      </c>
      <c r="AI222">
        <v>48330448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ROW(Source!A158)</f>
        <v>158</v>
      </c>
      <c r="B223">
        <v>48330449</v>
      </c>
      <c r="C223">
        <v>48329109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781</v>
      </c>
      <c r="J223" t="s">
        <v>3</v>
      </c>
      <c r="K223" t="s">
        <v>782</v>
      </c>
      <c r="L223">
        <v>1191</v>
      </c>
      <c r="N223">
        <v>1013</v>
      </c>
      <c r="O223" t="s">
        <v>762</v>
      </c>
      <c r="P223" t="s">
        <v>762</v>
      </c>
      <c r="Q223">
        <v>1</v>
      </c>
      <c r="X223">
        <v>1.44</v>
      </c>
      <c r="Y223">
        <v>0</v>
      </c>
      <c r="Z223">
        <v>0</v>
      </c>
      <c r="AA223">
        <v>0</v>
      </c>
      <c r="AB223">
        <v>598.54</v>
      </c>
      <c r="AC223">
        <v>0</v>
      </c>
      <c r="AD223">
        <v>1</v>
      </c>
      <c r="AE223">
        <v>1</v>
      </c>
      <c r="AF223" t="s">
        <v>287</v>
      </c>
      <c r="AG223">
        <v>1.7999999999999998</v>
      </c>
      <c r="AH223">
        <v>2</v>
      </c>
      <c r="AI223">
        <v>48330449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ROW(Source!A158)</f>
        <v>158</v>
      </c>
      <c r="B224">
        <v>48330450</v>
      </c>
      <c r="C224">
        <v>48329109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763</v>
      </c>
      <c r="J224" t="s">
        <v>3</v>
      </c>
      <c r="K224" t="s">
        <v>764</v>
      </c>
      <c r="L224">
        <v>1191</v>
      </c>
      <c r="N224">
        <v>1013</v>
      </c>
      <c r="O224" t="s">
        <v>762</v>
      </c>
      <c r="P224" t="s">
        <v>762</v>
      </c>
      <c r="Q224">
        <v>1</v>
      </c>
      <c r="X224">
        <v>1.18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287</v>
      </c>
      <c r="AG224">
        <v>1.4749999999999999</v>
      </c>
      <c r="AH224">
        <v>2</v>
      </c>
      <c r="AI224">
        <v>48330450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ROW(Source!A158)</f>
        <v>158</v>
      </c>
      <c r="B225">
        <v>48330451</v>
      </c>
      <c r="C225">
        <v>48329109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830</v>
      </c>
      <c r="J225" t="s">
        <v>831</v>
      </c>
      <c r="K225" t="s">
        <v>832</v>
      </c>
      <c r="L225">
        <v>1368</v>
      </c>
      <c r="N225">
        <v>1011</v>
      </c>
      <c r="O225" t="s">
        <v>768</v>
      </c>
      <c r="P225" t="s">
        <v>768</v>
      </c>
      <c r="Q225">
        <v>1</v>
      </c>
      <c r="X225">
        <v>1.18</v>
      </c>
      <c r="Y225">
        <v>0</v>
      </c>
      <c r="Z225">
        <v>2088.77</v>
      </c>
      <c r="AA225">
        <v>746.36</v>
      </c>
      <c r="AB225">
        <v>0</v>
      </c>
      <c r="AC225">
        <v>0</v>
      </c>
      <c r="AD225">
        <v>1</v>
      </c>
      <c r="AE225">
        <v>0</v>
      </c>
      <c r="AF225" t="s">
        <v>287</v>
      </c>
      <c r="AG225">
        <v>1.4749999999999999</v>
      </c>
      <c r="AH225">
        <v>2</v>
      </c>
      <c r="AI225">
        <v>48330451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ROW(Source!A159)</f>
        <v>159</v>
      </c>
      <c r="B226">
        <v>48330452</v>
      </c>
      <c r="C226">
        <v>48329116</v>
      </c>
      <c r="D226">
        <v>46937785</v>
      </c>
      <c r="E226">
        <v>116</v>
      </c>
      <c r="F226">
        <v>1</v>
      </c>
      <c r="G226">
        <v>1</v>
      </c>
      <c r="H226">
        <v>1</v>
      </c>
      <c r="I226" t="s">
        <v>773</v>
      </c>
      <c r="J226" t="s">
        <v>3</v>
      </c>
      <c r="K226" t="s">
        <v>774</v>
      </c>
      <c r="L226">
        <v>1191</v>
      </c>
      <c r="N226">
        <v>1013</v>
      </c>
      <c r="O226" t="s">
        <v>762</v>
      </c>
      <c r="P226" t="s">
        <v>762</v>
      </c>
      <c r="Q226">
        <v>1</v>
      </c>
      <c r="X226">
        <v>13.9</v>
      </c>
      <c r="Y226">
        <v>0</v>
      </c>
      <c r="Z226">
        <v>0</v>
      </c>
      <c r="AA226">
        <v>0</v>
      </c>
      <c r="AB226">
        <v>620.35</v>
      </c>
      <c r="AC226">
        <v>0</v>
      </c>
      <c r="AD226">
        <v>1</v>
      </c>
      <c r="AE226">
        <v>1</v>
      </c>
      <c r="AF226" t="s">
        <v>3</v>
      </c>
      <c r="AG226">
        <v>13.9</v>
      </c>
      <c r="AH226">
        <v>2</v>
      </c>
      <c r="AI226">
        <v>48330452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ROW(Source!A159)</f>
        <v>159</v>
      </c>
      <c r="B227">
        <v>48330453</v>
      </c>
      <c r="C227">
        <v>48329116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763</v>
      </c>
      <c r="J227" t="s">
        <v>3</v>
      </c>
      <c r="K227" t="s">
        <v>764</v>
      </c>
      <c r="L227">
        <v>1191</v>
      </c>
      <c r="N227">
        <v>1013</v>
      </c>
      <c r="O227" t="s">
        <v>762</v>
      </c>
      <c r="P227" t="s">
        <v>762</v>
      </c>
      <c r="Q227">
        <v>1</v>
      </c>
      <c r="X227">
        <v>0.7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0.7</v>
      </c>
      <c r="AH227">
        <v>2</v>
      </c>
      <c r="AI227">
        <v>48330453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ROW(Source!A159)</f>
        <v>159</v>
      </c>
      <c r="B228">
        <v>48330454</v>
      </c>
      <c r="C228">
        <v>48329116</v>
      </c>
      <c r="D228">
        <v>47059850</v>
      </c>
      <c r="E228">
        <v>1</v>
      </c>
      <c r="F228">
        <v>1</v>
      </c>
      <c r="G228">
        <v>1</v>
      </c>
      <c r="H228">
        <v>2</v>
      </c>
      <c r="I228" t="s">
        <v>770</v>
      </c>
      <c r="J228" t="s">
        <v>771</v>
      </c>
      <c r="K228" t="s">
        <v>772</v>
      </c>
      <c r="L228">
        <v>1368</v>
      </c>
      <c r="N228">
        <v>1011</v>
      </c>
      <c r="O228" t="s">
        <v>768</v>
      </c>
      <c r="P228" t="s">
        <v>768</v>
      </c>
      <c r="Q228">
        <v>1</v>
      </c>
      <c r="X228">
        <v>0.7</v>
      </c>
      <c r="Y228">
        <v>0</v>
      </c>
      <c r="Z228">
        <v>649.04999999999995</v>
      </c>
      <c r="AA228">
        <v>649.42999999999995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0.7</v>
      </c>
      <c r="AH228">
        <v>2</v>
      </c>
      <c r="AI228">
        <v>48330454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ROW(Source!A159)</f>
        <v>159</v>
      </c>
      <c r="B229">
        <v>48330455</v>
      </c>
      <c r="C229">
        <v>48329116</v>
      </c>
      <c r="D229">
        <v>46942772</v>
      </c>
      <c r="E229">
        <v>116</v>
      </c>
      <c r="F229">
        <v>1</v>
      </c>
      <c r="G229">
        <v>1</v>
      </c>
      <c r="H229">
        <v>3</v>
      </c>
      <c r="I229" t="s">
        <v>38</v>
      </c>
      <c r="J229" t="s">
        <v>3</v>
      </c>
      <c r="K229" t="s">
        <v>39</v>
      </c>
      <c r="L229">
        <v>1348</v>
      </c>
      <c r="N229">
        <v>1009</v>
      </c>
      <c r="O229" t="s">
        <v>40</v>
      </c>
      <c r="P229" t="s">
        <v>40</v>
      </c>
      <c r="Q229">
        <v>1000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3</v>
      </c>
      <c r="AG229">
        <v>0</v>
      </c>
      <c r="AH229">
        <v>2</v>
      </c>
      <c r="AI229">
        <v>48330455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ROW(Source!A161)</f>
        <v>161</v>
      </c>
      <c r="B230">
        <v>48330457</v>
      </c>
      <c r="C230">
        <v>48329126</v>
      </c>
      <c r="D230">
        <v>46937926</v>
      </c>
      <c r="E230">
        <v>116</v>
      </c>
      <c r="F230">
        <v>1</v>
      </c>
      <c r="G230">
        <v>1</v>
      </c>
      <c r="H230">
        <v>1</v>
      </c>
      <c r="I230" t="s">
        <v>849</v>
      </c>
      <c r="J230" t="s">
        <v>3</v>
      </c>
      <c r="K230" t="s">
        <v>850</v>
      </c>
      <c r="L230">
        <v>1369</v>
      </c>
      <c r="N230">
        <v>1013</v>
      </c>
      <c r="O230" t="s">
        <v>851</v>
      </c>
      <c r="P230" t="s">
        <v>851</v>
      </c>
      <c r="Q230">
        <v>1</v>
      </c>
      <c r="X230">
        <v>0.91</v>
      </c>
      <c r="Y230">
        <v>0</v>
      </c>
      <c r="Z230">
        <v>0</v>
      </c>
      <c r="AA230">
        <v>0</v>
      </c>
      <c r="AB230">
        <v>528.27</v>
      </c>
      <c r="AC230">
        <v>0</v>
      </c>
      <c r="AD230">
        <v>1</v>
      </c>
      <c r="AE230">
        <v>1</v>
      </c>
      <c r="AF230" t="s">
        <v>3</v>
      </c>
      <c r="AG230">
        <v>0.91</v>
      </c>
      <c r="AH230">
        <v>2</v>
      </c>
      <c r="AI230">
        <v>48330457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ROW(Source!A161)</f>
        <v>161</v>
      </c>
      <c r="B231">
        <v>48330458</v>
      </c>
      <c r="C231">
        <v>48329126</v>
      </c>
      <c r="D231">
        <v>46937928</v>
      </c>
      <c r="E231">
        <v>116</v>
      </c>
      <c r="F231">
        <v>1</v>
      </c>
      <c r="G231">
        <v>1</v>
      </c>
      <c r="H231">
        <v>1</v>
      </c>
      <c r="I231" t="s">
        <v>852</v>
      </c>
      <c r="J231" t="s">
        <v>3</v>
      </c>
      <c r="K231" t="s">
        <v>853</v>
      </c>
      <c r="L231">
        <v>1369</v>
      </c>
      <c r="N231">
        <v>1013</v>
      </c>
      <c r="O231" t="s">
        <v>851</v>
      </c>
      <c r="P231" t="s">
        <v>851</v>
      </c>
      <c r="Q231">
        <v>1</v>
      </c>
      <c r="X231">
        <v>38.89</v>
      </c>
      <c r="Y231">
        <v>0</v>
      </c>
      <c r="Z231">
        <v>0</v>
      </c>
      <c r="AA231">
        <v>0</v>
      </c>
      <c r="AB231">
        <v>576.73</v>
      </c>
      <c r="AC231">
        <v>0</v>
      </c>
      <c r="AD231">
        <v>1</v>
      </c>
      <c r="AE231">
        <v>1</v>
      </c>
      <c r="AF231" t="s">
        <v>3</v>
      </c>
      <c r="AG231">
        <v>38.89</v>
      </c>
      <c r="AH231">
        <v>2</v>
      </c>
      <c r="AI231">
        <v>48330458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ROW(Source!A161)</f>
        <v>161</v>
      </c>
      <c r="B232">
        <v>48330459</v>
      </c>
      <c r="C232">
        <v>48329126</v>
      </c>
      <c r="D232">
        <v>46937932</v>
      </c>
      <c r="E232">
        <v>116</v>
      </c>
      <c r="F232">
        <v>1</v>
      </c>
      <c r="G232">
        <v>1</v>
      </c>
      <c r="H232">
        <v>1</v>
      </c>
      <c r="I232" t="s">
        <v>854</v>
      </c>
      <c r="J232" t="s">
        <v>3</v>
      </c>
      <c r="K232" t="s">
        <v>855</v>
      </c>
      <c r="L232">
        <v>1369</v>
      </c>
      <c r="N232">
        <v>1013</v>
      </c>
      <c r="O232" t="s">
        <v>851</v>
      </c>
      <c r="P232" t="s">
        <v>851</v>
      </c>
      <c r="Q232">
        <v>1</v>
      </c>
      <c r="X232">
        <v>19.239999999999998</v>
      </c>
      <c r="Y232">
        <v>0</v>
      </c>
      <c r="Z232">
        <v>0</v>
      </c>
      <c r="AA232">
        <v>0</v>
      </c>
      <c r="AB232">
        <v>649.42999999999995</v>
      </c>
      <c r="AC232">
        <v>0</v>
      </c>
      <c r="AD232">
        <v>1</v>
      </c>
      <c r="AE232">
        <v>1</v>
      </c>
      <c r="AF232" t="s">
        <v>3</v>
      </c>
      <c r="AG232">
        <v>19.239999999999998</v>
      </c>
      <c r="AH232">
        <v>2</v>
      </c>
      <c r="AI232">
        <v>48330459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ROW(Source!A161)</f>
        <v>161</v>
      </c>
      <c r="B233">
        <v>48330460</v>
      </c>
      <c r="C233">
        <v>48329126</v>
      </c>
      <c r="D233">
        <v>46937936</v>
      </c>
      <c r="E233">
        <v>116</v>
      </c>
      <c r="F233">
        <v>1</v>
      </c>
      <c r="G233">
        <v>1</v>
      </c>
      <c r="H233">
        <v>1</v>
      </c>
      <c r="I233" t="s">
        <v>856</v>
      </c>
      <c r="J233" t="s">
        <v>3</v>
      </c>
      <c r="K233" t="s">
        <v>857</v>
      </c>
      <c r="L233">
        <v>1369</v>
      </c>
      <c r="N233">
        <v>1013</v>
      </c>
      <c r="O233" t="s">
        <v>851</v>
      </c>
      <c r="P233" t="s">
        <v>851</v>
      </c>
      <c r="Q233">
        <v>1</v>
      </c>
      <c r="X233">
        <v>19.239999999999998</v>
      </c>
      <c r="Y233">
        <v>0</v>
      </c>
      <c r="Z233">
        <v>0</v>
      </c>
      <c r="AA233">
        <v>0</v>
      </c>
      <c r="AB233">
        <v>746.36</v>
      </c>
      <c r="AC233">
        <v>0</v>
      </c>
      <c r="AD233">
        <v>1</v>
      </c>
      <c r="AE233">
        <v>1</v>
      </c>
      <c r="AF233" t="s">
        <v>3</v>
      </c>
      <c r="AG233">
        <v>19.239999999999998</v>
      </c>
      <c r="AH233">
        <v>2</v>
      </c>
      <c r="AI233">
        <v>48330460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ROW(Source!A161)</f>
        <v>161</v>
      </c>
      <c r="B234">
        <v>48330461</v>
      </c>
      <c r="C234">
        <v>48329126</v>
      </c>
      <c r="D234">
        <v>46937968</v>
      </c>
      <c r="E234">
        <v>116</v>
      </c>
      <c r="F234">
        <v>1</v>
      </c>
      <c r="G234">
        <v>1</v>
      </c>
      <c r="H234">
        <v>1</v>
      </c>
      <c r="I234" t="s">
        <v>763</v>
      </c>
      <c r="J234" t="s">
        <v>3</v>
      </c>
      <c r="K234" t="s">
        <v>764</v>
      </c>
      <c r="L234">
        <v>1191</v>
      </c>
      <c r="N234">
        <v>1013</v>
      </c>
      <c r="O234" t="s">
        <v>762</v>
      </c>
      <c r="P234" t="s">
        <v>762</v>
      </c>
      <c r="Q234">
        <v>1</v>
      </c>
      <c r="X234">
        <v>22.24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22.24</v>
      </c>
      <c r="AH234">
        <v>2</v>
      </c>
      <c r="AI234">
        <v>48330461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ROW(Source!A161)</f>
        <v>161</v>
      </c>
      <c r="B235">
        <v>48330462</v>
      </c>
      <c r="C235">
        <v>48329126</v>
      </c>
      <c r="D235">
        <v>47058958</v>
      </c>
      <c r="E235">
        <v>1</v>
      </c>
      <c r="F235">
        <v>1</v>
      </c>
      <c r="G235">
        <v>1</v>
      </c>
      <c r="H235">
        <v>2</v>
      </c>
      <c r="I235" t="s">
        <v>777</v>
      </c>
      <c r="J235" t="s">
        <v>778</v>
      </c>
      <c r="K235" t="s">
        <v>779</v>
      </c>
      <c r="L235">
        <v>1368</v>
      </c>
      <c r="N235">
        <v>1011</v>
      </c>
      <c r="O235" t="s">
        <v>768</v>
      </c>
      <c r="P235" t="s">
        <v>768</v>
      </c>
      <c r="Q235">
        <v>1</v>
      </c>
      <c r="X235">
        <v>0.64</v>
      </c>
      <c r="Y235">
        <v>0</v>
      </c>
      <c r="Z235">
        <v>1611.94</v>
      </c>
      <c r="AA235">
        <v>872.37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0.64</v>
      </c>
      <c r="AH235">
        <v>2</v>
      </c>
      <c r="AI235">
        <v>48330462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ROW(Source!A161)</f>
        <v>161</v>
      </c>
      <c r="B236">
        <v>48330463</v>
      </c>
      <c r="C236">
        <v>48329126</v>
      </c>
      <c r="D236">
        <v>47059092</v>
      </c>
      <c r="E236">
        <v>1</v>
      </c>
      <c r="F236">
        <v>1</v>
      </c>
      <c r="G236">
        <v>1</v>
      </c>
      <c r="H236">
        <v>2</v>
      </c>
      <c r="I236" t="s">
        <v>858</v>
      </c>
      <c r="J236" t="s">
        <v>859</v>
      </c>
      <c r="K236" t="s">
        <v>860</v>
      </c>
      <c r="L236">
        <v>1368</v>
      </c>
      <c r="N236">
        <v>1011</v>
      </c>
      <c r="O236" t="s">
        <v>768</v>
      </c>
      <c r="P236" t="s">
        <v>768</v>
      </c>
      <c r="Q236">
        <v>1</v>
      </c>
      <c r="X236">
        <v>2.4</v>
      </c>
      <c r="Y236">
        <v>0</v>
      </c>
      <c r="Z236">
        <v>11.45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2.4</v>
      </c>
      <c r="AH236">
        <v>2</v>
      </c>
      <c r="AI236">
        <v>48330463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ROW(Source!A161)</f>
        <v>161</v>
      </c>
      <c r="B237">
        <v>48330464</v>
      </c>
      <c r="C237">
        <v>48329126</v>
      </c>
      <c r="D237">
        <v>47059132</v>
      </c>
      <c r="E237">
        <v>1</v>
      </c>
      <c r="F237">
        <v>1</v>
      </c>
      <c r="G237">
        <v>1</v>
      </c>
      <c r="H237">
        <v>2</v>
      </c>
      <c r="I237" t="s">
        <v>765</v>
      </c>
      <c r="J237" t="s">
        <v>766</v>
      </c>
      <c r="K237" t="s">
        <v>767</v>
      </c>
      <c r="L237">
        <v>1368</v>
      </c>
      <c r="N237">
        <v>1011</v>
      </c>
      <c r="O237" t="s">
        <v>768</v>
      </c>
      <c r="P237" t="s">
        <v>768</v>
      </c>
      <c r="Q237">
        <v>1</v>
      </c>
      <c r="X237">
        <v>18.68</v>
      </c>
      <c r="Y237">
        <v>0</v>
      </c>
      <c r="Z237">
        <v>346.73</v>
      </c>
      <c r="AA237">
        <v>649.42999999999995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18.68</v>
      </c>
      <c r="AH237">
        <v>2</v>
      </c>
      <c r="AI237">
        <v>48330464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ROW(Source!A161)</f>
        <v>161</v>
      </c>
      <c r="B238">
        <v>48330465</v>
      </c>
      <c r="C238">
        <v>48329126</v>
      </c>
      <c r="D238">
        <v>47059850</v>
      </c>
      <c r="E238">
        <v>1</v>
      </c>
      <c r="F238">
        <v>1</v>
      </c>
      <c r="G238">
        <v>1</v>
      </c>
      <c r="H238">
        <v>2</v>
      </c>
      <c r="I238" t="s">
        <v>770</v>
      </c>
      <c r="J238" t="s">
        <v>771</v>
      </c>
      <c r="K238" t="s">
        <v>772</v>
      </c>
      <c r="L238">
        <v>1368</v>
      </c>
      <c r="N238">
        <v>1011</v>
      </c>
      <c r="O238" t="s">
        <v>768</v>
      </c>
      <c r="P238" t="s">
        <v>768</v>
      </c>
      <c r="Q238">
        <v>1</v>
      </c>
      <c r="X238">
        <v>0.52</v>
      </c>
      <c r="Y238">
        <v>0</v>
      </c>
      <c r="Z238">
        <v>649.04999999999995</v>
      </c>
      <c r="AA238">
        <v>649.42999999999995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0.52</v>
      </c>
      <c r="AH238">
        <v>2</v>
      </c>
      <c r="AI238">
        <v>48330465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ROW(Source!A161)</f>
        <v>161</v>
      </c>
      <c r="B239">
        <v>48330466</v>
      </c>
      <c r="C239">
        <v>48329126</v>
      </c>
      <c r="D239">
        <v>47060047</v>
      </c>
      <c r="E239">
        <v>1</v>
      </c>
      <c r="F239">
        <v>1</v>
      </c>
      <c r="G239">
        <v>1</v>
      </c>
      <c r="H239">
        <v>2</v>
      </c>
      <c r="I239" t="s">
        <v>861</v>
      </c>
      <c r="J239" t="s">
        <v>862</v>
      </c>
      <c r="K239" t="s">
        <v>863</v>
      </c>
      <c r="L239">
        <v>1368</v>
      </c>
      <c r="N239">
        <v>1011</v>
      </c>
      <c r="O239" t="s">
        <v>768</v>
      </c>
      <c r="P239" t="s">
        <v>768</v>
      </c>
      <c r="Q239">
        <v>1</v>
      </c>
      <c r="X239">
        <v>2.4</v>
      </c>
      <c r="Y239">
        <v>0</v>
      </c>
      <c r="Z239">
        <v>215.6</v>
      </c>
      <c r="AA239">
        <v>649.42999999999995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2.4</v>
      </c>
      <c r="AH239">
        <v>2</v>
      </c>
      <c r="AI239">
        <v>48330466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ROW(Source!A161)</f>
        <v>161</v>
      </c>
      <c r="B240">
        <v>48330467</v>
      </c>
      <c r="C240">
        <v>48329126</v>
      </c>
      <c r="D240">
        <v>46942601</v>
      </c>
      <c r="E240">
        <v>116</v>
      </c>
      <c r="F240">
        <v>1</v>
      </c>
      <c r="G240">
        <v>1</v>
      </c>
      <c r="H240">
        <v>3</v>
      </c>
      <c r="I240" t="s">
        <v>356</v>
      </c>
      <c r="J240" t="s">
        <v>3</v>
      </c>
      <c r="K240" t="s">
        <v>357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48330467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ROW(Source!A161)</f>
        <v>161</v>
      </c>
      <c r="B241">
        <v>48330468</v>
      </c>
      <c r="C241">
        <v>48329126</v>
      </c>
      <c r="D241">
        <v>46942613</v>
      </c>
      <c r="E241">
        <v>116</v>
      </c>
      <c r="F241">
        <v>1</v>
      </c>
      <c r="G241">
        <v>1</v>
      </c>
      <c r="H241">
        <v>3</v>
      </c>
      <c r="I241" t="s">
        <v>359</v>
      </c>
      <c r="J241" t="s">
        <v>3</v>
      </c>
      <c r="K241" t="s">
        <v>360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48330468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ROW(Source!A161)</f>
        <v>161</v>
      </c>
      <c r="B242">
        <v>48330469</v>
      </c>
      <c r="C242">
        <v>48329126</v>
      </c>
      <c r="D242">
        <v>46942766</v>
      </c>
      <c r="E242">
        <v>116</v>
      </c>
      <c r="F242">
        <v>1</v>
      </c>
      <c r="G242">
        <v>1</v>
      </c>
      <c r="H242">
        <v>3</v>
      </c>
      <c r="I242" t="s">
        <v>362</v>
      </c>
      <c r="J242" t="s">
        <v>3</v>
      </c>
      <c r="K242" t="s">
        <v>363</v>
      </c>
      <c r="L242">
        <v>1477</v>
      </c>
      <c r="N242">
        <v>1013</v>
      </c>
      <c r="O242" t="s">
        <v>364</v>
      </c>
      <c r="P242" t="s">
        <v>365</v>
      </c>
      <c r="Q242">
        <v>1</v>
      </c>
      <c r="X242">
        <v>3.06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3.06</v>
      </c>
      <c r="AH242">
        <v>2</v>
      </c>
      <c r="AI242">
        <v>48330469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ROW(Source!A165)</f>
        <v>165</v>
      </c>
      <c r="B243">
        <v>48330473</v>
      </c>
      <c r="C243">
        <v>48329156</v>
      </c>
      <c r="D243">
        <v>46937926</v>
      </c>
      <c r="E243">
        <v>116</v>
      </c>
      <c r="F243">
        <v>1</v>
      </c>
      <c r="G243">
        <v>1</v>
      </c>
      <c r="H243">
        <v>1</v>
      </c>
      <c r="I243" t="s">
        <v>849</v>
      </c>
      <c r="J243" t="s">
        <v>3</v>
      </c>
      <c r="K243" t="s">
        <v>850</v>
      </c>
      <c r="L243">
        <v>1369</v>
      </c>
      <c r="N243">
        <v>1013</v>
      </c>
      <c r="O243" t="s">
        <v>851</v>
      </c>
      <c r="P243" t="s">
        <v>851</v>
      </c>
      <c r="Q243">
        <v>1</v>
      </c>
      <c r="X243">
        <v>0.01</v>
      </c>
      <c r="Y243">
        <v>0</v>
      </c>
      <c r="Z243">
        <v>0</v>
      </c>
      <c r="AA243">
        <v>0</v>
      </c>
      <c r="AB243">
        <v>528.27</v>
      </c>
      <c r="AC243">
        <v>0</v>
      </c>
      <c r="AD243">
        <v>1</v>
      </c>
      <c r="AE243">
        <v>1</v>
      </c>
      <c r="AF243" t="s">
        <v>3</v>
      </c>
      <c r="AG243">
        <v>0.01</v>
      </c>
      <c r="AH243">
        <v>2</v>
      </c>
      <c r="AI243">
        <v>48330473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ROW(Source!A165)</f>
        <v>165</v>
      </c>
      <c r="B244">
        <v>48330474</v>
      </c>
      <c r="C244">
        <v>48329156</v>
      </c>
      <c r="D244">
        <v>46937928</v>
      </c>
      <c r="E244">
        <v>116</v>
      </c>
      <c r="F244">
        <v>1</v>
      </c>
      <c r="G244">
        <v>1</v>
      </c>
      <c r="H244">
        <v>1</v>
      </c>
      <c r="I244" t="s">
        <v>852</v>
      </c>
      <c r="J244" t="s">
        <v>3</v>
      </c>
      <c r="K244" t="s">
        <v>853</v>
      </c>
      <c r="L244">
        <v>1369</v>
      </c>
      <c r="N244">
        <v>1013</v>
      </c>
      <c r="O244" t="s">
        <v>851</v>
      </c>
      <c r="P244" t="s">
        <v>851</v>
      </c>
      <c r="Q244">
        <v>1</v>
      </c>
      <c r="X244">
        <v>1.03</v>
      </c>
      <c r="Y244">
        <v>0</v>
      </c>
      <c r="Z244">
        <v>0</v>
      </c>
      <c r="AA244">
        <v>0</v>
      </c>
      <c r="AB244">
        <v>576.73</v>
      </c>
      <c r="AC244">
        <v>0</v>
      </c>
      <c r="AD244">
        <v>1</v>
      </c>
      <c r="AE244">
        <v>1</v>
      </c>
      <c r="AF244" t="s">
        <v>3</v>
      </c>
      <c r="AG244">
        <v>1.03</v>
      </c>
      <c r="AH244">
        <v>2</v>
      </c>
      <c r="AI244">
        <v>48330474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ROW(Source!A165)</f>
        <v>165</v>
      </c>
      <c r="B245">
        <v>48330475</v>
      </c>
      <c r="C245">
        <v>48329156</v>
      </c>
      <c r="D245">
        <v>46937932</v>
      </c>
      <c r="E245">
        <v>116</v>
      </c>
      <c r="F245">
        <v>1</v>
      </c>
      <c r="G245">
        <v>1</v>
      </c>
      <c r="H245">
        <v>1</v>
      </c>
      <c r="I245" t="s">
        <v>854</v>
      </c>
      <c r="J245" t="s">
        <v>3</v>
      </c>
      <c r="K245" t="s">
        <v>855</v>
      </c>
      <c r="L245">
        <v>1369</v>
      </c>
      <c r="N245">
        <v>1013</v>
      </c>
      <c r="O245" t="s">
        <v>851</v>
      </c>
      <c r="P245" t="s">
        <v>851</v>
      </c>
      <c r="Q245">
        <v>1</v>
      </c>
      <c r="X245">
        <v>0.52</v>
      </c>
      <c r="Y245">
        <v>0</v>
      </c>
      <c r="Z245">
        <v>0</v>
      </c>
      <c r="AA245">
        <v>0</v>
      </c>
      <c r="AB245">
        <v>649.42999999999995</v>
      </c>
      <c r="AC245">
        <v>0</v>
      </c>
      <c r="AD245">
        <v>1</v>
      </c>
      <c r="AE245">
        <v>1</v>
      </c>
      <c r="AF245" t="s">
        <v>3</v>
      </c>
      <c r="AG245">
        <v>0.52</v>
      </c>
      <c r="AH245">
        <v>2</v>
      </c>
      <c r="AI245">
        <v>48330475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ROW(Source!A165)</f>
        <v>165</v>
      </c>
      <c r="B246">
        <v>48330476</v>
      </c>
      <c r="C246">
        <v>48329156</v>
      </c>
      <c r="D246">
        <v>46937936</v>
      </c>
      <c r="E246">
        <v>116</v>
      </c>
      <c r="F246">
        <v>1</v>
      </c>
      <c r="G246">
        <v>1</v>
      </c>
      <c r="H246">
        <v>1</v>
      </c>
      <c r="I246" t="s">
        <v>856</v>
      </c>
      <c r="J246" t="s">
        <v>3</v>
      </c>
      <c r="K246" t="s">
        <v>857</v>
      </c>
      <c r="L246">
        <v>1369</v>
      </c>
      <c r="N246">
        <v>1013</v>
      </c>
      <c r="O246" t="s">
        <v>851</v>
      </c>
      <c r="P246" t="s">
        <v>851</v>
      </c>
      <c r="Q246">
        <v>1</v>
      </c>
      <c r="X246">
        <v>0.52</v>
      </c>
      <c r="Y246">
        <v>0</v>
      </c>
      <c r="Z246">
        <v>0</v>
      </c>
      <c r="AA246">
        <v>0</v>
      </c>
      <c r="AB246">
        <v>746.36</v>
      </c>
      <c r="AC246">
        <v>0</v>
      </c>
      <c r="AD246">
        <v>1</v>
      </c>
      <c r="AE246">
        <v>1</v>
      </c>
      <c r="AF246" t="s">
        <v>3</v>
      </c>
      <c r="AG246">
        <v>0.52</v>
      </c>
      <c r="AH246">
        <v>2</v>
      </c>
      <c r="AI246">
        <v>48330476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ROW(Source!A165)</f>
        <v>165</v>
      </c>
      <c r="B247">
        <v>48330477</v>
      </c>
      <c r="C247">
        <v>48329156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763</v>
      </c>
      <c r="J247" t="s">
        <v>3</v>
      </c>
      <c r="K247" t="s">
        <v>764</v>
      </c>
      <c r="L247">
        <v>1191</v>
      </c>
      <c r="N247">
        <v>1013</v>
      </c>
      <c r="O247" t="s">
        <v>762</v>
      </c>
      <c r="P247" t="s">
        <v>762</v>
      </c>
      <c r="Q247">
        <v>1</v>
      </c>
      <c r="X247">
        <v>0.51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0.51</v>
      </c>
      <c r="AH247">
        <v>2</v>
      </c>
      <c r="AI247">
        <v>48330477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ROW(Source!A165)</f>
        <v>165</v>
      </c>
      <c r="B248">
        <v>48330478</v>
      </c>
      <c r="C248">
        <v>48329156</v>
      </c>
      <c r="D248">
        <v>47058958</v>
      </c>
      <c r="E248">
        <v>1</v>
      </c>
      <c r="F248">
        <v>1</v>
      </c>
      <c r="G248">
        <v>1</v>
      </c>
      <c r="H248">
        <v>2</v>
      </c>
      <c r="I248" t="s">
        <v>777</v>
      </c>
      <c r="J248" t="s">
        <v>778</v>
      </c>
      <c r="K248" t="s">
        <v>779</v>
      </c>
      <c r="L248">
        <v>1368</v>
      </c>
      <c r="N248">
        <v>1011</v>
      </c>
      <c r="O248" t="s">
        <v>768</v>
      </c>
      <c r="P248" t="s">
        <v>768</v>
      </c>
      <c r="Q248">
        <v>1</v>
      </c>
      <c r="X248">
        <v>5.1000000000000004E-3</v>
      </c>
      <c r="Y248">
        <v>0</v>
      </c>
      <c r="Z248">
        <v>1611.94</v>
      </c>
      <c r="AA248">
        <v>872.37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5.1000000000000004E-3</v>
      </c>
      <c r="AH248">
        <v>2</v>
      </c>
      <c r="AI248">
        <v>48330478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ROW(Source!A165)</f>
        <v>165</v>
      </c>
      <c r="B249">
        <v>48330479</v>
      </c>
      <c r="C249">
        <v>48329156</v>
      </c>
      <c r="D249">
        <v>47059132</v>
      </c>
      <c r="E249">
        <v>1</v>
      </c>
      <c r="F249">
        <v>1</v>
      </c>
      <c r="G249">
        <v>1</v>
      </c>
      <c r="H249">
        <v>2</v>
      </c>
      <c r="I249" t="s">
        <v>765</v>
      </c>
      <c r="J249" t="s">
        <v>766</v>
      </c>
      <c r="K249" t="s">
        <v>767</v>
      </c>
      <c r="L249">
        <v>1368</v>
      </c>
      <c r="N249">
        <v>1011</v>
      </c>
      <c r="O249" t="s">
        <v>768</v>
      </c>
      <c r="P249" t="s">
        <v>768</v>
      </c>
      <c r="Q249">
        <v>1</v>
      </c>
      <c r="X249">
        <v>0.5</v>
      </c>
      <c r="Y249">
        <v>0</v>
      </c>
      <c r="Z249">
        <v>346.73</v>
      </c>
      <c r="AA249">
        <v>649.42999999999995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0.5</v>
      </c>
      <c r="AH249">
        <v>2</v>
      </c>
      <c r="AI249">
        <v>48330479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ROW(Source!A165)</f>
        <v>165</v>
      </c>
      <c r="B250">
        <v>48330480</v>
      </c>
      <c r="C250">
        <v>48329156</v>
      </c>
      <c r="D250">
        <v>47059850</v>
      </c>
      <c r="E250">
        <v>1</v>
      </c>
      <c r="F250">
        <v>1</v>
      </c>
      <c r="G250">
        <v>1</v>
      </c>
      <c r="H250">
        <v>2</v>
      </c>
      <c r="I250" t="s">
        <v>770</v>
      </c>
      <c r="J250" t="s">
        <v>771</v>
      </c>
      <c r="K250" t="s">
        <v>772</v>
      </c>
      <c r="L250">
        <v>1368</v>
      </c>
      <c r="N250">
        <v>1011</v>
      </c>
      <c r="O250" t="s">
        <v>768</v>
      </c>
      <c r="P250" t="s">
        <v>768</v>
      </c>
      <c r="Q250">
        <v>1</v>
      </c>
      <c r="X250">
        <v>4.0000000000000001E-3</v>
      </c>
      <c r="Y250">
        <v>0</v>
      </c>
      <c r="Z250">
        <v>649.04999999999995</v>
      </c>
      <c r="AA250">
        <v>649.42999999999995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4.0000000000000001E-3</v>
      </c>
      <c r="AH250">
        <v>2</v>
      </c>
      <c r="AI250">
        <v>48330480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ROW(Source!A165)</f>
        <v>165</v>
      </c>
      <c r="B251">
        <v>48330481</v>
      </c>
      <c r="C251">
        <v>48329156</v>
      </c>
      <c r="D251">
        <v>46942613</v>
      </c>
      <c r="E251">
        <v>116</v>
      </c>
      <c r="F251">
        <v>1</v>
      </c>
      <c r="G251">
        <v>1</v>
      </c>
      <c r="H251">
        <v>3</v>
      </c>
      <c r="I251" t="s">
        <v>359</v>
      </c>
      <c r="J251" t="s">
        <v>3</v>
      </c>
      <c r="K251" t="s">
        <v>360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2</v>
      </c>
      <c r="AI251">
        <v>48330481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ROW(Source!A167)</f>
        <v>167</v>
      </c>
      <c r="B252">
        <v>48330483</v>
      </c>
      <c r="C252">
        <v>48329176</v>
      </c>
      <c r="D252">
        <v>46937801</v>
      </c>
      <c r="E252">
        <v>116</v>
      </c>
      <c r="F252">
        <v>1</v>
      </c>
      <c r="G252">
        <v>1</v>
      </c>
      <c r="H252">
        <v>1</v>
      </c>
      <c r="I252" t="s">
        <v>864</v>
      </c>
      <c r="J252" t="s">
        <v>3</v>
      </c>
      <c r="K252" t="s">
        <v>865</v>
      </c>
      <c r="L252">
        <v>1191</v>
      </c>
      <c r="N252">
        <v>1013</v>
      </c>
      <c r="O252" t="s">
        <v>762</v>
      </c>
      <c r="P252" t="s">
        <v>762</v>
      </c>
      <c r="Q252">
        <v>1</v>
      </c>
      <c r="X252">
        <v>1.96</v>
      </c>
      <c r="Y252">
        <v>0</v>
      </c>
      <c r="Z252">
        <v>0</v>
      </c>
      <c r="AA252">
        <v>0</v>
      </c>
      <c r="AB252">
        <v>659.12</v>
      </c>
      <c r="AC252">
        <v>0</v>
      </c>
      <c r="AD252">
        <v>1</v>
      </c>
      <c r="AE252">
        <v>1</v>
      </c>
      <c r="AF252" t="s">
        <v>3</v>
      </c>
      <c r="AG252">
        <v>1.96</v>
      </c>
      <c r="AH252">
        <v>2</v>
      </c>
      <c r="AI252">
        <v>48330483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ROW(Source!A167)</f>
        <v>167</v>
      </c>
      <c r="B253">
        <v>48330484</v>
      </c>
      <c r="C253">
        <v>48329176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763</v>
      </c>
      <c r="J253" t="s">
        <v>3</v>
      </c>
      <c r="K253" t="s">
        <v>764</v>
      </c>
      <c r="L253">
        <v>1191</v>
      </c>
      <c r="N253">
        <v>1013</v>
      </c>
      <c r="O253" t="s">
        <v>762</v>
      </c>
      <c r="P253" t="s">
        <v>762</v>
      </c>
      <c r="Q253">
        <v>1</v>
      </c>
      <c r="X253">
        <v>0.5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0.5</v>
      </c>
      <c r="AH253">
        <v>2</v>
      </c>
      <c r="AI253">
        <v>48330484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ROW(Source!A167)</f>
        <v>167</v>
      </c>
      <c r="B254">
        <v>48330485</v>
      </c>
      <c r="C254">
        <v>48329176</v>
      </c>
      <c r="D254">
        <v>47059172</v>
      </c>
      <c r="E254">
        <v>1</v>
      </c>
      <c r="F254">
        <v>1</v>
      </c>
      <c r="G254">
        <v>1</v>
      </c>
      <c r="H254">
        <v>2</v>
      </c>
      <c r="I254" t="s">
        <v>866</v>
      </c>
      <c r="J254" t="s">
        <v>867</v>
      </c>
      <c r="K254" t="s">
        <v>868</v>
      </c>
      <c r="L254">
        <v>1368</v>
      </c>
      <c r="N254">
        <v>1011</v>
      </c>
      <c r="O254" t="s">
        <v>768</v>
      </c>
      <c r="P254" t="s">
        <v>768</v>
      </c>
      <c r="Q254">
        <v>1</v>
      </c>
      <c r="X254">
        <v>0.5</v>
      </c>
      <c r="Y254">
        <v>0</v>
      </c>
      <c r="Z254">
        <v>1472.34</v>
      </c>
      <c r="AA254">
        <v>872.37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0.5</v>
      </c>
      <c r="AH254">
        <v>2</v>
      </c>
      <c r="AI254">
        <v>48330485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ROW(Source!A167)</f>
        <v>167</v>
      </c>
      <c r="B255">
        <v>48330486</v>
      </c>
      <c r="C255">
        <v>48329176</v>
      </c>
      <c r="D255">
        <v>46943760</v>
      </c>
      <c r="E255">
        <v>116</v>
      </c>
      <c r="F255">
        <v>1</v>
      </c>
      <c r="G255">
        <v>1</v>
      </c>
      <c r="H255">
        <v>3</v>
      </c>
      <c r="I255" t="s">
        <v>55</v>
      </c>
      <c r="J255" t="s">
        <v>3</v>
      </c>
      <c r="K255" t="s">
        <v>56</v>
      </c>
      <c r="L255">
        <v>3277935</v>
      </c>
      <c r="N255">
        <v>1013</v>
      </c>
      <c r="O255" t="s">
        <v>57</v>
      </c>
      <c r="P255" t="s">
        <v>57</v>
      </c>
      <c r="Q255">
        <v>1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2</v>
      </c>
      <c r="AH255">
        <v>2</v>
      </c>
      <c r="AI255">
        <v>48330486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ROW(Source!A169)</f>
        <v>169</v>
      </c>
      <c r="B256">
        <v>48330488</v>
      </c>
      <c r="C256">
        <v>48329186</v>
      </c>
      <c r="D256">
        <v>46937785</v>
      </c>
      <c r="E256">
        <v>116</v>
      </c>
      <c r="F256">
        <v>1</v>
      </c>
      <c r="G256">
        <v>1</v>
      </c>
      <c r="H256">
        <v>1</v>
      </c>
      <c r="I256" t="s">
        <v>773</v>
      </c>
      <c r="J256" t="s">
        <v>3</v>
      </c>
      <c r="K256" t="s">
        <v>774</v>
      </c>
      <c r="L256">
        <v>1191</v>
      </c>
      <c r="N256">
        <v>1013</v>
      </c>
      <c r="O256" t="s">
        <v>762</v>
      </c>
      <c r="P256" t="s">
        <v>762</v>
      </c>
      <c r="Q256">
        <v>1</v>
      </c>
      <c r="X256">
        <v>1.05</v>
      </c>
      <c r="Y256">
        <v>0</v>
      </c>
      <c r="Z256">
        <v>0</v>
      </c>
      <c r="AA256">
        <v>0</v>
      </c>
      <c r="AB256">
        <v>620.35</v>
      </c>
      <c r="AC256">
        <v>0</v>
      </c>
      <c r="AD256">
        <v>1</v>
      </c>
      <c r="AE256">
        <v>1</v>
      </c>
      <c r="AF256" t="s">
        <v>3</v>
      </c>
      <c r="AG256">
        <v>1.05</v>
      </c>
      <c r="AH256">
        <v>2</v>
      </c>
      <c r="AI256">
        <v>48330488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ROW(Source!A169)</f>
        <v>169</v>
      </c>
      <c r="B257">
        <v>48330489</v>
      </c>
      <c r="C257">
        <v>48329186</v>
      </c>
      <c r="D257">
        <v>46937968</v>
      </c>
      <c r="E257">
        <v>116</v>
      </c>
      <c r="F257">
        <v>1</v>
      </c>
      <c r="G257">
        <v>1</v>
      </c>
      <c r="H257">
        <v>1</v>
      </c>
      <c r="I257" t="s">
        <v>763</v>
      </c>
      <c r="J257" t="s">
        <v>3</v>
      </c>
      <c r="K257" t="s">
        <v>764</v>
      </c>
      <c r="L257">
        <v>1191</v>
      </c>
      <c r="N257">
        <v>1013</v>
      </c>
      <c r="O257" t="s">
        <v>762</v>
      </c>
      <c r="P257" t="s">
        <v>762</v>
      </c>
      <c r="Q257">
        <v>1</v>
      </c>
      <c r="X257">
        <v>0.46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</v>
      </c>
      <c r="AG257">
        <v>0.46</v>
      </c>
      <c r="AH257">
        <v>2</v>
      </c>
      <c r="AI257">
        <v>48330489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ROW(Source!A169)</f>
        <v>169</v>
      </c>
      <c r="B258">
        <v>48330490</v>
      </c>
      <c r="C258">
        <v>48329186</v>
      </c>
      <c r="D258">
        <v>47058958</v>
      </c>
      <c r="E258">
        <v>1</v>
      </c>
      <c r="F258">
        <v>1</v>
      </c>
      <c r="G258">
        <v>1</v>
      </c>
      <c r="H258">
        <v>2</v>
      </c>
      <c r="I258" t="s">
        <v>777</v>
      </c>
      <c r="J258" t="s">
        <v>778</v>
      </c>
      <c r="K258" t="s">
        <v>779</v>
      </c>
      <c r="L258">
        <v>1368</v>
      </c>
      <c r="N258">
        <v>1011</v>
      </c>
      <c r="O258" t="s">
        <v>768</v>
      </c>
      <c r="P258" t="s">
        <v>768</v>
      </c>
      <c r="Q258">
        <v>1</v>
      </c>
      <c r="X258">
        <v>0.46</v>
      </c>
      <c r="Y258">
        <v>0</v>
      </c>
      <c r="Z258">
        <v>1611.94</v>
      </c>
      <c r="AA258">
        <v>872.37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0.46</v>
      </c>
      <c r="AH258">
        <v>2</v>
      </c>
      <c r="AI258">
        <v>48330490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ROW(Source!A169)</f>
        <v>169</v>
      </c>
      <c r="B259">
        <v>48330491</v>
      </c>
      <c r="C259">
        <v>48329186</v>
      </c>
      <c r="D259">
        <v>46943760</v>
      </c>
      <c r="E259">
        <v>116</v>
      </c>
      <c r="F259">
        <v>1</v>
      </c>
      <c r="G259">
        <v>1</v>
      </c>
      <c r="H259">
        <v>3</v>
      </c>
      <c r="I259" t="s">
        <v>55</v>
      </c>
      <c r="J259" t="s">
        <v>3</v>
      </c>
      <c r="K259" t="s">
        <v>56</v>
      </c>
      <c r="L259">
        <v>3277935</v>
      </c>
      <c r="N259">
        <v>1013</v>
      </c>
      <c r="O259" t="s">
        <v>57</v>
      </c>
      <c r="P259" t="s">
        <v>57</v>
      </c>
      <c r="Q259">
        <v>1</v>
      </c>
      <c r="X259">
        <v>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2</v>
      </c>
      <c r="AH259">
        <v>2</v>
      </c>
      <c r="AI259">
        <v>48330491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ROW(Source!A171)</f>
        <v>171</v>
      </c>
      <c r="B260">
        <v>48330493</v>
      </c>
      <c r="C260">
        <v>48329196</v>
      </c>
      <c r="D260">
        <v>46937779</v>
      </c>
      <c r="E260">
        <v>116</v>
      </c>
      <c r="F260">
        <v>1</v>
      </c>
      <c r="G260">
        <v>1</v>
      </c>
      <c r="H260">
        <v>1</v>
      </c>
      <c r="I260" t="s">
        <v>781</v>
      </c>
      <c r="J260" t="s">
        <v>3</v>
      </c>
      <c r="K260" t="s">
        <v>782</v>
      </c>
      <c r="L260">
        <v>1191</v>
      </c>
      <c r="N260">
        <v>1013</v>
      </c>
      <c r="O260" t="s">
        <v>762</v>
      </c>
      <c r="P260" t="s">
        <v>762</v>
      </c>
      <c r="Q260">
        <v>1</v>
      </c>
      <c r="X260">
        <v>15</v>
      </c>
      <c r="Y260">
        <v>0</v>
      </c>
      <c r="Z260">
        <v>0</v>
      </c>
      <c r="AA260">
        <v>0</v>
      </c>
      <c r="AB260">
        <v>598.54</v>
      </c>
      <c r="AC260">
        <v>0</v>
      </c>
      <c r="AD260">
        <v>1</v>
      </c>
      <c r="AE260">
        <v>1</v>
      </c>
      <c r="AF260" t="s">
        <v>3</v>
      </c>
      <c r="AG260">
        <v>15</v>
      </c>
      <c r="AH260">
        <v>2</v>
      </c>
      <c r="AI260">
        <v>48330493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ROW(Source!A171)</f>
        <v>171</v>
      </c>
      <c r="B261">
        <v>48330494</v>
      </c>
      <c r="C261">
        <v>48329196</v>
      </c>
      <c r="D261">
        <v>46937968</v>
      </c>
      <c r="E261">
        <v>116</v>
      </c>
      <c r="F261">
        <v>1</v>
      </c>
      <c r="G261">
        <v>1</v>
      </c>
      <c r="H261">
        <v>1</v>
      </c>
      <c r="I261" t="s">
        <v>763</v>
      </c>
      <c r="J261" t="s">
        <v>3</v>
      </c>
      <c r="K261" t="s">
        <v>764</v>
      </c>
      <c r="L261">
        <v>1191</v>
      </c>
      <c r="N261">
        <v>1013</v>
      </c>
      <c r="O261" t="s">
        <v>762</v>
      </c>
      <c r="P261" t="s">
        <v>762</v>
      </c>
      <c r="Q261">
        <v>1</v>
      </c>
      <c r="X261">
        <v>1.86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3</v>
      </c>
      <c r="AG261">
        <v>1.86</v>
      </c>
      <c r="AH261">
        <v>2</v>
      </c>
      <c r="AI261">
        <v>48330494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ROW(Source!A171)</f>
        <v>171</v>
      </c>
      <c r="B262">
        <v>48330495</v>
      </c>
      <c r="C262">
        <v>48329196</v>
      </c>
      <c r="D262">
        <v>47059699</v>
      </c>
      <c r="E262">
        <v>1</v>
      </c>
      <c r="F262">
        <v>1</v>
      </c>
      <c r="G262">
        <v>1</v>
      </c>
      <c r="H262">
        <v>2</v>
      </c>
      <c r="I262" t="s">
        <v>783</v>
      </c>
      <c r="J262" t="s">
        <v>784</v>
      </c>
      <c r="K262" t="s">
        <v>785</v>
      </c>
      <c r="L262">
        <v>1368</v>
      </c>
      <c r="N262">
        <v>1011</v>
      </c>
      <c r="O262" t="s">
        <v>768</v>
      </c>
      <c r="P262" t="s">
        <v>768</v>
      </c>
      <c r="Q262">
        <v>1</v>
      </c>
      <c r="X262">
        <v>1.86</v>
      </c>
      <c r="Y262">
        <v>0</v>
      </c>
      <c r="Z262">
        <v>995.51</v>
      </c>
      <c r="AA262">
        <v>746.36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1.86</v>
      </c>
      <c r="AH262">
        <v>2</v>
      </c>
      <c r="AI262">
        <v>48330495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ROW(Source!A171)</f>
        <v>171</v>
      </c>
      <c r="B263">
        <v>48330496</v>
      </c>
      <c r="C263">
        <v>48329196</v>
      </c>
      <c r="D263">
        <v>47009970</v>
      </c>
      <c r="E263">
        <v>1</v>
      </c>
      <c r="F263">
        <v>1</v>
      </c>
      <c r="G263">
        <v>1</v>
      </c>
      <c r="H263">
        <v>3</v>
      </c>
      <c r="I263" t="s">
        <v>787</v>
      </c>
      <c r="J263" t="s">
        <v>788</v>
      </c>
      <c r="K263" t="s">
        <v>789</v>
      </c>
      <c r="L263">
        <v>1301</v>
      </c>
      <c r="N263">
        <v>1003</v>
      </c>
      <c r="O263" t="s">
        <v>510</v>
      </c>
      <c r="P263" t="s">
        <v>510</v>
      </c>
      <c r="Q263">
        <v>1</v>
      </c>
      <c r="X263">
        <v>0.03</v>
      </c>
      <c r="Y263">
        <v>14.43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34</v>
      </c>
      <c r="AG263">
        <v>0</v>
      </c>
      <c r="AH263">
        <v>2</v>
      </c>
      <c r="AI263">
        <v>48330496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ROW(Source!A171)</f>
        <v>171</v>
      </c>
      <c r="B264">
        <v>48330497</v>
      </c>
      <c r="C264">
        <v>48329196</v>
      </c>
      <c r="D264">
        <v>47010207</v>
      </c>
      <c r="E264">
        <v>1</v>
      </c>
      <c r="F264">
        <v>1</v>
      </c>
      <c r="G264">
        <v>1</v>
      </c>
      <c r="H264">
        <v>3</v>
      </c>
      <c r="I264" t="s">
        <v>790</v>
      </c>
      <c r="J264" t="s">
        <v>791</v>
      </c>
      <c r="K264" t="s">
        <v>792</v>
      </c>
      <c r="L264">
        <v>1455</v>
      </c>
      <c r="N264">
        <v>1013</v>
      </c>
      <c r="O264" t="s">
        <v>438</v>
      </c>
      <c r="P264" t="s">
        <v>438</v>
      </c>
      <c r="Q264">
        <v>1</v>
      </c>
      <c r="X264">
        <v>2E-3</v>
      </c>
      <c r="Y264">
        <v>78.97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34</v>
      </c>
      <c r="AG264">
        <v>0</v>
      </c>
      <c r="AH264">
        <v>2</v>
      </c>
      <c r="AI264">
        <v>48330497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ROW(Source!A171)</f>
        <v>171</v>
      </c>
      <c r="B265">
        <v>48330498</v>
      </c>
      <c r="C265">
        <v>48329196</v>
      </c>
      <c r="D265">
        <v>47011192</v>
      </c>
      <c r="E265">
        <v>1</v>
      </c>
      <c r="F265">
        <v>1</v>
      </c>
      <c r="G265">
        <v>1</v>
      </c>
      <c r="H265">
        <v>3</v>
      </c>
      <c r="I265" t="s">
        <v>81</v>
      </c>
      <c r="J265" t="s">
        <v>84</v>
      </c>
      <c r="K265" t="s">
        <v>82</v>
      </c>
      <c r="L265">
        <v>1346</v>
      </c>
      <c r="N265">
        <v>1009</v>
      </c>
      <c r="O265" t="s">
        <v>83</v>
      </c>
      <c r="P265" t="s">
        <v>83</v>
      </c>
      <c r="Q265">
        <v>1</v>
      </c>
      <c r="X265">
        <v>0.17</v>
      </c>
      <c r="Y265">
        <v>174.93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34</v>
      </c>
      <c r="AG265">
        <v>0</v>
      </c>
      <c r="AH265">
        <v>2</v>
      </c>
      <c r="AI265">
        <v>48330498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ROW(Source!A171)</f>
        <v>171</v>
      </c>
      <c r="B266">
        <v>48330499</v>
      </c>
      <c r="C266">
        <v>48329196</v>
      </c>
      <c r="D266">
        <v>47016501</v>
      </c>
      <c r="E266">
        <v>1</v>
      </c>
      <c r="F266">
        <v>1</v>
      </c>
      <c r="G266">
        <v>1</v>
      </c>
      <c r="H266">
        <v>3</v>
      </c>
      <c r="I266" t="s">
        <v>793</v>
      </c>
      <c r="J266" t="s">
        <v>794</v>
      </c>
      <c r="K266" t="s">
        <v>795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X266">
        <v>0.2</v>
      </c>
      <c r="Y266">
        <v>654.4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34</v>
      </c>
      <c r="AG266">
        <v>0</v>
      </c>
      <c r="AH266">
        <v>2</v>
      </c>
      <c r="AI266">
        <v>48330499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ROW(Source!A171)</f>
        <v>171</v>
      </c>
      <c r="B267">
        <v>48330500</v>
      </c>
      <c r="C267">
        <v>48329196</v>
      </c>
      <c r="D267">
        <v>47018194</v>
      </c>
      <c r="E267">
        <v>1</v>
      </c>
      <c r="F267">
        <v>1</v>
      </c>
      <c r="G267">
        <v>1</v>
      </c>
      <c r="H267">
        <v>3</v>
      </c>
      <c r="I267" t="s">
        <v>796</v>
      </c>
      <c r="J267" t="s">
        <v>797</v>
      </c>
      <c r="K267" t="s">
        <v>798</v>
      </c>
      <c r="L267">
        <v>1302</v>
      </c>
      <c r="N267">
        <v>1003</v>
      </c>
      <c r="O267" t="s">
        <v>444</v>
      </c>
      <c r="P267" t="s">
        <v>444</v>
      </c>
      <c r="Q267">
        <v>10</v>
      </c>
      <c r="X267">
        <v>10.5</v>
      </c>
      <c r="Y267">
        <v>695.12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34</v>
      </c>
      <c r="AG267">
        <v>0</v>
      </c>
      <c r="AH267">
        <v>2</v>
      </c>
      <c r="AI267">
        <v>48330500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ROW(Source!A171)</f>
        <v>171</v>
      </c>
      <c r="B268">
        <v>48330501</v>
      </c>
      <c r="C268">
        <v>48329196</v>
      </c>
      <c r="D268">
        <v>47035875</v>
      </c>
      <c r="E268">
        <v>1</v>
      </c>
      <c r="F268">
        <v>1</v>
      </c>
      <c r="G268">
        <v>1</v>
      </c>
      <c r="H268">
        <v>3</v>
      </c>
      <c r="I268" t="s">
        <v>799</v>
      </c>
      <c r="J268" t="s">
        <v>800</v>
      </c>
      <c r="K268" t="s">
        <v>801</v>
      </c>
      <c r="L268">
        <v>1348</v>
      </c>
      <c r="N268">
        <v>1009</v>
      </c>
      <c r="O268" t="s">
        <v>40</v>
      </c>
      <c r="P268" t="s">
        <v>40</v>
      </c>
      <c r="Q268">
        <v>1000</v>
      </c>
      <c r="X268">
        <v>6.6E-3</v>
      </c>
      <c r="Y268">
        <v>390295.8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34</v>
      </c>
      <c r="AG268">
        <v>0</v>
      </c>
      <c r="AH268">
        <v>2</v>
      </c>
      <c r="AI268">
        <v>48330501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ROW(Source!A171)</f>
        <v>171</v>
      </c>
      <c r="B269">
        <v>48330502</v>
      </c>
      <c r="C269">
        <v>48329196</v>
      </c>
      <c r="D269">
        <v>47036057</v>
      </c>
      <c r="E269">
        <v>1</v>
      </c>
      <c r="F269">
        <v>1</v>
      </c>
      <c r="G269">
        <v>1</v>
      </c>
      <c r="H269">
        <v>3</v>
      </c>
      <c r="I269" t="s">
        <v>802</v>
      </c>
      <c r="J269" t="s">
        <v>803</v>
      </c>
      <c r="K269" t="s">
        <v>804</v>
      </c>
      <c r="L269">
        <v>1371</v>
      </c>
      <c r="N269">
        <v>1013</v>
      </c>
      <c r="O269" t="s">
        <v>21</v>
      </c>
      <c r="P269" t="s">
        <v>21</v>
      </c>
      <c r="Q269">
        <v>1</v>
      </c>
      <c r="X269">
        <v>2.5830000000000002</v>
      </c>
      <c r="Y269">
        <v>230.49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34</v>
      </c>
      <c r="AG269">
        <v>0</v>
      </c>
      <c r="AH269">
        <v>2</v>
      </c>
      <c r="AI269">
        <v>48330502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ROW(Source!A171)</f>
        <v>171</v>
      </c>
      <c r="B270">
        <v>48330503</v>
      </c>
      <c r="C270">
        <v>48329196</v>
      </c>
      <c r="D270">
        <v>47044805</v>
      </c>
      <c r="E270">
        <v>1</v>
      </c>
      <c r="F270">
        <v>1</v>
      </c>
      <c r="G270">
        <v>1</v>
      </c>
      <c r="H270">
        <v>3</v>
      </c>
      <c r="I270" t="s">
        <v>805</v>
      </c>
      <c r="J270" t="s">
        <v>806</v>
      </c>
      <c r="K270" t="s">
        <v>807</v>
      </c>
      <c r="L270">
        <v>1425</v>
      </c>
      <c r="N270">
        <v>1013</v>
      </c>
      <c r="O270" t="s">
        <v>44</v>
      </c>
      <c r="P270" t="s">
        <v>44</v>
      </c>
      <c r="Q270">
        <v>1</v>
      </c>
      <c r="X270">
        <v>1.7999999999999999E-2</v>
      </c>
      <c r="Y270">
        <v>23270.560000000001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34</v>
      </c>
      <c r="AG270">
        <v>0</v>
      </c>
      <c r="AH270">
        <v>2</v>
      </c>
      <c r="AI270">
        <v>48330503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ROW(Source!A171)</f>
        <v>171</v>
      </c>
      <c r="B271">
        <v>48330504</v>
      </c>
      <c r="C271">
        <v>48329196</v>
      </c>
      <c r="D271">
        <v>47044899</v>
      </c>
      <c r="E271">
        <v>1</v>
      </c>
      <c r="F271">
        <v>1</v>
      </c>
      <c r="G271">
        <v>1</v>
      </c>
      <c r="H271">
        <v>3</v>
      </c>
      <c r="I271" t="s">
        <v>808</v>
      </c>
      <c r="J271" t="s">
        <v>809</v>
      </c>
      <c r="K271" t="s">
        <v>810</v>
      </c>
      <c r="L271">
        <v>1425</v>
      </c>
      <c r="N271">
        <v>1013</v>
      </c>
      <c r="O271" t="s">
        <v>44</v>
      </c>
      <c r="P271" t="s">
        <v>44</v>
      </c>
      <c r="Q271">
        <v>1</v>
      </c>
      <c r="X271">
        <v>2.53E-2</v>
      </c>
      <c r="Y271">
        <v>260.02999999999997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34</v>
      </c>
      <c r="AG271">
        <v>0</v>
      </c>
      <c r="AH271">
        <v>2</v>
      </c>
      <c r="AI271">
        <v>48330504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ROW(Source!A171)</f>
        <v>171</v>
      </c>
      <c r="B272">
        <v>48330505</v>
      </c>
      <c r="C272">
        <v>48329196</v>
      </c>
      <c r="D272">
        <v>46943760</v>
      </c>
      <c r="E272">
        <v>116</v>
      </c>
      <c r="F272">
        <v>1</v>
      </c>
      <c r="G272">
        <v>1</v>
      </c>
      <c r="H272">
        <v>3</v>
      </c>
      <c r="I272" t="s">
        <v>55</v>
      </c>
      <c r="J272" t="s">
        <v>3</v>
      </c>
      <c r="K272" t="s">
        <v>56</v>
      </c>
      <c r="L272">
        <v>3277935</v>
      </c>
      <c r="N272">
        <v>1013</v>
      </c>
      <c r="O272" t="s">
        <v>57</v>
      </c>
      <c r="P272" t="s">
        <v>57</v>
      </c>
      <c r="Q272">
        <v>1</v>
      </c>
      <c r="X272">
        <v>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34</v>
      </c>
      <c r="AG272">
        <v>0</v>
      </c>
      <c r="AH272">
        <v>2</v>
      </c>
      <c r="AI272">
        <v>48330505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ROW(Source!A173)</f>
        <v>173</v>
      </c>
      <c r="B273">
        <v>48330507</v>
      </c>
      <c r="C273">
        <v>48329224</v>
      </c>
      <c r="D273">
        <v>46937779</v>
      </c>
      <c r="E273">
        <v>116</v>
      </c>
      <c r="F273">
        <v>1</v>
      </c>
      <c r="G273">
        <v>1</v>
      </c>
      <c r="H273">
        <v>1</v>
      </c>
      <c r="I273" t="s">
        <v>781</v>
      </c>
      <c r="J273" t="s">
        <v>3</v>
      </c>
      <c r="K273" t="s">
        <v>782</v>
      </c>
      <c r="L273">
        <v>1191</v>
      </c>
      <c r="N273">
        <v>1013</v>
      </c>
      <c r="O273" t="s">
        <v>762</v>
      </c>
      <c r="P273" t="s">
        <v>762</v>
      </c>
      <c r="Q273">
        <v>1</v>
      </c>
      <c r="X273">
        <v>3.76</v>
      </c>
      <c r="Y273">
        <v>0</v>
      </c>
      <c r="Z273">
        <v>0</v>
      </c>
      <c r="AA273">
        <v>0</v>
      </c>
      <c r="AB273">
        <v>598.54</v>
      </c>
      <c r="AC273">
        <v>0</v>
      </c>
      <c r="AD273">
        <v>1</v>
      </c>
      <c r="AE273">
        <v>1</v>
      </c>
      <c r="AF273" t="s">
        <v>3</v>
      </c>
      <c r="AG273">
        <v>3.76</v>
      </c>
      <c r="AH273">
        <v>2</v>
      </c>
      <c r="AI273">
        <v>48330507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48330508</v>
      </c>
      <c r="C274">
        <v>48329224</v>
      </c>
      <c r="D274">
        <v>46937968</v>
      </c>
      <c r="E274">
        <v>116</v>
      </c>
      <c r="F274">
        <v>1</v>
      </c>
      <c r="G274">
        <v>1</v>
      </c>
      <c r="H274">
        <v>1</v>
      </c>
      <c r="I274" t="s">
        <v>763</v>
      </c>
      <c r="J274" t="s">
        <v>3</v>
      </c>
      <c r="K274" t="s">
        <v>764</v>
      </c>
      <c r="L274">
        <v>1191</v>
      </c>
      <c r="N274">
        <v>1013</v>
      </c>
      <c r="O274" t="s">
        <v>762</v>
      </c>
      <c r="P274" t="s">
        <v>762</v>
      </c>
      <c r="Q274">
        <v>1</v>
      </c>
      <c r="X274">
        <v>1.07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3</v>
      </c>
      <c r="AG274">
        <v>1.07</v>
      </c>
      <c r="AH274">
        <v>2</v>
      </c>
      <c r="AI274">
        <v>48330508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48330509</v>
      </c>
      <c r="C275">
        <v>48329224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765</v>
      </c>
      <c r="J275" t="s">
        <v>766</v>
      </c>
      <c r="K275" t="s">
        <v>767</v>
      </c>
      <c r="L275">
        <v>1368</v>
      </c>
      <c r="N275">
        <v>1011</v>
      </c>
      <c r="O275" t="s">
        <v>768</v>
      </c>
      <c r="P275" t="s">
        <v>768</v>
      </c>
      <c r="Q275">
        <v>1</v>
      </c>
      <c r="X275">
        <v>0.85</v>
      </c>
      <c r="Y275">
        <v>0</v>
      </c>
      <c r="Z275">
        <v>346.73</v>
      </c>
      <c r="AA275">
        <v>649.42999999999995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0.85</v>
      </c>
      <c r="AH275">
        <v>2</v>
      </c>
      <c r="AI275">
        <v>48330509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48330510</v>
      </c>
      <c r="C276">
        <v>48329224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770</v>
      </c>
      <c r="J276" t="s">
        <v>771</v>
      </c>
      <c r="K276" t="s">
        <v>772</v>
      </c>
      <c r="L276">
        <v>1368</v>
      </c>
      <c r="N276">
        <v>1011</v>
      </c>
      <c r="O276" t="s">
        <v>768</v>
      </c>
      <c r="P276" t="s">
        <v>768</v>
      </c>
      <c r="Q276">
        <v>1</v>
      </c>
      <c r="X276">
        <v>0.22</v>
      </c>
      <c r="Y276">
        <v>0</v>
      </c>
      <c r="Z276">
        <v>649.04999999999995</v>
      </c>
      <c r="AA276">
        <v>649.42999999999995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0.22</v>
      </c>
      <c r="AH276">
        <v>2</v>
      </c>
      <c r="AI276">
        <v>48330510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ROW(Source!A173)</f>
        <v>173</v>
      </c>
      <c r="B277">
        <v>48330511</v>
      </c>
      <c r="C277">
        <v>48329224</v>
      </c>
      <c r="D277">
        <v>47007675</v>
      </c>
      <c r="E277">
        <v>1</v>
      </c>
      <c r="F277">
        <v>1</v>
      </c>
      <c r="G277">
        <v>1</v>
      </c>
      <c r="H277">
        <v>3</v>
      </c>
      <c r="I277" t="s">
        <v>813</v>
      </c>
      <c r="J277" t="s">
        <v>814</v>
      </c>
      <c r="K277" t="s">
        <v>815</v>
      </c>
      <c r="L277">
        <v>1346</v>
      </c>
      <c r="N277">
        <v>1009</v>
      </c>
      <c r="O277" t="s">
        <v>83</v>
      </c>
      <c r="P277" t="s">
        <v>83</v>
      </c>
      <c r="Q277">
        <v>1</v>
      </c>
      <c r="X277">
        <v>0.1</v>
      </c>
      <c r="Y277">
        <v>238.29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</v>
      </c>
      <c r="AH277">
        <v>2</v>
      </c>
      <c r="AI277">
        <v>48330511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ROW(Source!A173)</f>
        <v>173</v>
      </c>
      <c r="B278">
        <v>48330512</v>
      </c>
      <c r="C278">
        <v>48329224</v>
      </c>
      <c r="D278">
        <v>47007682</v>
      </c>
      <c r="E278">
        <v>1</v>
      </c>
      <c r="F278">
        <v>1</v>
      </c>
      <c r="G278">
        <v>1</v>
      </c>
      <c r="H278">
        <v>3</v>
      </c>
      <c r="I278" t="s">
        <v>816</v>
      </c>
      <c r="J278" t="s">
        <v>817</v>
      </c>
      <c r="K278" t="s">
        <v>818</v>
      </c>
      <c r="L278">
        <v>1346</v>
      </c>
      <c r="N278">
        <v>1009</v>
      </c>
      <c r="O278" t="s">
        <v>83</v>
      </c>
      <c r="P278" t="s">
        <v>83</v>
      </c>
      <c r="Q278">
        <v>1</v>
      </c>
      <c r="X278">
        <v>0.03</v>
      </c>
      <c r="Y278">
        <v>58.53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0.03</v>
      </c>
      <c r="AH278">
        <v>2</v>
      </c>
      <c r="AI278">
        <v>48330512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ROW(Source!A173)</f>
        <v>173</v>
      </c>
      <c r="B279">
        <v>48330513</v>
      </c>
      <c r="C279">
        <v>48329224</v>
      </c>
      <c r="D279">
        <v>47011192</v>
      </c>
      <c r="E279">
        <v>1</v>
      </c>
      <c r="F279">
        <v>1</v>
      </c>
      <c r="G279">
        <v>1</v>
      </c>
      <c r="H279">
        <v>3</v>
      </c>
      <c r="I279" t="s">
        <v>81</v>
      </c>
      <c r="J279" t="s">
        <v>84</v>
      </c>
      <c r="K279" t="s">
        <v>82</v>
      </c>
      <c r="L279">
        <v>1346</v>
      </c>
      <c r="N279">
        <v>1009</v>
      </c>
      <c r="O279" t="s">
        <v>83</v>
      </c>
      <c r="P279" t="s">
        <v>83</v>
      </c>
      <c r="Q279">
        <v>1</v>
      </c>
      <c r="X279">
        <v>0</v>
      </c>
      <c r="Y279">
        <v>174.93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2</v>
      </c>
      <c r="AI279">
        <v>48330513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ROW(Source!A173)</f>
        <v>173</v>
      </c>
      <c r="B280">
        <v>48330514</v>
      </c>
      <c r="C280">
        <v>48329224</v>
      </c>
      <c r="D280">
        <v>47012330</v>
      </c>
      <c r="E280">
        <v>1</v>
      </c>
      <c r="F280">
        <v>1</v>
      </c>
      <c r="G280">
        <v>1</v>
      </c>
      <c r="H280">
        <v>3</v>
      </c>
      <c r="I280" t="s">
        <v>819</v>
      </c>
      <c r="J280" t="s">
        <v>820</v>
      </c>
      <c r="K280" t="s">
        <v>821</v>
      </c>
      <c r="L280">
        <v>1346</v>
      </c>
      <c r="N280">
        <v>1009</v>
      </c>
      <c r="O280" t="s">
        <v>83</v>
      </c>
      <c r="P280" t="s">
        <v>83</v>
      </c>
      <c r="Q280">
        <v>1</v>
      </c>
      <c r="X280">
        <v>0.02</v>
      </c>
      <c r="Y280">
        <v>56.11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0.02</v>
      </c>
      <c r="AH280">
        <v>2</v>
      </c>
      <c r="AI280">
        <v>48330514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ROW(Source!A173)</f>
        <v>173</v>
      </c>
      <c r="B281">
        <v>48330515</v>
      </c>
      <c r="C281">
        <v>48329224</v>
      </c>
      <c r="D281">
        <v>46940159</v>
      </c>
      <c r="E281">
        <v>116</v>
      </c>
      <c r="F281">
        <v>1</v>
      </c>
      <c r="G281">
        <v>1</v>
      </c>
      <c r="H281">
        <v>3</v>
      </c>
      <c r="I281" t="s">
        <v>86</v>
      </c>
      <c r="J281" t="s">
        <v>3</v>
      </c>
      <c r="K281" t="s">
        <v>87</v>
      </c>
      <c r="L281">
        <v>1346</v>
      </c>
      <c r="N281">
        <v>1009</v>
      </c>
      <c r="O281" t="s">
        <v>83</v>
      </c>
      <c r="P281" t="s">
        <v>83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t="s">
        <v>3</v>
      </c>
      <c r="AG281">
        <v>0</v>
      </c>
      <c r="AH281">
        <v>2</v>
      </c>
      <c r="AI281">
        <v>48330515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ROW(Source!A173)</f>
        <v>173</v>
      </c>
      <c r="B282">
        <v>48330516</v>
      </c>
      <c r="C282">
        <v>48329224</v>
      </c>
      <c r="D282">
        <v>46940483</v>
      </c>
      <c r="E282">
        <v>116</v>
      </c>
      <c r="F282">
        <v>1</v>
      </c>
      <c r="G282">
        <v>1</v>
      </c>
      <c r="H282">
        <v>3</v>
      </c>
      <c r="I282" t="s">
        <v>89</v>
      </c>
      <c r="J282" t="s">
        <v>3</v>
      </c>
      <c r="K282" t="s">
        <v>90</v>
      </c>
      <c r="L282">
        <v>1348</v>
      </c>
      <c r="N282">
        <v>1009</v>
      </c>
      <c r="O282" t="s">
        <v>40</v>
      </c>
      <c r="P282" t="s">
        <v>40</v>
      </c>
      <c r="Q282">
        <v>1000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2</v>
      </c>
      <c r="AI282">
        <v>48330516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ROW(Source!A173)</f>
        <v>173</v>
      </c>
      <c r="B283">
        <v>48330517</v>
      </c>
      <c r="C283">
        <v>48329224</v>
      </c>
      <c r="D283">
        <v>47028634</v>
      </c>
      <c r="E283">
        <v>1</v>
      </c>
      <c r="F283">
        <v>1</v>
      </c>
      <c r="G283">
        <v>1</v>
      </c>
      <c r="H283">
        <v>3</v>
      </c>
      <c r="I283" t="s">
        <v>822</v>
      </c>
      <c r="J283" t="s">
        <v>823</v>
      </c>
      <c r="K283" t="s">
        <v>824</v>
      </c>
      <c r="L283">
        <v>1348</v>
      </c>
      <c r="N283">
        <v>1009</v>
      </c>
      <c r="O283" t="s">
        <v>40</v>
      </c>
      <c r="P283" t="s">
        <v>40</v>
      </c>
      <c r="Q283">
        <v>1000</v>
      </c>
      <c r="X283">
        <v>1E-4</v>
      </c>
      <c r="Y283">
        <v>80020.98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1E-4</v>
      </c>
      <c r="AH283">
        <v>2</v>
      </c>
      <c r="AI283">
        <v>48330517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ROW(Source!A173)</f>
        <v>173</v>
      </c>
      <c r="B284">
        <v>48330518</v>
      </c>
      <c r="C284">
        <v>48329224</v>
      </c>
      <c r="D284">
        <v>47029026</v>
      </c>
      <c r="E284">
        <v>1</v>
      </c>
      <c r="F284">
        <v>1</v>
      </c>
      <c r="G284">
        <v>1</v>
      </c>
      <c r="H284">
        <v>3</v>
      </c>
      <c r="I284" t="s">
        <v>825</v>
      </c>
      <c r="J284" t="s">
        <v>826</v>
      </c>
      <c r="K284" t="s">
        <v>827</v>
      </c>
      <c r="L284">
        <v>1346</v>
      </c>
      <c r="N284">
        <v>1009</v>
      </c>
      <c r="O284" t="s">
        <v>83</v>
      </c>
      <c r="P284" t="s">
        <v>83</v>
      </c>
      <c r="Q284">
        <v>1</v>
      </c>
      <c r="X284">
        <v>0.03</v>
      </c>
      <c r="Y284">
        <v>60.6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0.03</v>
      </c>
      <c r="AH284">
        <v>2</v>
      </c>
      <c r="AI284">
        <v>48330518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ROW(Source!A173)</f>
        <v>173</v>
      </c>
      <c r="B285">
        <v>48330519</v>
      </c>
      <c r="C285">
        <v>48329224</v>
      </c>
      <c r="D285">
        <v>46942802</v>
      </c>
      <c r="E285">
        <v>116</v>
      </c>
      <c r="F285">
        <v>1</v>
      </c>
      <c r="G285">
        <v>1</v>
      </c>
      <c r="H285">
        <v>3</v>
      </c>
      <c r="I285" t="s">
        <v>94</v>
      </c>
      <c r="J285" t="s">
        <v>3</v>
      </c>
      <c r="K285" t="s">
        <v>95</v>
      </c>
      <c r="L285">
        <v>1371</v>
      </c>
      <c r="N285">
        <v>1013</v>
      </c>
      <c r="O285" t="s">
        <v>21</v>
      </c>
      <c r="P285" t="s">
        <v>21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3</v>
      </c>
      <c r="AG285">
        <v>0</v>
      </c>
      <c r="AH285">
        <v>2</v>
      </c>
      <c r="AI285">
        <v>48330519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ROW(Source!A173)</f>
        <v>173</v>
      </c>
      <c r="B286">
        <v>48330520</v>
      </c>
      <c r="C286">
        <v>48329224</v>
      </c>
      <c r="D286">
        <v>46942811</v>
      </c>
      <c r="E286">
        <v>116</v>
      </c>
      <c r="F286">
        <v>1</v>
      </c>
      <c r="G286">
        <v>1</v>
      </c>
      <c r="H286">
        <v>3</v>
      </c>
      <c r="I286" t="s">
        <v>97</v>
      </c>
      <c r="J286" t="s">
        <v>3</v>
      </c>
      <c r="K286" t="s">
        <v>98</v>
      </c>
      <c r="L286">
        <v>1346</v>
      </c>
      <c r="N286">
        <v>1009</v>
      </c>
      <c r="O286" t="s">
        <v>83</v>
      </c>
      <c r="P286" t="s">
        <v>83</v>
      </c>
      <c r="Q286">
        <v>1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3</v>
      </c>
      <c r="AG286">
        <v>0</v>
      </c>
      <c r="AH286">
        <v>2</v>
      </c>
      <c r="AI286">
        <v>48330520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ROW(Source!A179)</f>
        <v>179</v>
      </c>
      <c r="B287">
        <v>48330526</v>
      </c>
      <c r="C287">
        <v>48329258</v>
      </c>
      <c r="D287">
        <v>46937779</v>
      </c>
      <c r="E287">
        <v>116</v>
      </c>
      <c r="F287">
        <v>1</v>
      </c>
      <c r="G287">
        <v>1</v>
      </c>
      <c r="H287">
        <v>1</v>
      </c>
      <c r="I287" t="s">
        <v>781</v>
      </c>
      <c r="J287" t="s">
        <v>3</v>
      </c>
      <c r="K287" t="s">
        <v>782</v>
      </c>
      <c r="L287">
        <v>1191</v>
      </c>
      <c r="N287">
        <v>1013</v>
      </c>
      <c r="O287" t="s">
        <v>762</v>
      </c>
      <c r="P287" t="s">
        <v>762</v>
      </c>
      <c r="Q287">
        <v>1</v>
      </c>
      <c r="X287">
        <v>3.76</v>
      </c>
      <c r="Y287">
        <v>0</v>
      </c>
      <c r="Z287">
        <v>0</v>
      </c>
      <c r="AA287">
        <v>0</v>
      </c>
      <c r="AB287">
        <v>598.54</v>
      </c>
      <c r="AC287">
        <v>0</v>
      </c>
      <c r="AD287">
        <v>1</v>
      </c>
      <c r="AE287">
        <v>1</v>
      </c>
      <c r="AF287" t="s">
        <v>3</v>
      </c>
      <c r="AG287">
        <v>3.76</v>
      </c>
      <c r="AH287">
        <v>2</v>
      </c>
      <c r="AI287">
        <v>48330526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ROW(Source!A179)</f>
        <v>179</v>
      </c>
      <c r="B288">
        <v>48330527</v>
      </c>
      <c r="C288">
        <v>48329258</v>
      </c>
      <c r="D288">
        <v>46937968</v>
      </c>
      <c r="E288">
        <v>116</v>
      </c>
      <c r="F288">
        <v>1</v>
      </c>
      <c r="G288">
        <v>1</v>
      </c>
      <c r="H288">
        <v>1</v>
      </c>
      <c r="I288" t="s">
        <v>763</v>
      </c>
      <c r="J288" t="s">
        <v>3</v>
      </c>
      <c r="K288" t="s">
        <v>764</v>
      </c>
      <c r="L288">
        <v>1191</v>
      </c>
      <c r="N288">
        <v>1013</v>
      </c>
      <c r="O288" t="s">
        <v>762</v>
      </c>
      <c r="P288" t="s">
        <v>762</v>
      </c>
      <c r="Q288">
        <v>1</v>
      </c>
      <c r="X288">
        <v>1.07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1.07</v>
      </c>
      <c r="AH288">
        <v>2</v>
      </c>
      <c r="AI288">
        <v>48330527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ROW(Source!A179)</f>
        <v>179</v>
      </c>
      <c r="B289">
        <v>48330528</v>
      </c>
      <c r="C289">
        <v>48329258</v>
      </c>
      <c r="D289">
        <v>47059132</v>
      </c>
      <c r="E289">
        <v>1</v>
      </c>
      <c r="F289">
        <v>1</v>
      </c>
      <c r="G289">
        <v>1</v>
      </c>
      <c r="H289">
        <v>2</v>
      </c>
      <c r="I289" t="s">
        <v>765</v>
      </c>
      <c r="J289" t="s">
        <v>766</v>
      </c>
      <c r="K289" t="s">
        <v>767</v>
      </c>
      <c r="L289">
        <v>1368</v>
      </c>
      <c r="N289">
        <v>1011</v>
      </c>
      <c r="O289" t="s">
        <v>768</v>
      </c>
      <c r="P289" t="s">
        <v>768</v>
      </c>
      <c r="Q289">
        <v>1</v>
      </c>
      <c r="X289">
        <v>0.85</v>
      </c>
      <c r="Y289">
        <v>0</v>
      </c>
      <c r="Z289">
        <v>346.73</v>
      </c>
      <c r="AA289">
        <v>649.42999999999995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0.85</v>
      </c>
      <c r="AH289">
        <v>2</v>
      </c>
      <c r="AI289">
        <v>48330528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ROW(Source!A179)</f>
        <v>179</v>
      </c>
      <c r="B290">
        <v>48330529</v>
      </c>
      <c r="C290">
        <v>48329258</v>
      </c>
      <c r="D290">
        <v>47059850</v>
      </c>
      <c r="E290">
        <v>1</v>
      </c>
      <c r="F290">
        <v>1</v>
      </c>
      <c r="G290">
        <v>1</v>
      </c>
      <c r="H290">
        <v>2</v>
      </c>
      <c r="I290" t="s">
        <v>770</v>
      </c>
      <c r="J290" t="s">
        <v>771</v>
      </c>
      <c r="K290" t="s">
        <v>772</v>
      </c>
      <c r="L290">
        <v>1368</v>
      </c>
      <c r="N290">
        <v>1011</v>
      </c>
      <c r="O290" t="s">
        <v>768</v>
      </c>
      <c r="P290" t="s">
        <v>768</v>
      </c>
      <c r="Q290">
        <v>1</v>
      </c>
      <c r="X290">
        <v>0.22</v>
      </c>
      <c r="Y290">
        <v>0</v>
      </c>
      <c r="Z290">
        <v>649.04999999999995</v>
      </c>
      <c r="AA290">
        <v>649.42999999999995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0.22</v>
      </c>
      <c r="AH290">
        <v>2</v>
      </c>
      <c r="AI290">
        <v>48330529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ROW(Source!A179)</f>
        <v>179</v>
      </c>
      <c r="B291">
        <v>48330530</v>
      </c>
      <c r="C291">
        <v>48329258</v>
      </c>
      <c r="D291">
        <v>47007675</v>
      </c>
      <c r="E291">
        <v>1</v>
      </c>
      <c r="F291">
        <v>1</v>
      </c>
      <c r="G291">
        <v>1</v>
      </c>
      <c r="H291">
        <v>3</v>
      </c>
      <c r="I291" t="s">
        <v>813</v>
      </c>
      <c r="J291" t="s">
        <v>814</v>
      </c>
      <c r="K291" t="s">
        <v>815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X291">
        <v>0.1</v>
      </c>
      <c r="Y291">
        <v>238.29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0.1</v>
      </c>
      <c r="AH291">
        <v>2</v>
      </c>
      <c r="AI291">
        <v>48330530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ROW(Source!A179)</f>
        <v>179</v>
      </c>
      <c r="B292">
        <v>48330531</v>
      </c>
      <c r="C292">
        <v>48329258</v>
      </c>
      <c r="D292">
        <v>47007682</v>
      </c>
      <c r="E292">
        <v>1</v>
      </c>
      <c r="F292">
        <v>1</v>
      </c>
      <c r="G292">
        <v>1</v>
      </c>
      <c r="H292">
        <v>3</v>
      </c>
      <c r="I292" t="s">
        <v>816</v>
      </c>
      <c r="J292" t="s">
        <v>817</v>
      </c>
      <c r="K292" t="s">
        <v>818</v>
      </c>
      <c r="L292">
        <v>1346</v>
      </c>
      <c r="N292">
        <v>1009</v>
      </c>
      <c r="O292" t="s">
        <v>83</v>
      </c>
      <c r="P292" t="s">
        <v>83</v>
      </c>
      <c r="Q292">
        <v>1</v>
      </c>
      <c r="X292">
        <v>0.03</v>
      </c>
      <c r="Y292">
        <v>58.53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0.03</v>
      </c>
      <c r="AH292">
        <v>2</v>
      </c>
      <c r="AI292">
        <v>48330531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ROW(Source!A179)</f>
        <v>179</v>
      </c>
      <c r="B293">
        <v>48330532</v>
      </c>
      <c r="C293">
        <v>48329258</v>
      </c>
      <c r="D293">
        <v>47011192</v>
      </c>
      <c r="E293">
        <v>1</v>
      </c>
      <c r="F293">
        <v>1</v>
      </c>
      <c r="G293">
        <v>1</v>
      </c>
      <c r="H293">
        <v>3</v>
      </c>
      <c r="I293" t="s">
        <v>81</v>
      </c>
      <c r="J293" t="s">
        <v>84</v>
      </c>
      <c r="K293" t="s">
        <v>82</v>
      </c>
      <c r="L293">
        <v>1346</v>
      </c>
      <c r="N293">
        <v>1009</v>
      </c>
      <c r="O293" t="s">
        <v>83</v>
      </c>
      <c r="P293" t="s">
        <v>83</v>
      </c>
      <c r="Q293">
        <v>1</v>
      </c>
      <c r="X293">
        <v>0</v>
      </c>
      <c r="Y293">
        <v>174.93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3</v>
      </c>
      <c r="AG293">
        <v>0</v>
      </c>
      <c r="AH293">
        <v>2</v>
      </c>
      <c r="AI293">
        <v>48330532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ROW(Source!A179)</f>
        <v>179</v>
      </c>
      <c r="B294">
        <v>48330533</v>
      </c>
      <c r="C294">
        <v>48329258</v>
      </c>
      <c r="D294">
        <v>47012330</v>
      </c>
      <c r="E294">
        <v>1</v>
      </c>
      <c r="F294">
        <v>1</v>
      </c>
      <c r="G294">
        <v>1</v>
      </c>
      <c r="H294">
        <v>3</v>
      </c>
      <c r="I294" t="s">
        <v>819</v>
      </c>
      <c r="J294" t="s">
        <v>820</v>
      </c>
      <c r="K294" t="s">
        <v>821</v>
      </c>
      <c r="L294">
        <v>1346</v>
      </c>
      <c r="N294">
        <v>1009</v>
      </c>
      <c r="O294" t="s">
        <v>83</v>
      </c>
      <c r="P294" t="s">
        <v>83</v>
      </c>
      <c r="Q294">
        <v>1</v>
      </c>
      <c r="X294">
        <v>0.02</v>
      </c>
      <c r="Y294">
        <v>56.11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0.02</v>
      </c>
      <c r="AH294">
        <v>2</v>
      </c>
      <c r="AI294">
        <v>48330533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ROW(Source!A179)</f>
        <v>179</v>
      </c>
      <c r="B295">
        <v>48330534</v>
      </c>
      <c r="C295">
        <v>48329258</v>
      </c>
      <c r="D295">
        <v>46940159</v>
      </c>
      <c r="E295">
        <v>116</v>
      </c>
      <c r="F295">
        <v>1</v>
      </c>
      <c r="G295">
        <v>1</v>
      </c>
      <c r="H295">
        <v>3</v>
      </c>
      <c r="I295" t="s">
        <v>86</v>
      </c>
      <c r="J295" t="s">
        <v>3</v>
      </c>
      <c r="K295" t="s">
        <v>87</v>
      </c>
      <c r="L295">
        <v>1346</v>
      </c>
      <c r="N295">
        <v>1009</v>
      </c>
      <c r="O295" t="s">
        <v>83</v>
      </c>
      <c r="P295" t="s">
        <v>83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3</v>
      </c>
      <c r="AG295">
        <v>0</v>
      </c>
      <c r="AH295">
        <v>2</v>
      </c>
      <c r="AI295">
        <v>48330534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ROW(Source!A179)</f>
        <v>179</v>
      </c>
      <c r="B296">
        <v>48330535</v>
      </c>
      <c r="C296">
        <v>48329258</v>
      </c>
      <c r="D296">
        <v>46940483</v>
      </c>
      <c r="E296">
        <v>116</v>
      </c>
      <c r="F296">
        <v>1</v>
      </c>
      <c r="G296">
        <v>1</v>
      </c>
      <c r="H296">
        <v>3</v>
      </c>
      <c r="I296" t="s">
        <v>89</v>
      </c>
      <c r="J296" t="s">
        <v>3</v>
      </c>
      <c r="K296" t="s">
        <v>90</v>
      </c>
      <c r="L296">
        <v>1348</v>
      </c>
      <c r="N296">
        <v>1009</v>
      </c>
      <c r="O296" t="s">
        <v>40</v>
      </c>
      <c r="P296" t="s">
        <v>40</v>
      </c>
      <c r="Q296">
        <v>1000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2</v>
      </c>
      <c r="AI296">
        <v>48330535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ROW(Source!A179)</f>
        <v>179</v>
      </c>
      <c r="B297">
        <v>48330536</v>
      </c>
      <c r="C297">
        <v>48329258</v>
      </c>
      <c r="D297">
        <v>47028634</v>
      </c>
      <c r="E297">
        <v>1</v>
      </c>
      <c r="F297">
        <v>1</v>
      </c>
      <c r="G297">
        <v>1</v>
      </c>
      <c r="H297">
        <v>3</v>
      </c>
      <c r="I297" t="s">
        <v>822</v>
      </c>
      <c r="J297" t="s">
        <v>823</v>
      </c>
      <c r="K297" t="s">
        <v>824</v>
      </c>
      <c r="L297">
        <v>1348</v>
      </c>
      <c r="N297">
        <v>1009</v>
      </c>
      <c r="O297" t="s">
        <v>40</v>
      </c>
      <c r="P297" t="s">
        <v>40</v>
      </c>
      <c r="Q297">
        <v>1000</v>
      </c>
      <c r="X297">
        <v>1E-4</v>
      </c>
      <c r="Y297">
        <v>80020.98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1E-4</v>
      </c>
      <c r="AH297">
        <v>2</v>
      </c>
      <c r="AI297">
        <v>48330536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ROW(Source!A179)</f>
        <v>179</v>
      </c>
      <c r="B298">
        <v>48330537</v>
      </c>
      <c r="C298">
        <v>48329258</v>
      </c>
      <c r="D298">
        <v>47029026</v>
      </c>
      <c r="E298">
        <v>1</v>
      </c>
      <c r="F298">
        <v>1</v>
      </c>
      <c r="G298">
        <v>1</v>
      </c>
      <c r="H298">
        <v>3</v>
      </c>
      <c r="I298" t="s">
        <v>825</v>
      </c>
      <c r="J298" t="s">
        <v>826</v>
      </c>
      <c r="K298" t="s">
        <v>827</v>
      </c>
      <c r="L298">
        <v>1346</v>
      </c>
      <c r="N298">
        <v>1009</v>
      </c>
      <c r="O298" t="s">
        <v>83</v>
      </c>
      <c r="P298" t="s">
        <v>83</v>
      </c>
      <c r="Q298">
        <v>1</v>
      </c>
      <c r="X298">
        <v>0.03</v>
      </c>
      <c r="Y298">
        <v>60.6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0.03</v>
      </c>
      <c r="AH298">
        <v>2</v>
      </c>
      <c r="AI298">
        <v>48330537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ROW(Source!A179)</f>
        <v>179</v>
      </c>
      <c r="B299">
        <v>48330538</v>
      </c>
      <c r="C299">
        <v>48329258</v>
      </c>
      <c r="D299">
        <v>46942802</v>
      </c>
      <c r="E299">
        <v>116</v>
      </c>
      <c r="F299">
        <v>1</v>
      </c>
      <c r="G299">
        <v>1</v>
      </c>
      <c r="H299">
        <v>3</v>
      </c>
      <c r="I299" t="s">
        <v>94</v>
      </c>
      <c r="J299" t="s">
        <v>3</v>
      </c>
      <c r="K299" t="s">
        <v>95</v>
      </c>
      <c r="L299">
        <v>1371</v>
      </c>
      <c r="N299">
        <v>1013</v>
      </c>
      <c r="O299" t="s">
        <v>21</v>
      </c>
      <c r="P299" t="s">
        <v>21</v>
      </c>
      <c r="Q299">
        <v>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3</v>
      </c>
      <c r="AG299">
        <v>0</v>
      </c>
      <c r="AH299">
        <v>2</v>
      </c>
      <c r="AI299">
        <v>48330538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ROW(Source!A179)</f>
        <v>179</v>
      </c>
      <c r="B300">
        <v>48330539</v>
      </c>
      <c r="C300">
        <v>48329258</v>
      </c>
      <c r="D300">
        <v>46942811</v>
      </c>
      <c r="E300">
        <v>116</v>
      </c>
      <c r="F300">
        <v>1</v>
      </c>
      <c r="G300">
        <v>1</v>
      </c>
      <c r="H300">
        <v>3</v>
      </c>
      <c r="I300" t="s">
        <v>97</v>
      </c>
      <c r="J300" t="s">
        <v>3</v>
      </c>
      <c r="K300" t="s">
        <v>98</v>
      </c>
      <c r="L300">
        <v>1346</v>
      </c>
      <c r="N300">
        <v>1009</v>
      </c>
      <c r="O300" t="s">
        <v>83</v>
      </c>
      <c r="P300" t="s">
        <v>83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3</v>
      </c>
      <c r="AG300">
        <v>0</v>
      </c>
      <c r="AH300">
        <v>2</v>
      </c>
      <c r="AI300">
        <v>48330539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ROW(Source!A185)</f>
        <v>185</v>
      </c>
      <c r="B301">
        <v>48330545</v>
      </c>
      <c r="C301">
        <v>48329292</v>
      </c>
      <c r="D301">
        <v>46937795</v>
      </c>
      <c r="E301">
        <v>116</v>
      </c>
      <c r="F301">
        <v>1</v>
      </c>
      <c r="G301">
        <v>1</v>
      </c>
      <c r="H301">
        <v>1</v>
      </c>
      <c r="I301" t="s">
        <v>869</v>
      </c>
      <c r="J301" t="s">
        <v>3</v>
      </c>
      <c r="K301" t="s">
        <v>870</v>
      </c>
      <c r="L301">
        <v>1191</v>
      </c>
      <c r="N301">
        <v>1013</v>
      </c>
      <c r="O301" t="s">
        <v>762</v>
      </c>
      <c r="P301" t="s">
        <v>762</v>
      </c>
      <c r="Q301">
        <v>1</v>
      </c>
      <c r="X301">
        <v>7.42</v>
      </c>
      <c r="Y301">
        <v>0</v>
      </c>
      <c r="Z301">
        <v>0</v>
      </c>
      <c r="AA301">
        <v>0</v>
      </c>
      <c r="AB301">
        <v>642.16</v>
      </c>
      <c r="AC301">
        <v>0</v>
      </c>
      <c r="AD301">
        <v>1</v>
      </c>
      <c r="AE301">
        <v>1</v>
      </c>
      <c r="AF301" t="s">
        <v>3</v>
      </c>
      <c r="AG301">
        <v>7.42</v>
      </c>
      <c r="AH301">
        <v>2</v>
      </c>
      <c r="AI301">
        <v>48330545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ROW(Source!A185)</f>
        <v>185</v>
      </c>
      <c r="B302">
        <v>48330546</v>
      </c>
      <c r="C302">
        <v>48329292</v>
      </c>
      <c r="D302">
        <v>46937968</v>
      </c>
      <c r="E302">
        <v>116</v>
      </c>
      <c r="F302">
        <v>1</v>
      </c>
      <c r="G302">
        <v>1</v>
      </c>
      <c r="H302">
        <v>1</v>
      </c>
      <c r="I302" t="s">
        <v>763</v>
      </c>
      <c r="J302" t="s">
        <v>3</v>
      </c>
      <c r="K302" t="s">
        <v>764</v>
      </c>
      <c r="L302">
        <v>1191</v>
      </c>
      <c r="N302">
        <v>1013</v>
      </c>
      <c r="O302" t="s">
        <v>762</v>
      </c>
      <c r="P302" t="s">
        <v>762</v>
      </c>
      <c r="Q302">
        <v>1</v>
      </c>
      <c r="X302">
        <v>3.55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3</v>
      </c>
      <c r="AG302">
        <v>3.55</v>
      </c>
      <c r="AH302">
        <v>2</v>
      </c>
      <c r="AI302">
        <v>48330546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ROW(Source!A185)</f>
        <v>185</v>
      </c>
      <c r="B303">
        <v>48330547</v>
      </c>
      <c r="C303">
        <v>48329292</v>
      </c>
      <c r="D303">
        <v>47059132</v>
      </c>
      <c r="E303">
        <v>1</v>
      </c>
      <c r="F303">
        <v>1</v>
      </c>
      <c r="G303">
        <v>1</v>
      </c>
      <c r="H303">
        <v>2</v>
      </c>
      <c r="I303" t="s">
        <v>765</v>
      </c>
      <c r="J303" t="s">
        <v>766</v>
      </c>
      <c r="K303" t="s">
        <v>767</v>
      </c>
      <c r="L303">
        <v>1368</v>
      </c>
      <c r="N303">
        <v>1011</v>
      </c>
      <c r="O303" t="s">
        <v>768</v>
      </c>
      <c r="P303" t="s">
        <v>768</v>
      </c>
      <c r="Q303">
        <v>1</v>
      </c>
      <c r="X303">
        <v>3.48</v>
      </c>
      <c r="Y303">
        <v>0</v>
      </c>
      <c r="Z303">
        <v>346.73</v>
      </c>
      <c r="AA303">
        <v>649.42999999999995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3.48</v>
      </c>
      <c r="AH303">
        <v>2</v>
      </c>
      <c r="AI303">
        <v>48330547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ROW(Source!A185)</f>
        <v>185</v>
      </c>
      <c r="B304">
        <v>48330548</v>
      </c>
      <c r="C304">
        <v>48329292</v>
      </c>
      <c r="D304">
        <v>47059852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768</v>
      </c>
      <c r="P304" t="s">
        <v>768</v>
      </c>
      <c r="Q304">
        <v>1</v>
      </c>
      <c r="X304">
        <v>7.0000000000000007E-2</v>
      </c>
      <c r="Y304">
        <v>0</v>
      </c>
      <c r="Z304">
        <v>910.13</v>
      </c>
      <c r="AA304">
        <v>649.42999999999995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7.0000000000000007E-2</v>
      </c>
      <c r="AH304">
        <v>2</v>
      </c>
      <c r="AI304">
        <v>48330548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ROW(Source!A185)</f>
        <v>185</v>
      </c>
      <c r="B305">
        <v>48330549</v>
      </c>
      <c r="C305">
        <v>48329292</v>
      </c>
      <c r="D305">
        <v>47007686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X305">
        <v>0.3</v>
      </c>
      <c r="Y305">
        <v>496.96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0.3</v>
      </c>
      <c r="AH305">
        <v>2</v>
      </c>
      <c r="AI305">
        <v>48330549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ROW(Source!A186)</f>
        <v>186</v>
      </c>
      <c r="B306">
        <v>48330550</v>
      </c>
      <c r="C306">
        <v>48329303</v>
      </c>
      <c r="D306">
        <v>46937785</v>
      </c>
      <c r="E306">
        <v>116</v>
      </c>
      <c r="F306">
        <v>1</v>
      </c>
      <c r="G306">
        <v>1</v>
      </c>
      <c r="H306">
        <v>1</v>
      </c>
      <c r="I306" t="s">
        <v>773</v>
      </c>
      <c r="J306" t="s">
        <v>3</v>
      </c>
      <c r="K306" t="s">
        <v>774</v>
      </c>
      <c r="L306">
        <v>1191</v>
      </c>
      <c r="N306">
        <v>1013</v>
      </c>
      <c r="O306" t="s">
        <v>762</v>
      </c>
      <c r="P306" t="s">
        <v>762</v>
      </c>
      <c r="Q306">
        <v>1</v>
      </c>
      <c r="X306">
        <v>0.35</v>
      </c>
      <c r="Y306">
        <v>0</v>
      </c>
      <c r="Z306">
        <v>0</v>
      </c>
      <c r="AA306">
        <v>0</v>
      </c>
      <c r="AB306">
        <v>620.35</v>
      </c>
      <c r="AC306">
        <v>0</v>
      </c>
      <c r="AD306">
        <v>1</v>
      </c>
      <c r="AE306">
        <v>1</v>
      </c>
      <c r="AF306" t="s">
        <v>3</v>
      </c>
      <c r="AG306">
        <v>0.35</v>
      </c>
      <c r="AH306">
        <v>2</v>
      </c>
      <c r="AI306">
        <v>48330550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ROW(Source!A186)</f>
        <v>186</v>
      </c>
      <c r="B307">
        <v>48330551</v>
      </c>
      <c r="C307">
        <v>48329303</v>
      </c>
      <c r="D307">
        <v>46937968</v>
      </c>
      <c r="E307">
        <v>116</v>
      </c>
      <c r="F307">
        <v>1</v>
      </c>
      <c r="G307">
        <v>1</v>
      </c>
      <c r="H307">
        <v>1</v>
      </c>
      <c r="I307" t="s">
        <v>763</v>
      </c>
      <c r="J307" t="s">
        <v>3</v>
      </c>
      <c r="K307" t="s">
        <v>764</v>
      </c>
      <c r="L307">
        <v>1191</v>
      </c>
      <c r="N307">
        <v>1013</v>
      </c>
      <c r="O307" t="s">
        <v>762</v>
      </c>
      <c r="P307" t="s">
        <v>762</v>
      </c>
      <c r="Q307">
        <v>1</v>
      </c>
      <c r="X307">
        <v>0.15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3</v>
      </c>
      <c r="AG307">
        <v>0.15</v>
      </c>
      <c r="AH307">
        <v>2</v>
      </c>
      <c r="AI307">
        <v>48330551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ROW(Source!A186)</f>
        <v>186</v>
      </c>
      <c r="B308">
        <v>48330552</v>
      </c>
      <c r="C308">
        <v>48329303</v>
      </c>
      <c r="D308">
        <v>47058958</v>
      </c>
      <c r="E308">
        <v>1</v>
      </c>
      <c r="F308">
        <v>1</v>
      </c>
      <c r="G308">
        <v>1</v>
      </c>
      <c r="H308">
        <v>2</v>
      </c>
      <c r="I308" t="s">
        <v>777</v>
      </c>
      <c r="J308" t="s">
        <v>778</v>
      </c>
      <c r="K308" t="s">
        <v>779</v>
      </c>
      <c r="L308">
        <v>1368</v>
      </c>
      <c r="N308">
        <v>1011</v>
      </c>
      <c r="O308" t="s">
        <v>768</v>
      </c>
      <c r="P308" t="s">
        <v>768</v>
      </c>
      <c r="Q308">
        <v>1</v>
      </c>
      <c r="X308">
        <v>0.15</v>
      </c>
      <c r="Y308">
        <v>0</v>
      </c>
      <c r="Z308">
        <v>1611.94</v>
      </c>
      <c r="AA308">
        <v>872.37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0.15</v>
      </c>
      <c r="AH308">
        <v>2</v>
      </c>
      <c r="AI308">
        <v>48330552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ROW(Source!A186)</f>
        <v>186</v>
      </c>
      <c r="B309">
        <v>48330553</v>
      </c>
      <c r="C309">
        <v>48329303</v>
      </c>
      <c r="D309">
        <v>46943760</v>
      </c>
      <c r="E309">
        <v>116</v>
      </c>
      <c r="F309">
        <v>1</v>
      </c>
      <c r="G309">
        <v>1</v>
      </c>
      <c r="H309">
        <v>3</v>
      </c>
      <c r="I309" t="s">
        <v>55</v>
      </c>
      <c r="J309" t="s">
        <v>3</v>
      </c>
      <c r="K309" t="s">
        <v>56</v>
      </c>
      <c r="L309">
        <v>3277935</v>
      </c>
      <c r="N309">
        <v>1013</v>
      </c>
      <c r="O309" t="s">
        <v>57</v>
      </c>
      <c r="P309" t="s">
        <v>57</v>
      </c>
      <c r="Q309">
        <v>1</v>
      </c>
      <c r="X309">
        <v>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2</v>
      </c>
      <c r="AH309">
        <v>2</v>
      </c>
      <c r="AI309">
        <v>48330553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ROW(Source!A188)</f>
        <v>188</v>
      </c>
      <c r="B310">
        <v>48330555</v>
      </c>
      <c r="C310">
        <v>48329313</v>
      </c>
      <c r="D310">
        <v>46937785</v>
      </c>
      <c r="E310">
        <v>116</v>
      </c>
      <c r="F310">
        <v>1</v>
      </c>
      <c r="G310">
        <v>1</v>
      </c>
      <c r="H310">
        <v>1</v>
      </c>
      <c r="I310" t="s">
        <v>773</v>
      </c>
      <c r="J310" t="s">
        <v>3</v>
      </c>
      <c r="K310" t="s">
        <v>774</v>
      </c>
      <c r="L310">
        <v>1191</v>
      </c>
      <c r="N310">
        <v>1013</v>
      </c>
      <c r="O310" t="s">
        <v>762</v>
      </c>
      <c r="P310" t="s">
        <v>762</v>
      </c>
      <c r="Q310">
        <v>1</v>
      </c>
      <c r="X310">
        <v>0.21</v>
      </c>
      <c r="Y310">
        <v>0</v>
      </c>
      <c r="Z310">
        <v>0</v>
      </c>
      <c r="AA310">
        <v>0</v>
      </c>
      <c r="AB310">
        <v>620.35</v>
      </c>
      <c r="AC310">
        <v>0</v>
      </c>
      <c r="AD310">
        <v>1</v>
      </c>
      <c r="AE310">
        <v>1</v>
      </c>
      <c r="AF310" t="s">
        <v>3</v>
      </c>
      <c r="AG310">
        <v>0.21</v>
      </c>
      <c r="AH310">
        <v>2</v>
      </c>
      <c r="AI310">
        <v>48330555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ROW(Source!A188)</f>
        <v>188</v>
      </c>
      <c r="B311">
        <v>48330556</v>
      </c>
      <c r="C311">
        <v>48329313</v>
      </c>
      <c r="D311">
        <v>46937968</v>
      </c>
      <c r="E311">
        <v>116</v>
      </c>
      <c r="F311">
        <v>1</v>
      </c>
      <c r="G311">
        <v>1</v>
      </c>
      <c r="H311">
        <v>1</v>
      </c>
      <c r="I311" t="s">
        <v>763</v>
      </c>
      <c r="J311" t="s">
        <v>3</v>
      </c>
      <c r="K311" t="s">
        <v>764</v>
      </c>
      <c r="L311">
        <v>1191</v>
      </c>
      <c r="N311">
        <v>1013</v>
      </c>
      <c r="O311" t="s">
        <v>762</v>
      </c>
      <c r="P311" t="s">
        <v>762</v>
      </c>
      <c r="Q311">
        <v>1</v>
      </c>
      <c r="X311">
        <v>0.27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3</v>
      </c>
      <c r="AG311">
        <v>0.27</v>
      </c>
      <c r="AH311">
        <v>2</v>
      </c>
      <c r="AI311">
        <v>48330556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ROW(Source!A188)</f>
        <v>188</v>
      </c>
      <c r="B312">
        <v>48330557</v>
      </c>
      <c r="C312">
        <v>48329313</v>
      </c>
      <c r="D312">
        <v>47058958</v>
      </c>
      <c r="E312">
        <v>1</v>
      </c>
      <c r="F312">
        <v>1</v>
      </c>
      <c r="G312">
        <v>1</v>
      </c>
      <c r="H312">
        <v>2</v>
      </c>
      <c r="I312" t="s">
        <v>777</v>
      </c>
      <c r="J312" t="s">
        <v>778</v>
      </c>
      <c r="K312" t="s">
        <v>779</v>
      </c>
      <c r="L312">
        <v>1368</v>
      </c>
      <c r="N312">
        <v>1011</v>
      </c>
      <c r="O312" t="s">
        <v>768</v>
      </c>
      <c r="P312" t="s">
        <v>768</v>
      </c>
      <c r="Q312">
        <v>1</v>
      </c>
      <c r="X312">
        <v>0.27</v>
      </c>
      <c r="Y312">
        <v>0</v>
      </c>
      <c r="Z312">
        <v>1611.94</v>
      </c>
      <c r="AA312">
        <v>872.37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0.27</v>
      </c>
      <c r="AH312">
        <v>2</v>
      </c>
      <c r="AI312">
        <v>48330557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ROW(Source!A188)</f>
        <v>188</v>
      </c>
      <c r="B313">
        <v>48330558</v>
      </c>
      <c r="C313">
        <v>48329313</v>
      </c>
      <c r="D313">
        <v>46943760</v>
      </c>
      <c r="E313">
        <v>116</v>
      </c>
      <c r="F313">
        <v>1</v>
      </c>
      <c r="G313">
        <v>1</v>
      </c>
      <c r="H313">
        <v>3</v>
      </c>
      <c r="I313" t="s">
        <v>55</v>
      </c>
      <c r="J313" t="s">
        <v>3</v>
      </c>
      <c r="K313" t="s">
        <v>56</v>
      </c>
      <c r="L313">
        <v>3277935</v>
      </c>
      <c r="N313">
        <v>1013</v>
      </c>
      <c r="O313" t="s">
        <v>57</v>
      </c>
      <c r="P313" t="s">
        <v>57</v>
      </c>
      <c r="Q313">
        <v>1</v>
      </c>
      <c r="X313">
        <v>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2</v>
      </c>
      <c r="AH313">
        <v>2</v>
      </c>
      <c r="AI313">
        <v>48330558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ROW(Source!A190)</f>
        <v>190</v>
      </c>
      <c r="B314">
        <v>48330560</v>
      </c>
      <c r="C314">
        <v>48329323</v>
      </c>
      <c r="D314">
        <v>46937797</v>
      </c>
      <c r="E314">
        <v>116</v>
      </c>
      <c r="F314">
        <v>1</v>
      </c>
      <c r="G314">
        <v>1</v>
      </c>
      <c r="H314">
        <v>1</v>
      </c>
      <c r="I314" t="s">
        <v>877</v>
      </c>
      <c r="J314" t="s">
        <v>3</v>
      </c>
      <c r="K314" t="s">
        <v>878</v>
      </c>
      <c r="L314">
        <v>1191</v>
      </c>
      <c r="N314">
        <v>1013</v>
      </c>
      <c r="O314" t="s">
        <v>762</v>
      </c>
      <c r="P314" t="s">
        <v>762</v>
      </c>
      <c r="Q314">
        <v>1</v>
      </c>
      <c r="X314">
        <v>0.4</v>
      </c>
      <c r="Y314">
        <v>0</v>
      </c>
      <c r="Z314">
        <v>0</v>
      </c>
      <c r="AA314">
        <v>0</v>
      </c>
      <c r="AB314">
        <v>649.42999999999995</v>
      </c>
      <c r="AC314">
        <v>0</v>
      </c>
      <c r="AD314">
        <v>1</v>
      </c>
      <c r="AE314">
        <v>1</v>
      </c>
      <c r="AF314" t="s">
        <v>3</v>
      </c>
      <c r="AG314">
        <v>0.4</v>
      </c>
      <c r="AH314">
        <v>2</v>
      </c>
      <c r="AI314">
        <v>48330560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ROW(Source!A190)</f>
        <v>190</v>
      </c>
      <c r="B315">
        <v>48330561</v>
      </c>
      <c r="C315">
        <v>48329323</v>
      </c>
      <c r="D315">
        <v>46937968</v>
      </c>
      <c r="E315">
        <v>116</v>
      </c>
      <c r="F315">
        <v>1</v>
      </c>
      <c r="G315">
        <v>1</v>
      </c>
      <c r="H315">
        <v>1</v>
      </c>
      <c r="I315" t="s">
        <v>763</v>
      </c>
      <c r="J315" t="s">
        <v>3</v>
      </c>
      <c r="K315" t="s">
        <v>764</v>
      </c>
      <c r="L315">
        <v>1191</v>
      </c>
      <c r="N315">
        <v>1013</v>
      </c>
      <c r="O315" t="s">
        <v>762</v>
      </c>
      <c r="P315" t="s">
        <v>762</v>
      </c>
      <c r="Q315">
        <v>1</v>
      </c>
      <c r="X315">
        <v>0.01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3</v>
      </c>
      <c r="AG315">
        <v>0.01</v>
      </c>
      <c r="AH315">
        <v>2</v>
      </c>
      <c r="AI315">
        <v>48330561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ROW(Source!A190)</f>
        <v>190</v>
      </c>
      <c r="B316">
        <v>48330562</v>
      </c>
      <c r="C316">
        <v>48329323</v>
      </c>
      <c r="D316">
        <v>47058958</v>
      </c>
      <c r="E316">
        <v>1</v>
      </c>
      <c r="F316">
        <v>1</v>
      </c>
      <c r="G316">
        <v>1</v>
      </c>
      <c r="H316">
        <v>2</v>
      </c>
      <c r="I316" t="s">
        <v>777</v>
      </c>
      <c r="J316" t="s">
        <v>778</v>
      </c>
      <c r="K316" t="s">
        <v>779</v>
      </c>
      <c r="L316">
        <v>1368</v>
      </c>
      <c r="N316">
        <v>1011</v>
      </c>
      <c r="O316" t="s">
        <v>768</v>
      </c>
      <c r="P316" t="s">
        <v>768</v>
      </c>
      <c r="Q316">
        <v>1</v>
      </c>
      <c r="X316">
        <v>4.0000000000000001E-3</v>
      </c>
      <c r="Y316">
        <v>0</v>
      </c>
      <c r="Z316">
        <v>1611.94</v>
      </c>
      <c r="AA316">
        <v>872.37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4.0000000000000001E-3</v>
      </c>
      <c r="AH316">
        <v>2</v>
      </c>
      <c r="AI316">
        <v>48330562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ROW(Source!A190)</f>
        <v>190</v>
      </c>
      <c r="B317">
        <v>48330563</v>
      </c>
      <c r="C317">
        <v>48329323</v>
      </c>
      <c r="D317">
        <v>47059850</v>
      </c>
      <c r="E317">
        <v>1</v>
      </c>
      <c r="F317">
        <v>1</v>
      </c>
      <c r="G317">
        <v>1</v>
      </c>
      <c r="H317">
        <v>2</v>
      </c>
      <c r="I317" t="s">
        <v>770</v>
      </c>
      <c r="J317" t="s">
        <v>771</v>
      </c>
      <c r="K317" t="s">
        <v>772</v>
      </c>
      <c r="L317">
        <v>1368</v>
      </c>
      <c r="N317">
        <v>1011</v>
      </c>
      <c r="O317" t="s">
        <v>768</v>
      </c>
      <c r="P317" t="s">
        <v>768</v>
      </c>
      <c r="Q317">
        <v>1</v>
      </c>
      <c r="X317">
        <v>4.0000000000000001E-3</v>
      </c>
      <c r="Y317">
        <v>0</v>
      </c>
      <c r="Z317">
        <v>649.04999999999995</v>
      </c>
      <c r="AA317">
        <v>649.42999999999995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4.0000000000000001E-3</v>
      </c>
      <c r="AH317">
        <v>2</v>
      </c>
      <c r="AI317">
        <v>48330563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ROW(Source!A190)</f>
        <v>190</v>
      </c>
      <c r="B318">
        <v>48330564</v>
      </c>
      <c r="C318">
        <v>48329323</v>
      </c>
      <c r="D318">
        <v>47011192</v>
      </c>
      <c r="E318">
        <v>1</v>
      </c>
      <c r="F318">
        <v>1</v>
      </c>
      <c r="G318">
        <v>1</v>
      </c>
      <c r="H318">
        <v>3</v>
      </c>
      <c r="I318" t="s">
        <v>81</v>
      </c>
      <c r="J318" t="s">
        <v>84</v>
      </c>
      <c r="K318" t="s">
        <v>82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X318">
        <v>0.08</v>
      </c>
      <c r="Y318">
        <v>174.93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0.08</v>
      </c>
      <c r="AH318">
        <v>2</v>
      </c>
      <c r="AI318">
        <v>48330564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ROW(Source!A190)</f>
        <v>190</v>
      </c>
      <c r="B319">
        <v>48330565</v>
      </c>
      <c r="C319">
        <v>48329323</v>
      </c>
      <c r="D319">
        <v>46943760</v>
      </c>
      <c r="E319">
        <v>116</v>
      </c>
      <c r="F319">
        <v>1</v>
      </c>
      <c r="G319">
        <v>1</v>
      </c>
      <c r="H319">
        <v>3</v>
      </c>
      <c r="I319" t="s">
        <v>55</v>
      </c>
      <c r="J319" t="s">
        <v>3</v>
      </c>
      <c r="K319" t="s">
        <v>56</v>
      </c>
      <c r="L319">
        <v>3277935</v>
      </c>
      <c r="N319">
        <v>1013</v>
      </c>
      <c r="O319" t="s">
        <v>57</v>
      </c>
      <c r="P319" t="s">
        <v>57</v>
      </c>
      <c r="Q319">
        <v>1</v>
      </c>
      <c r="X319">
        <v>2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2</v>
      </c>
      <c r="AH319">
        <v>2</v>
      </c>
      <c r="AI319">
        <v>48330565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ROW(Source!A192)</f>
        <v>192</v>
      </c>
      <c r="B320">
        <v>48330567</v>
      </c>
      <c r="C320">
        <v>48329337</v>
      </c>
      <c r="D320">
        <v>46937926</v>
      </c>
      <c r="E320">
        <v>116</v>
      </c>
      <c r="F320">
        <v>1</v>
      </c>
      <c r="G320">
        <v>1</v>
      </c>
      <c r="H320">
        <v>1</v>
      </c>
      <c r="I320" t="s">
        <v>849</v>
      </c>
      <c r="J320" t="s">
        <v>3</v>
      </c>
      <c r="K320" t="s">
        <v>850</v>
      </c>
      <c r="L320">
        <v>1369</v>
      </c>
      <c r="N320">
        <v>1013</v>
      </c>
      <c r="O320" t="s">
        <v>851</v>
      </c>
      <c r="P320" t="s">
        <v>851</v>
      </c>
      <c r="Q320">
        <v>1</v>
      </c>
      <c r="X320">
        <v>0.91</v>
      </c>
      <c r="Y320">
        <v>0</v>
      </c>
      <c r="Z320">
        <v>0</v>
      </c>
      <c r="AA320">
        <v>0</v>
      </c>
      <c r="AB320">
        <v>528.27</v>
      </c>
      <c r="AC320">
        <v>0</v>
      </c>
      <c r="AD320">
        <v>1</v>
      </c>
      <c r="AE320">
        <v>1</v>
      </c>
      <c r="AF320" t="s">
        <v>3</v>
      </c>
      <c r="AG320">
        <v>0.91</v>
      </c>
      <c r="AH320">
        <v>2</v>
      </c>
      <c r="AI320">
        <v>48330567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ROW(Source!A192)</f>
        <v>192</v>
      </c>
      <c r="B321">
        <v>48330568</v>
      </c>
      <c r="C321">
        <v>48329337</v>
      </c>
      <c r="D321">
        <v>46937928</v>
      </c>
      <c r="E321">
        <v>116</v>
      </c>
      <c r="F321">
        <v>1</v>
      </c>
      <c r="G321">
        <v>1</v>
      </c>
      <c r="H321">
        <v>1</v>
      </c>
      <c r="I321" t="s">
        <v>852</v>
      </c>
      <c r="J321" t="s">
        <v>3</v>
      </c>
      <c r="K321" t="s">
        <v>853</v>
      </c>
      <c r="L321">
        <v>1369</v>
      </c>
      <c r="N321">
        <v>1013</v>
      </c>
      <c r="O321" t="s">
        <v>851</v>
      </c>
      <c r="P321" t="s">
        <v>851</v>
      </c>
      <c r="Q321">
        <v>1</v>
      </c>
      <c r="X321">
        <v>38.89</v>
      </c>
      <c r="Y321">
        <v>0</v>
      </c>
      <c r="Z321">
        <v>0</v>
      </c>
      <c r="AA321">
        <v>0</v>
      </c>
      <c r="AB321">
        <v>576.73</v>
      </c>
      <c r="AC321">
        <v>0</v>
      </c>
      <c r="AD321">
        <v>1</v>
      </c>
      <c r="AE321">
        <v>1</v>
      </c>
      <c r="AF321" t="s">
        <v>3</v>
      </c>
      <c r="AG321">
        <v>38.89</v>
      </c>
      <c r="AH321">
        <v>2</v>
      </c>
      <c r="AI321">
        <v>48330568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ROW(Source!A192)</f>
        <v>192</v>
      </c>
      <c r="B322">
        <v>48330569</v>
      </c>
      <c r="C322">
        <v>48329337</v>
      </c>
      <c r="D322">
        <v>46937932</v>
      </c>
      <c r="E322">
        <v>116</v>
      </c>
      <c r="F322">
        <v>1</v>
      </c>
      <c r="G322">
        <v>1</v>
      </c>
      <c r="H322">
        <v>1</v>
      </c>
      <c r="I322" t="s">
        <v>854</v>
      </c>
      <c r="J322" t="s">
        <v>3</v>
      </c>
      <c r="K322" t="s">
        <v>855</v>
      </c>
      <c r="L322">
        <v>1369</v>
      </c>
      <c r="N322">
        <v>1013</v>
      </c>
      <c r="O322" t="s">
        <v>851</v>
      </c>
      <c r="P322" t="s">
        <v>851</v>
      </c>
      <c r="Q322">
        <v>1</v>
      </c>
      <c r="X322">
        <v>19.239999999999998</v>
      </c>
      <c r="Y322">
        <v>0</v>
      </c>
      <c r="Z322">
        <v>0</v>
      </c>
      <c r="AA322">
        <v>0</v>
      </c>
      <c r="AB322">
        <v>649.42999999999995</v>
      </c>
      <c r="AC322">
        <v>0</v>
      </c>
      <c r="AD322">
        <v>1</v>
      </c>
      <c r="AE322">
        <v>1</v>
      </c>
      <c r="AF322" t="s">
        <v>3</v>
      </c>
      <c r="AG322">
        <v>19.239999999999998</v>
      </c>
      <c r="AH322">
        <v>2</v>
      </c>
      <c r="AI322">
        <v>48330569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ROW(Source!A192)</f>
        <v>192</v>
      </c>
      <c r="B323">
        <v>48330570</v>
      </c>
      <c r="C323">
        <v>48329337</v>
      </c>
      <c r="D323">
        <v>46937936</v>
      </c>
      <c r="E323">
        <v>116</v>
      </c>
      <c r="F323">
        <v>1</v>
      </c>
      <c r="G323">
        <v>1</v>
      </c>
      <c r="H323">
        <v>1</v>
      </c>
      <c r="I323" t="s">
        <v>856</v>
      </c>
      <c r="J323" t="s">
        <v>3</v>
      </c>
      <c r="K323" t="s">
        <v>857</v>
      </c>
      <c r="L323">
        <v>1369</v>
      </c>
      <c r="N323">
        <v>1013</v>
      </c>
      <c r="O323" t="s">
        <v>851</v>
      </c>
      <c r="P323" t="s">
        <v>851</v>
      </c>
      <c r="Q323">
        <v>1</v>
      </c>
      <c r="X323">
        <v>19.239999999999998</v>
      </c>
      <c r="Y323">
        <v>0</v>
      </c>
      <c r="Z323">
        <v>0</v>
      </c>
      <c r="AA323">
        <v>0</v>
      </c>
      <c r="AB323">
        <v>746.36</v>
      </c>
      <c r="AC323">
        <v>0</v>
      </c>
      <c r="AD323">
        <v>1</v>
      </c>
      <c r="AE323">
        <v>1</v>
      </c>
      <c r="AF323" t="s">
        <v>3</v>
      </c>
      <c r="AG323">
        <v>19.239999999999998</v>
      </c>
      <c r="AH323">
        <v>2</v>
      </c>
      <c r="AI323">
        <v>48330570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ROW(Source!A192)</f>
        <v>192</v>
      </c>
      <c r="B324">
        <v>48330571</v>
      </c>
      <c r="C324">
        <v>48329337</v>
      </c>
      <c r="D324">
        <v>46937968</v>
      </c>
      <c r="E324">
        <v>116</v>
      </c>
      <c r="F324">
        <v>1</v>
      </c>
      <c r="G324">
        <v>1</v>
      </c>
      <c r="H324">
        <v>1</v>
      </c>
      <c r="I324" t="s">
        <v>763</v>
      </c>
      <c r="J324" t="s">
        <v>3</v>
      </c>
      <c r="K324" t="s">
        <v>764</v>
      </c>
      <c r="L324">
        <v>1191</v>
      </c>
      <c r="N324">
        <v>1013</v>
      </c>
      <c r="O324" t="s">
        <v>762</v>
      </c>
      <c r="P324" t="s">
        <v>762</v>
      </c>
      <c r="Q324">
        <v>1</v>
      </c>
      <c r="X324">
        <v>22.24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3</v>
      </c>
      <c r="AG324">
        <v>22.24</v>
      </c>
      <c r="AH324">
        <v>2</v>
      </c>
      <c r="AI324">
        <v>48330571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ROW(Source!A192)</f>
        <v>192</v>
      </c>
      <c r="B325">
        <v>48330572</v>
      </c>
      <c r="C325">
        <v>48329337</v>
      </c>
      <c r="D325">
        <v>47058958</v>
      </c>
      <c r="E325">
        <v>1</v>
      </c>
      <c r="F325">
        <v>1</v>
      </c>
      <c r="G325">
        <v>1</v>
      </c>
      <c r="H325">
        <v>2</v>
      </c>
      <c r="I325" t="s">
        <v>777</v>
      </c>
      <c r="J325" t="s">
        <v>778</v>
      </c>
      <c r="K325" t="s">
        <v>779</v>
      </c>
      <c r="L325">
        <v>1368</v>
      </c>
      <c r="N325">
        <v>1011</v>
      </c>
      <c r="O325" t="s">
        <v>768</v>
      </c>
      <c r="P325" t="s">
        <v>768</v>
      </c>
      <c r="Q325">
        <v>1</v>
      </c>
      <c r="X325">
        <v>0.64</v>
      </c>
      <c r="Y325">
        <v>0</v>
      </c>
      <c r="Z325">
        <v>1611.94</v>
      </c>
      <c r="AA325">
        <v>872.37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0.64</v>
      </c>
      <c r="AH325">
        <v>2</v>
      </c>
      <c r="AI325">
        <v>48330572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ROW(Source!A192)</f>
        <v>192</v>
      </c>
      <c r="B326">
        <v>48330573</v>
      </c>
      <c r="C326">
        <v>48329337</v>
      </c>
      <c r="D326">
        <v>47059092</v>
      </c>
      <c r="E326">
        <v>1</v>
      </c>
      <c r="F326">
        <v>1</v>
      </c>
      <c r="G326">
        <v>1</v>
      </c>
      <c r="H326">
        <v>2</v>
      </c>
      <c r="I326" t="s">
        <v>858</v>
      </c>
      <c r="J326" t="s">
        <v>859</v>
      </c>
      <c r="K326" t="s">
        <v>860</v>
      </c>
      <c r="L326">
        <v>1368</v>
      </c>
      <c r="N326">
        <v>1011</v>
      </c>
      <c r="O326" t="s">
        <v>768</v>
      </c>
      <c r="P326" t="s">
        <v>768</v>
      </c>
      <c r="Q326">
        <v>1</v>
      </c>
      <c r="X326">
        <v>2.4</v>
      </c>
      <c r="Y326">
        <v>0</v>
      </c>
      <c r="Z326">
        <v>11.45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2.4</v>
      </c>
      <c r="AH326">
        <v>2</v>
      </c>
      <c r="AI326">
        <v>48330573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ROW(Source!A192)</f>
        <v>192</v>
      </c>
      <c r="B327">
        <v>48330574</v>
      </c>
      <c r="C327">
        <v>48329337</v>
      </c>
      <c r="D327">
        <v>47059132</v>
      </c>
      <c r="E327">
        <v>1</v>
      </c>
      <c r="F327">
        <v>1</v>
      </c>
      <c r="G327">
        <v>1</v>
      </c>
      <c r="H327">
        <v>2</v>
      </c>
      <c r="I327" t="s">
        <v>765</v>
      </c>
      <c r="J327" t="s">
        <v>766</v>
      </c>
      <c r="K327" t="s">
        <v>767</v>
      </c>
      <c r="L327">
        <v>1368</v>
      </c>
      <c r="N327">
        <v>1011</v>
      </c>
      <c r="O327" t="s">
        <v>768</v>
      </c>
      <c r="P327" t="s">
        <v>768</v>
      </c>
      <c r="Q327">
        <v>1</v>
      </c>
      <c r="X327">
        <v>18.68</v>
      </c>
      <c r="Y327">
        <v>0</v>
      </c>
      <c r="Z327">
        <v>346.73</v>
      </c>
      <c r="AA327">
        <v>649.42999999999995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18.68</v>
      </c>
      <c r="AH327">
        <v>2</v>
      </c>
      <c r="AI327">
        <v>48330574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ROW(Source!A192)</f>
        <v>192</v>
      </c>
      <c r="B328">
        <v>48330575</v>
      </c>
      <c r="C328">
        <v>48329337</v>
      </c>
      <c r="D328">
        <v>47059850</v>
      </c>
      <c r="E328">
        <v>1</v>
      </c>
      <c r="F328">
        <v>1</v>
      </c>
      <c r="G328">
        <v>1</v>
      </c>
      <c r="H328">
        <v>2</v>
      </c>
      <c r="I328" t="s">
        <v>770</v>
      </c>
      <c r="J328" t="s">
        <v>771</v>
      </c>
      <c r="K328" t="s">
        <v>772</v>
      </c>
      <c r="L328">
        <v>1368</v>
      </c>
      <c r="N328">
        <v>1011</v>
      </c>
      <c r="O328" t="s">
        <v>768</v>
      </c>
      <c r="P328" t="s">
        <v>768</v>
      </c>
      <c r="Q328">
        <v>1</v>
      </c>
      <c r="X328">
        <v>0.52</v>
      </c>
      <c r="Y328">
        <v>0</v>
      </c>
      <c r="Z328">
        <v>649.04999999999995</v>
      </c>
      <c r="AA328">
        <v>649.42999999999995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0.52</v>
      </c>
      <c r="AH328">
        <v>2</v>
      </c>
      <c r="AI328">
        <v>48330575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ROW(Source!A192)</f>
        <v>192</v>
      </c>
      <c r="B329">
        <v>48330576</v>
      </c>
      <c r="C329">
        <v>48329337</v>
      </c>
      <c r="D329">
        <v>47060047</v>
      </c>
      <c r="E329">
        <v>1</v>
      </c>
      <c r="F329">
        <v>1</v>
      </c>
      <c r="G329">
        <v>1</v>
      </c>
      <c r="H329">
        <v>2</v>
      </c>
      <c r="I329" t="s">
        <v>861</v>
      </c>
      <c r="J329" t="s">
        <v>862</v>
      </c>
      <c r="K329" t="s">
        <v>863</v>
      </c>
      <c r="L329">
        <v>1368</v>
      </c>
      <c r="N329">
        <v>1011</v>
      </c>
      <c r="O329" t="s">
        <v>768</v>
      </c>
      <c r="P329" t="s">
        <v>768</v>
      </c>
      <c r="Q329">
        <v>1</v>
      </c>
      <c r="X329">
        <v>2.4</v>
      </c>
      <c r="Y329">
        <v>0</v>
      </c>
      <c r="Z329">
        <v>215.6</v>
      </c>
      <c r="AA329">
        <v>649.42999999999995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2.4</v>
      </c>
      <c r="AH329">
        <v>2</v>
      </c>
      <c r="AI329">
        <v>48330576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ROW(Source!A192)</f>
        <v>192</v>
      </c>
      <c r="B330">
        <v>48330577</v>
      </c>
      <c r="C330">
        <v>48329337</v>
      </c>
      <c r="D330">
        <v>46942601</v>
      </c>
      <c r="E330">
        <v>116</v>
      </c>
      <c r="F330">
        <v>1</v>
      </c>
      <c r="G330">
        <v>1</v>
      </c>
      <c r="H330">
        <v>3</v>
      </c>
      <c r="I330" t="s">
        <v>356</v>
      </c>
      <c r="J330" t="s">
        <v>3</v>
      </c>
      <c r="K330" t="s">
        <v>357</v>
      </c>
      <c r="L330">
        <v>1371</v>
      </c>
      <c r="N330">
        <v>1013</v>
      </c>
      <c r="O330" t="s">
        <v>21</v>
      </c>
      <c r="P330" t="s">
        <v>21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2</v>
      </c>
      <c r="AI330">
        <v>48330577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ROW(Source!A192)</f>
        <v>192</v>
      </c>
      <c r="B331">
        <v>48330578</v>
      </c>
      <c r="C331">
        <v>48329337</v>
      </c>
      <c r="D331">
        <v>46942613</v>
      </c>
      <c r="E331">
        <v>116</v>
      </c>
      <c r="F331">
        <v>1</v>
      </c>
      <c r="G331">
        <v>1</v>
      </c>
      <c r="H331">
        <v>3</v>
      </c>
      <c r="I331" t="s">
        <v>359</v>
      </c>
      <c r="J331" t="s">
        <v>3</v>
      </c>
      <c r="K331" t="s">
        <v>360</v>
      </c>
      <c r="L331">
        <v>1371</v>
      </c>
      <c r="N331">
        <v>1013</v>
      </c>
      <c r="O331" t="s">
        <v>21</v>
      </c>
      <c r="P331" t="s">
        <v>21</v>
      </c>
      <c r="Q331">
        <v>1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 t="s">
        <v>3</v>
      </c>
      <c r="AG331">
        <v>0</v>
      </c>
      <c r="AH331">
        <v>2</v>
      </c>
      <c r="AI331">
        <v>48330578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ROW(Source!A192)</f>
        <v>192</v>
      </c>
      <c r="B332">
        <v>48330579</v>
      </c>
      <c r="C332">
        <v>48329337</v>
      </c>
      <c r="D332">
        <v>46942766</v>
      </c>
      <c r="E332">
        <v>116</v>
      </c>
      <c r="F332">
        <v>1</v>
      </c>
      <c r="G332">
        <v>1</v>
      </c>
      <c r="H332">
        <v>3</v>
      </c>
      <c r="I332" t="s">
        <v>362</v>
      </c>
      <c r="J332" t="s">
        <v>3</v>
      </c>
      <c r="K332" t="s">
        <v>363</v>
      </c>
      <c r="L332">
        <v>1477</v>
      </c>
      <c r="N332">
        <v>1013</v>
      </c>
      <c r="O332" t="s">
        <v>364</v>
      </c>
      <c r="P332" t="s">
        <v>365</v>
      </c>
      <c r="Q332">
        <v>1</v>
      </c>
      <c r="X332">
        <v>3.06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3.06</v>
      </c>
      <c r="AH332">
        <v>2</v>
      </c>
      <c r="AI332">
        <v>48330579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ROW(Source!A196)</f>
        <v>196</v>
      </c>
      <c r="B333">
        <v>48330583</v>
      </c>
      <c r="C333">
        <v>48329367</v>
      </c>
      <c r="D333">
        <v>46937791</v>
      </c>
      <c r="E333">
        <v>116</v>
      </c>
      <c r="F333">
        <v>1</v>
      </c>
      <c r="G333">
        <v>1</v>
      </c>
      <c r="H333">
        <v>1</v>
      </c>
      <c r="I333" t="s">
        <v>775</v>
      </c>
      <c r="J333" t="s">
        <v>3</v>
      </c>
      <c r="K333" t="s">
        <v>776</v>
      </c>
      <c r="L333">
        <v>1191</v>
      </c>
      <c r="N333">
        <v>1013</v>
      </c>
      <c r="O333" t="s">
        <v>762</v>
      </c>
      <c r="P333" t="s">
        <v>762</v>
      </c>
      <c r="Q333">
        <v>1</v>
      </c>
      <c r="X333">
        <v>15.12</v>
      </c>
      <c r="Y333">
        <v>0</v>
      </c>
      <c r="Z333">
        <v>0</v>
      </c>
      <c r="AA333">
        <v>0</v>
      </c>
      <c r="AB333">
        <v>634.89</v>
      </c>
      <c r="AC333">
        <v>0</v>
      </c>
      <c r="AD333">
        <v>1</v>
      </c>
      <c r="AE333">
        <v>1</v>
      </c>
      <c r="AF333" t="s">
        <v>3</v>
      </c>
      <c r="AG333">
        <v>15.12</v>
      </c>
      <c r="AH333">
        <v>2</v>
      </c>
      <c r="AI333">
        <v>48330583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ROW(Source!A196)</f>
        <v>196</v>
      </c>
      <c r="B334">
        <v>48330584</v>
      </c>
      <c r="C334">
        <v>48329367</v>
      </c>
      <c r="D334">
        <v>46943760</v>
      </c>
      <c r="E334">
        <v>116</v>
      </c>
      <c r="F334">
        <v>1</v>
      </c>
      <c r="G334">
        <v>1</v>
      </c>
      <c r="H334">
        <v>3</v>
      </c>
      <c r="I334" t="s">
        <v>55</v>
      </c>
      <c r="J334" t="s">
        <v>3</v>
      </c>
      <c r="K334" t="s">
        <v>56</v>
      </c>
      <c r="L334">
        <v>3277935</v>
      </c>
      <c r="N334">
        <v>1013</v>
      </c>
      <c r="O334" t="s">
        <v>57</v>
      </c>
      <c r="P334" t="s">
        <v>57</v>
      </c>
      <c r="Q334">
        <v>1</v>
      </c>
      <c r="X334">
        <v>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2</v>
      </c>
      <c r="AH334">
        <v>2</v>
      </c>
      <c r="AI334">
        <v>48330584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ROW(Source!A198)</f>
        <v>198</v>
      </c>
      <c r="B335">
        <v>48330586</v>
      </c>
      <c r="C335">
        <v>48329373</v>
      </c>
      <c r="D335">
        <v>46937733</v>
      </c>
      <c r="E335">
        <v>116</v>
      </c>
      <c r="F335">
        <v>1</v>
      </c>
      <c r="G335">
        <v>1</v>
      </c>
      <c r="H335">
        <v>1</v>
      </c>
      <c r="I335" t="s">
        <v>879</v>
      </c>
      <c r="J335" t="s">
        <v>3</v>
      </c>
      <c r="K335" t="s">
        <v>880</v>
      </c>
      <c r="L335">
        <v>1191</v>
      </c>
      <c r="N335">
        <v>1013</v>
      </c>
      <c r="O335" t="s">
        <v>762</v>
      </c>
      <c r="P335" t="s">
        <v>762</v>
      </c>
      <c r="Q335">
        <v>1</v>
      </c>
      <c r="X335">
        <v>154</v>
      </c>
      <c r="Y335">
        <v>0</v>
      </c>
      <c r="Z335">
        <v>0</v>
      </c>
      <c r="AA335">
        <v>0</v>
      </c>
      <c r="AB335">
        <v>528.27</v>
      </c>
      <c r="AC335">
        <v>0</v>
      </c>
      <c r="AD335">
        <v>1</v>
      </c>
      <c r="AE335">
        <v>1</v>
      </c>
      <c r="AF335" t="s">
        <v>3</v>
      </c>
      <c r="AG335">
        <v>154</v>
      </c>
      <c r="AH335">
        <v>2</v>
      </c>
      <c r="AI335">
        <v>48330586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ROW(Source!A199)</f>
        <v>199</v>
      </c>
      <c r="B336">
        <v>48330587</v>
      </c>
      <c r="C336">
        <v>48329376</v>
      </c>
      <c r="D336">
        <v>46937723</v>
      </c>
      <c r="E336">
        <v>116</v>
      </c>
      <c r="F336">
        <v>1</v>
      </c>
      <c r="G336">
        <v>1</v>
      </c>
      <c r="H336">
        <v>1</v>
      </c>
      <c r="I336" t="s">
        <v>881</v>
      </c>
      <c r="J336" t="s">
        <v>3</v>
      </c>
      <c r="K336" t="s">
        <v>882</v>
      </c>
      <c r="L336">
        <v>1191</v>
      </c>
      <c r="N336">
        <v>1013</v>
      </c>
      <c r="O336" t="s">
        <v>762</v>
      </c>
      <c r="P336" t="s">
        <v>762</v>
      </c>
      <c r="Q336">
        <v>1</v>
      </c>
      <c r="X336">
        <v>88.5</v>
      </c>
      <c r="Y336">
        <v>0</v>
      </c>
      <c r="Z336">
        <v>0</v>
      </c>
      <c r="AA336">
        <v>0</v>
      </c>
      <c r="AB336">
        <v>506.46</v>
      </c>
      <c r="AC336">
        <v>0</v>
      </c>
      <c r="AD336">
        <v>1</v>
      </c>
      <c r="AE336">
        <v>1</v>
      </c>
      <c r="AF336" t="s">
        <v>3</v>
      </c>
      <c r="AG336">
        <v>88.5</v>
      </c>
      <c r="AH336">
        <v>2</v>
      </c>
      <c r="AI336">
        <v>48330587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ROW(Source!A200)</f>
        <v>200</v>
      </c>
      <c r="B337">
        <v>48330588</v>
      </c>
      <c r="C337">
        <v>48329379</v>
      </c>
      <c r="D337">
        <v>46937791</v>
      </c>
      <c r="E337">
        <v>116</v>
      </c>
      <c r="F337">
        <v>1</v>
      </c>
      <c r="G337">
        <v>1</v>
      </c>
      <c r="H337">
        <v>1</v>
      </c>
      <c r="I337" t="s">
        <v>775</v>
      </c>
      <c r="J337" t="s">
        <v>3</v>
      </c>
      <c r="K337" t="s">
        <v>776</v>
      </c>
      <c r="L337">
        <v>1191</v>
      </c>
      <c r="N337">
        <v>1013</v>
      </c>
      <c r="O337" t="s">
        <v>762</v>
      </c>
      <c r="P337" t="s">
        <v>762</v>
      </c>
      <c r="Q337">
        <v>1</v>
      </c>
      <c r="X337">
        <v>7.21</v>
      </c>
      <c r="Y337">
        <v>0</v>
      </c>
      <c r="Z337">
        <v>0</v>
      </c>
      <c r="AA337">
        <v>0</v>
      </c>
      <c r="AB337">
        <v>634.89</v>
      </c>
      <c r="AC337">
        <v>0</v>
      </c>
      <c r="AD337">
        <v>1</v>
      </c>
      <c r="AE337">
        <v>1</v>
      </c>
      <c r="AF337" t="s">
        <v>3</v>
      </c>
      <c r="AG337">
        <v>7.21</v>
      </c>
      <c r="AH337">
        <v>2</v>
      </c>
      <c r="AI337">
        <v>48330588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ROW(Source!A200)</f>
        <v>200</v>
      </c>
      <c r="B338">
        <v>48330589</v>
      </c>
      <c r="C338">
        <v>48329379</v>
      </c>
      <c r="D338">
        <v>46937968</v>
      </c>
      <c r="E338">
        <v>116</v>
      </c>
      <c r="F338">
        <v>1</v>
      </c>
      <c r="G338">
        <v>1</v>
      </c>
      <c r="H338">
        <v>1</v>
      </c>
      <c r="I338" t="s">
        <v>763</v>
      </c>
      <c r="J338" t="s">
        <v>3</v>
      </c>
      <c r="K338" t="s">
        <v>764</v>
      </c>
      <c r="L338">
        <v>1191</v>
      </c>
      <c r="N338">
        <v>1013</v>
      </c>
      <c r="O338" t="s">
        <v>762</v>
      </c>
      <c r="P338" t="s">
        <v>762</v>
      </c>
      <c r="Q338">
        <v>1</v>
      </c>
      <c r="X338">
        <v>0.26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3</v>
      </c>
      <c r="AG338">
        <v>0.26</v>
      </c>
      <c r="AH338">
        <v>2</v>
      </c>
      <c r="AI338">
        <v>48330589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ROW(Source!A200)</f>
        <v>200</v>
      </c>
      <c r="B339">
        <v>48330590</v>
      </c>
      <c r="C339">
        <v>48329379</v>
      </c>
      <c r="D339">
        <v>47058958</v>
      </c>
      <c r="E339">
        <v>1</v>
      </c>
      <c r="F339">
        <v>1</v>
      </c>
      <c r="G339">
        <v>1</v>
      </c>
      <c r="H339">
        <v>2</v>
      </c>
      <c r="I339" t="s">
        <v>777</v>
      </c>
      <c r="J339" t="s">
        <v>778</v>
      </c>
      <c r="K339" t="s">
        <v>779</v>
      </c>
      <c r="L339">
        <v>1368</v>
      </c>
      <c r="N339">
        <v>1011</v>
      </c>
      <c r="O339" t="s">
        <v>768</v>
      </c>
      <c r="P339" t="s">
        <v>768</v>
      </c>
      <c r="Q339">
        <v>1</v>
      </c>
      <c r="X339">
        <v>0.13</v>
      </c>
      <c r="Y339">
        <v>0</v>
      </c>
      <c r="Z339">
        <v>1611.94</v>
      </c>
      <c r="AA339">
        <v>872.37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0.13</v>
      </c>
      <c r="AH339">
        <v>2</v>
      </c>
      <c r="AI339">
        <v>48330590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ROW(Source!A200)</f>
        <v>200</v>
      </c>
      <c r="B340">
        <v>48330591</v>
      </c>
      <c r="C340">
        <v>48329379</v>
      </c>
      <c r="D340">
        <v>47059850</v>
      </c>
      <c r="E340">
        <v>1</v>
      </c>
      <c r="F340">
        <v>1</v>
      </c>
      <c r="G340">
        <v>1</v>
      </c>
      <c r="H340">
        <v>2</v>
      </c>
      <c r="I340" t="s">
        <v>770</v>
      </c>
      <c r="J340" t="s">
        <v>771</v>
      </c>
      <c r="K340" t="s">
        <v>772</v>
      </c>
      <c r="L340">
        <v>1368</v>
      </c>
      <c r="N340">
        <v>1011</v>
      </c>
      <c r="O340" t="s">
        <v>768</v>
      </c>
      <c r="P340" t="s">
        <v>768</v>
      </c>
      <c r="Q340">
        <v>1</v>
      </c>
      <c r="X340">
        <v>0.13</v>
      </c>
      <c r="Y340">
        <v>0</v>
      </c>
      <c r="Z340">
        <v>649.04999999999995</v>
      </c>
      <c r="AA340">
        <v>649.42999999999995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0.13</v>
      </c>
      <c r="AH340">
        <v>2</v>
      </c>
      <c r="AI340">
        <v>48330591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ROW(Source!A200)</f>
        <v>200</v>
      </c>
      <c r="B341">
        <v>48330592</v>
      </c>
      <c r="C341">
        <v>48329379</v>
      </c>
      <c r="D341">
        <v>47060045</v>
      </c>
      <c r="E341">
        <v>1</v>
      </c>
      <c r="F341">
        <v>1</v>
      </c>
      <c r="G341">
        <v>1</v>
      </c>
      <c r="H341">
        <v>2</v>
      </c>
      <c r="I341" t="s">
        <v>883</v>
      </c>
      <c r="J341" t="s">
        <v>884</v>
      </c>
      <c r="K341" t="s">
        <v>885</v>
      </c>
      <c r="L341">
        <v>1368</v>
      </c>
      <c r="N341">
        <v>1011</v>
      </c>
      <c r="O341" t="s">
        <v>768</v>
      </c>
      <c r="P341" t="s">
        <v>768</v>
      </c>
      <c r="Q341">
        <v>1</v>
      </c>
      <c r="X341">
        <v>2.19</v>
      </c>
      <c r="Y341">
        <v>0</v>
      </c>
      <c r="Z341">
        <v>40.369999999999997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2.19</v>
      </c>
      <c r="AH341">
        <v>2</v>
      </c>
      <c r="AI341">
        <v>48330592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ROW(Source!A200)</f>
        <v>200</v>
      </c>
      <c r="B342">
        <v>48330593</v>
      </c>
      <c r="C342">
        <v>48329379</v>
      </c>
      <c r="D342">
        <v>47010480</v>
      </c>
      <c r="E342">
        <v>1</v>
      </c>
      <c r="F342">
        <v>1</v>
      </c>
      <c r="G342">
        <v>1</v>
      </c>
      <c r="H342">
        <v>3</v>
      </c>
      <c r="I342" t="s">
        <v>886</v>
      </c>
      <c r="J342" t="s">
        <v>887</v>
      </c>
      <c r="K342" t="s">
        <v>888</v>
      </c>
      <c r="L342">
        <v>1346</v>
      </c>
      <c r="N342">
        <v>1009</v>
      </c>
      <c r="O342" t="s">
        <v>83</v>
      </c>
      <c r="P342" t="s">
        <v>83</v>
      </c>
      <c r="Q342">
        <v>1</v>
      </c>
      <c r="X342">
        <v>0.78</v>
      </c>
      <c r="Y342">
        <v>155.63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0.78</v>
      </c>
      <c r="AH342">
        <v>2</v>
      </c>
      <c r="AI342">
        <v>48330593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ROW(Source!A200)</f>
        <v>200</v>
      </c>
      <c r="B343">
        <v>48330594</v>
      </c>
      <c r="C343">
        <v>48329379</v>
      </c>
      <c r="D343">
        <v>47028539</v>
      </c>
      <c r="E343">
        <v>1</v>
      </c>
      <c r="F343">
        <v>1</v>
      </c>
      <c r="G343">
        <v>1</v>
      </c>
      <c r="H343">
        <v>3</v>
      </c>
      <c r="I343" t="s">
        <v>889</v>
      </c>
      <c r="J343" t="s">
        <v>890</v>
      </c>
      <c r="K343" t="s">
        <v>891</v>
      </c>
      <c r="L343">
        <v>1346</v>
      </c>
      <c r="N343">
        <v>1009</v>
      </c>
      <c r="O343" t="s">
        <v>83</v>
      </c>
      <c r="P343" t="s">
        <v>83</v>
      </c>
      <c r="Q343">
        <v>1</v>
      </c>
      <c r="X343">
        <v>2</v>
      </c>
      <c r="Y343">
        <v>911.56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2</v>
      </c>
      <c r="AH343">
        <v>2</v>
      </c>
      <c r="AI343">
        <v>48330594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ROW(Source!A200)</f>
        <v>200</v>
      </c>
      <c r="B344">
        <v>48330595</v>
      </c>
      <c r="C344">
        <v>48329379</v>
      </c>
      <c r="D344">
        <v>46943760</v>
      </c>
      <c r="E344">
        <v>116</v>
      </c>
      <c r="F344">
        <v>1</v>
      </c>
      <c r="G344">
        <v>1</v>
      </c>
      <c r="H344">
        <v>3</v>
      </c>
      <c r="I344" t="s">
        <v>55</v>
      </c>
      <c r="J344" t="s">
        <v>3</v>
      </c>
      <c r="K344" t="s">
        <v>56</v>
      </c>
      <c r="L344">
        <v>3277935</v>
      </c>
      <c r="N344">
        <v>1013</v>
      </c>
      <c r="O344" t="s">
        <v>57</v>
      </c>
      <c r="P344" t="s">
        <v>57</v>
      </c>
      <c r="Q344">
        <v>1</v>
      </c>
      <c r="X344">
        <v>2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2</v>
      </c>
      <c r="AH344">
        <v>2</v>
      </c>
      <c r="AI344">
        <v>48330595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ROW(Source!A202)</f>
        <v>202</v>
      </c>
      <c r="B345">
        <v>48330597</v>
      </c>
      <c r="C345">
        <v>48329397</v>
      </c>
      <c r="D345">
        <v>46937769</v>
      </c>
      <c r="E345">
        <v>116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1191</v>
      </c>
      <c r="N345">
        <v>1013</v>
      </c>
      <c r="O345" t="s">
        <v>762</v>
      </c>
      <c r="P345" t="s">
        <v>762</v>
      </c>
      <c r="Q345">
        <v>1</v>
      </c>
      <c r="X345">
        <v>1.8</v>
      </c>
      <c r="Y345">
        <v>0</v>
      </c>
      <c r="Z345">
        <v>0</v>
      </c>
      <c r="AA345">
        <v>0</v>
      </c>
      <c r="AB345">
        <v>571.89</v>
      </c>
      <c r="AC345">
        <v>0</v>
      </c>
      <c r="AD345">
        <v>1</v>
      </c>
      <c r="AE345">
        <v>1</v>
      </c>
      <c r="AF345" t="s">
        <v>3</v>
      </c>
      <c r="AG345">
        <v>1.8</v>
      </c>
      <c r="AH345">
        <v>2</v>
      </c>
      <c r="AI345">
        <v>48330597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ROW(Source!A202)</f>
        <v>202</v>
      </c>
      <c r="B346">
        <v>48330598</v>
      </c>
      <c r="C346">
        <v>48329397</v>
      </c>
      <c r="D346">
        <v>46937968</v>
      </c>
      <c r="E346">
        <v>116</v>
      </c>
      <c r="F346">
        <v>1</v>
      </c>
      <c r="G346">
        <v>1</v>
      </c>
      <c r="H346">
        <v>1</v>
      </c>
      <c r="I346" t="s">
        <v>763</v>
      </c>
      <c r="J346" t="s">
        <v>3</v>
      </c>
      <c r="K346" t="s">
        <v>764</v>
      </c>
      <c r="L346">
        <v>1191</v>
      </c>
      <c r="N346">
        <v>1013</v>
      </c>
      <c r="O346" t="s">
        <v>762</v>
      </c>
      <c r="P346" t="s">
        <v>762</v>
      </c>
      <c r="Q346">
        <v>1</v>
      </c>
      <c r="X346">
        <v>0.01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2</v>
      </c>
      <c r="AF346" t="s">
        <v>3</v>
      </c>
      <c r="AG346">
        <v>0.01</v>
      </c>
      <c r="AH346">
        <v>2</v>
      </c>
      <c r="AI346">
        <v>48330598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ROW(Source!A202)</f>
        <v>202</v>
      </c>
      <c r="B347">
        <v>48330599</v>
      </c>
      <c r="C347">
        <v>48329397</v>
      </c>
      <c r="D347">
        <v>47059850</v>
      </c>
      <c r="E347">
        <v>1</v>
      </c>
      <c r="F347">
        <v>1</v>
      </c>
      <c r="G347">
        <v>1</v>
      </c>
      <c r="H347">
        <v>2</v>
      </c>
      <c r="I347" t="s">
        <v>770</v>
      </c>
      <c r="J347" t="s">
        <v>771</v>
      </c>
      <c r="K347" t="s">
        <v>772</v>
      </c>
      <c r="L347">
        <v>1368</v>
      </c>
      <c r="N347">
        <v>1011</v>
      </c>
      <c r="O347" t="s">
        <v>768</v>
      </c>
      <c r="P347" t="s">
        <v>768</v>
      </c>
      <c r="Q347">
        <v>1</v>
      </c>
      <c r="X347">
        <v>0.01</v>
      </c>
      <c r="Y347">
        <v>0</v>
      </c>
      <c r="Z347">
        <v>649.04999999999995</v>
      </c>
      <c r="AA347">
        <v>649.42999999999995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0.01</v>
      </c>
      <c r="AH347">
        <v>2</v>
      </c>
      <c r="AI347">
        <v>48330599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ROW(Source!A202)</f>
        <v>202</v>
      </c>
      <c r="B348">
        <v>48330600</v>
      </c>
      <c r="C348">
        <v>48329397</v>
      </c>
      <c r="D348">
        <v>47060003</v>
      </c>
      <c r="E348">
        <v>1</v>
      </c>
      <c r="F348">
        <v>1</v>
      </c>
      <c r="G348">
        <v>1</v>
      </c>
      <c r="H348">
        <v>2</v>
      </c>
      <c r="I348" t="s">
        <v>894</v>
      </c>
      <c r="J348" t="s">
        <v>895</v>
      </c>
      <c r="K348" t="s">
        <v>896</v>
      </c>
      <c r="L348">
        <v>1368</v>
      </c>
      <c r="N348">
        <v>1011</v>
      </c>
      <c r="O348" t="s">
        <v>768</v>
      </c>
      <c r="P348" t="s">
        <v>768</v>
      </c>
      <c r="Q348">
        <v>1</v>
      </c>
      <c r="X348">
        <v>0.05</v>
      </c>
      <c r="Y348">
        <v>0</v>
      </c>
      <c r="Z348">
        <v>105.47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0.05</v>
      </c>
      <c r="AH348">
        <v>2</v>
      </c>
      <c r="AI348">
        <v>48330600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ROW(Source!A202)</f>
        <v>202</v>
      </c>
      <c r="B349">
        <v>48330601</v>
      </c>
      <c r="C349">
        <v>48329397</v>
      </c>
      <c r="D349">
        <v>47010480</v>
      </c>
      <c r="E349">
        <v>1</v>
      </c>
      <c r="F349">
        <v>1</v>
      </c>
      <c r="G349">
        <v>1</v>
      </c>
      <c r="H349">
        <v>3</v>
      </c>
      <c r="I349" t="s">
        <v>886</v>
      </c>
      <c r="J349" t="s">
        <v>887</v>
      </c>
      <c r="K349" t="s">
        <v>888</v>
      </c>
      <c r="L349">
        <v>1346</v>
      </c>
      <c r="N349">
        <v>1009</v>
      </c>
      <c r="O349" t="s">
        <v>83</v>
      </c>
      <c r="P349" t="s">
        <v>83</v>
      </c>
      <c r="Q349">
        <v>1</v>
      </c>
      <c r="X349">
        <v>0.12</v>
      </c>
      <c r="Y349">
        <v>155.63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0.12</v>
      </c>
      <c r="AH349">
        <v>2</v>
      </c>
      <c r="AI349">
        <v>48330601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ROW(Source!A202)</f>
        <v>202</v>
      </c>
      <c r="B350">
        <v>48330602</v>
      </c>
      <c r="C350">
        <v>48329397</v>
      </c>
      <c r="D350">
        <v>46940483</v>
      </c>
      <c r="E350">
        <v>116</v>
      </c>
      <c r="F350">
        <v>1</v>
      </c>
      <c r="G350">
        <v>1</v>
      </c>
      <c r="H350">
        <v>3</v>
      </c>
      <c r="I350" t="s">
        <v>89</v>
      </c>
      <c r="J350" t="s">
        <v>3</v>
      </c>
      <c r="K350" t="s">
        <v>90</v>
      </c>
      <c r="L350">
        <v>1348</v>
      </c>
      <c r="N350">
        <v>1009</v>
      </c>
      <c r="O350" t="s">
        <v>40</v>
      </c>
      <c r="P350" t="s">
        <v>40</v>
      </c>
      <c r="Q350">
        <v>1000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2</v>
      </c>
      <c r="AI350">
        <v>48330602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ROW(Source!A204)</f>
        <v>204</v>
      </c>
      <c r="B351">
        <v>48330604</v>
      </c>
      <c r="C351">
        <v>48329411</v>
      </c>
      <c r="D351">
        <v>46937791</v>
      </c>
      <c r="E351">
        <v>116</v>
      </c>
      <c r="F351">
        <v>1</v>
      </c>
      <c r="G351">
        <v>1</v>
      </c>
      <c r="H351">
        <v>1</v>
      </c>
      <c r="I351" t="s">
        <v>775</v>
      </c>
      <c r="J351" t="s">
        <v>3</v>
      </c>
      <c r="K351" t="s">
        <v>776</v>
      </c>
      <c r="L351">
        <v>1191</v>
      </c>
      <c r="N351">
        <v>1013</v>
      </c>
      <c r="O351" t="s">
        <v>762</v>
      </c>
      <c r="P351" t="s">
        <v>762</v>
      </c>
      <c r="Q351">
        <v>1</v>
      </c>
      <c r="X351">
        <v>14.4</v>
      </c>
      <c r="Y351">
        <v>0</v>
      </c>
      <c r="Z351">
        <v>0</v>
      </c>
      <c r="AA351">
        <v>0</v>
      </c>
      <c r="AB351">
        <v>634.89</v>
      </c>
      <c r="AC351">
        <v>0</v>
      </c>
      <c r="AD351">
        <v>1</v>
      </c>
      <c r="AE351">
        <v>1</v>
      </c>
      <c r="AF351" t="s">
        <v>3</v>
      </c>
      <c r="AG351">
        <v>14.4</v>
      </c>
      <c r="AH351">
        <v>2</v>
      </c>
      <c r="AI351">
        <v>48330604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ROW(Source!A204)</f>
        <v>204</v>
      </c>
      <c r="B352">
        <v>48330605</v>
      </c>
      <c r="C352">
        <v>48329411</v>
      </c>
      <c r="D352">
        <v>46937968</v>
      </c>
      <c r="E352">
        <v>116</v>
      </c>
      <c r="F352">
        <v>1</v>
      </c>
      <c r="G352">
        <v>1</v>
      </c>
      <c r="H352">
        <v>1</v>
      </c>
      <c r="I352" t="s">
        <v>763</v>
      </c>
      <c r="J352" t="s">
        <v>3</v>
      </c>
      <c r="K352" t="s">
        <v>764</v>
      </c>
      <c r="L352">
        <v>1191</v>
      </c>
      <c r="N352">
        <v>1013</v>
      </c>
      <c r="O352" t="s">
        <v>762</v>
      </c>
      <c r="P352" t="s">
        <v>762</v>
      </c>
      <c r="Q352">
        <v>1</v>
      </c>
      <c r="X352">
        <v>0.4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3</v>
      </c>
      <c r="AG352">
        <v>0.4</v>
      </c>
      <c r="AH352">
        <v>2</v>
      </c>
      <c r="AI352">
        <v>48330605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ROW(Source!A204)</f>
        <v>204</v>
      </c>
      <c r="B353">
        <v>48330606</v>
      </c>
      <c r="C353">
        <v>48329411</v>
      </c>
      <c r="D353">
        <v>47058958</v>
      </c>
      <c r="E353">
        <v>1</v>
      </c>
      <c r="F353">
        <v>1</v>
      </c>
      <c r="G353">
        <v>1</v>
      </c>
      <c r="H353">
        <v>2</v>
      </c>
      <c r="I353" t="s">
        <v>777</v>
      </c>
      <c r="J353" t="s">
        <v>778</v>
      </c>
      <c r="K353" t="s">
        <v>779</v>
      </c>
      <c r="L353">
        <v>1368</v>
      </c>
      <c r="N353">
        <v>1011</v>
      </c>
      <c r="O353" t="s">
        <v>768</v>
      </c>
      <c r="P353" t="s">
        <v>768</v>
      </c>
      <c r="Q353">
        <v>1</v>
      </c>
      <c r="X353">
        <v>0.2</v>
      </c>
      <c r="Y353">
        <v>0</v>
      </c>
      <c r="Z353">
        <v>1611.94</v>
      </c>
      <c r="AA353">
        <v>872.37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0.2</v>
      </c>
      <c r="AH353">
        <v>2</v>
      </c>
      <c r="AI353">
        <v>48330606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ROW(Source!A204)</f>
        <v>204</v>
      </c>
      <c r="B354">
        <v>48330607</v>
      </c>
      <c r="C354">
        <v>48329411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770</v>
      </c>
      <c r="J354" t="s">
        <v>771</v>
      </c>
      <c r="K354" t="s">
        <v>772</v>
      </c>
      <c r="L354">
        <v>1368</v>
      </c>
      <c r="N354">
        <v>1011</v>
      </c>
      <c r="O354" t="s">
        <v>768</v>
      </c>
      <c r="P354" t="s">
        <v>768</v>
      </c>
      <c r="Q354">
        <v>1</v>
      </c>
      <c r="X354">
        <v>0.2</v>
      </c>
      <c r="Y354">
        <v>0</v>
      </c>
      <c r="Z354">
        <v>649.04999999999995</v>
      </c>
      <c r="AA354">
        <v>649.42999999999995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0.2</v>
      </c>
      <c r="AH354">
        <v>2</v>
      </c>
      <c r="AI354">
        <v>48330607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ROW(Source!A204)</f>
        <v>204</v>
      </c>
      <c r="B355">
        <v>48330608</v>
      </c>
      <c r="C355">
        <v>48329411</v>
      </c>
      <c r="D355">
        <v>47060045</v>
      </c>
      <c r="E355">
        <v>1</v>
      </c>
      <c r="F355">
        <v>1</v>
      </c>
      <c r="G355">
        <v>1</v>
      </c>
      <c r="H355">
        <v>2</v>
      </c>
      <c r="I355" t="s">
        <v>883</v>
      </c>
      <c r="J355" t="s">
        <v>884</v>
      </c>
      <c r="K355" t="s">
        <v>885</v>
      </c>
      <c r="L355">
        <v>1368</v>
      </c>
      <c r="N355">
        <v>1011</v>
      </c>
      <c r="O355" t="s">
        <v>768</v>
      </c>
      <c r="P355" t="s">
        <v>768</v>
      </c>
      <c r="Q355">
        <v>1</v>
      </c>
      <c r="X355">
        <v>2.7</v>
      </c>
      <c r="Y355">
        <v>0</v>
      </c>
      <c r="Z355">
        <v>40.369999999999997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2.7</v>
      </c>
      <c r="AH355">
        <v>2</v>
      </c>
      <c r="AI355">
        <v>48330608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ROW(Source!A204)</f>
        <v>204</v>
      </c>
      <c r="B356">
        <v>48330609</v>
      </c>
      <c r="C356">
        <v>48329411</v>
      </c>
      <c r="D356">
        <v>47010480</v>
      </c>
      <c r="E356">
        <v>1</v>
      </c>
      <c r="F356">
        <v>1</v>
      </c>
      <c r="G356">
        <v>1</v>
      </c>
      <c r="H356">
        <v>3</v>
      </c>
      <c r="I356" t="s">
        <v>886</v>
      </c>
      <c r="J356" t="s">
        <v>887</v>
      </c>
      <c r="K356" t="s">
        <v>888</v>
      </c>
      <c r="L356">
        <v>1346</v>
      </c>
      <c r="N356">
        <v>1009</v>
      </c>
      <c r="O356" t="s">
        <v>83</v>
      </c>
      <c r="P356" t="s">
        <v>83</v>
      </c>
      <c r="Q356">
        <v>1</v>
      </c>
      <c r="X356">
        <v>0.9</v>
      </c>
      <c r="Y356">
        <v>155.63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0.9</v>
      </c>
      <c r="AH356">
        <v>2</v>
      </c>
      <c r="AI356">
        <v>48330609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ROW(Source!A204)</f>
        <v>204</v>
      </c>
      <c r="B357">
        <v>48330610</v>
      </c>
      <c r="C357">
        <v>48329411</v>
      </c>
      <c r="D357">
        <v>47028539</v>
      </c>
      <c r="E357">
        <v>1</v>
      </c>
      <c r="F357">
        <v>1</v>
      </c>
      <c r="G357">
        <v>1</v>
      </c>
      <c r="H357">
        <v>3</v>
      </c>
      <c r="I357" t="s">
        <v>889</v>
      </c>
      <c r="J357" t="s">
        <v>890</v>
      </c>
      <c r="K357" t="s">
        <v>891</v>
      </c>
      <c r="L357">
        <v>1346</v>
      </c>
      <c r="N357">
        <v>1009</v>
      </c>
      <c r="O357" t="s">
        <v>83</v>
      </c>
      <c r="P357" t="s">
        <v>83</v>
      </c>
      <c r="Q357">
        <v>1</v>
      </c>
      <c r="X357">
        <v>3.7</v>
      </c>
      <c r="Y357">
        <v>911.56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3.7</v>
      </c>
      <c r="AH357">
        <v>2</v>
      </c>
      <c r="AI357">
        <v>48330610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ROW(Source!A204)</f>
        <v>204</v>
      </c>
      <c r="B358">
        <v>48330611</v>
      </c>
      <c r="C358">
        <v>48329411</v>
      </c>
      <c r="D358">
        <v>46943760</v>
      </c>
      <c r="E358">
        <v>116</v>
      </c>
      <c r="F358">
        <v>1</v>
      </c>
      <c r="G358">
        <v>1</v>
      </c>
      <c r="H358">
        <v>3</v>
      </c>
      <c r="I358" t="s">
        <v>55</v>
      </c>
      <c r="J358" t="s">
        <v>3</v>
      </c>
      <c r="K358" t="s">
        <v>56</v>
      </c>
      <c r="L358">
        <v>3277935</v>
      </c>
      <c r="N358">
        <v>1013</v>
      </c>
      <c r="O358" t="s">
        <v>57</v>
      </c>
      <c r="P358" t="s">
        <v>57</v>
      </c>
      <c r="Q358">
        <v>1</v>
      </c>
      <c r="X358">
        <v>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2</v>
      </c>
      <c r="AH358">
        <v>2</v>
      </c>
      <c r="AI358">
        <v>48330611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ROW(Source!A206)</f>
        <v>206</v>
      </c>
      <c r="B359">
        <v>48330613</v>
      </c>
      <c r="C359">
        <v>48329429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775</v>
      </c>
      <c r="J359" t="s">
        <v>3</v>
      </c>
      <c r="K359" t="s">
        <v>776</v>
      </c>
      <c r="L359">
        <v>1191</v>
      </c>
      <c r="N359">
        <v>1013</v>
      </c>
      <c r="O359" t="s">
        <v>762</v>
      </c>
      <c r="P359" t="s">
        <v>762</v>
      </c>
      <c r="Q359">
        <v>1</v>
      </c>
      <c r="X359">
        <v>17.5</v>
      </c>
      <c r="Y359">
        <v>0</v>
      </c>
      <c r="Z359">
        <v>0</v>
      </c>
      <c r="AA359">
        <v>0</v>
      </c>
      <c r="AB359">
        <v>634.89</v>
      </c>
      <c r="AC359">
        <v>0</v>
      </c>
      <c r="AD359">
        <v>1</v>
      </c>
      <c r="AE359">
        <v>1</v>
      </c>
      <c r="AF359" t="s">
        <v>3</v>
      </c>
      <c r="AG359">
        <v>17.5</v>
      </c>
      <c r="AH359">
        <v>2</v>
      </c>
      <c r="AI359">
        <v>48330613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ROW(Source!A206)</f>
        <v>206</v>
      </c>
      <c r="B360">
        <v>48330614</v>
      </c>
      <c r="C360">
        <v>48329429</v>
      </c>
      <c r="D360">
        <v>46937968</v>
      </c>
      <c r="E360">
        <v>116</v>
      </c>
      <c r="F360">
        <v>1</v>
      </c>
      <c r="G360">
        <v>1</v>
      </c>
      <c r="H360">
        <v>1</v>
      </c>
      <c r="I360" t="s">
        <v>763</v>
      </c>
      <c r="J360" t="s">
        <v>3</v>
      </c>
      <c r="K360" t="s">
        <v>764</v>
      </c>
      <c r="L360">
        <v>1191</v>
      </c>
      <c r="N360">
        <v>1013</v>
      </c>
      <c r="O360" t="s">
        <v>762</v>
      </c>
      <c r="P360" t="s">
        <v>762</v>
      </c>
      <c r="Q360">
        <v>1</v>
      </c>
      <c r="X360">
        <v>0.2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0.2</v>
      </c>
      <c r="AH360">
        <v>2</v>
      </c>
      <c r="AI360">
        <v>48330614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ROW(Source!A206)</f>
        <v>206</v>
      </c>
      <c r="B361">
        <v>48330615</v>
      </c>
      <c r="C361">
        <v>48329429</v>
      </c>
      <c r="D361">
        <v>47058958</v>
      </c>
      <c r="E361">
        <v>1</v>
      </c>
      <c r="F361">
        <v>1</v>
      </c>
      <c r="G361">
        <v>1</v>
      </c>
      <c r="H361">
        <v>2</v>
      </c>
      <c r="I361" t="s">
        <v>777</v>
      </c>
      <c r="J361" t="s">
        <v>778</v>
      </c>
      <c r="K361" t="s">
        <v>779</v>
      </c>
      <c r="L361">
        <v>1368</v>
      </c>
      <c r="N361">
        <v>1011</v>
      </c>
      <c r="O361" t="s">
        <v>768</v>
      </c>
      <c r="P361" t="s">
        <v>768</v>
      </c>
      <c r="Q361">
        <v>1</v>
      </c>
      <c r="X361">
        <v>0.1</v>
      </c>
      <c r="Y361">
        <v>0</v>
      </c>
      <c r="Z361">
        <v>1611.94</v>
      </c>
      <c r="AA361">
        <v>872.37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0.1</v>
      </c>
      <c r="AH361">
        <v>2</v>
      </c>
      <c r="AI361">
        <v>48330615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ROW(Source!A206)</f>
        <v>206</v>
      </c>
      <c r="B362">
        <v>48330616</v>
      </c>
      <c r="C362">
        <v>48329429</v>
      </c>
      <c r="D362">
        <v>47059850</v>
      </c>
      <c r="E362">
        <v>1</v>
      </c>
      <c r="F362">
        <v>1</v>
      </c>
      <c r="G362">
        <v>1</v>
      </c>
      <c r="H362">
        <v>2</v>
      </c>
      <c r="I362" t="s">
        <v>770</v>
      </c>
      <c r="J362" t="s">
        <v>771</v>
      </c>
      <c r="K362" t="s">
        <v>772</v>
      </c>
      <c r="L362">
        <v>1368</v>
      </c>
      <c r="N362">
        <v>1011</v>
      </c>
      <c r="O362" t="s">
        <v>768</v>
      </c>
      <c r="P362" t="s">
        <v>768</v>
      </c>
      <c r="Q362">
        <v>1</v>
      </c>
      <c r="X362">
        <v>0.1</v>
      </c>
      <c r="Y362">
        <v>0</v>
      </c>
      <c r="Z362">
        <v>649.04999999999995</v>
      </c>
      <c r="AA362">
        <v>649.42999999999995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0.1</v>
      </c>
      <c r="AH362">
        <v>2</v>
      </c>
      <c r="AI362">
        <v>48330616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ROW(Source!A206)</f>
        <v>206</v>
      </c>
      <c r="B363">
        <v>48330617</v>
      </c>
      <c r="C363">
        <v>48329429</v>
      </c>
      <c r="D363">
        <v>47060045</v>
      </c>
      <c r="E363">
        <v>1</v>
      </c>
      <c r="F363">
        <v>1</v>
      </c>
      <c r="G363">
        <v>1</v>
      </c>
      <c r="H363">
        <v>2</v>
      </c>
      <c r="I363" t="s">
        <v>883</v>
      </c>
      <c r="J363" t="s">
        <v>884</v>
      </c>
      <c r="K363" t="s">
        <v>885</v>
      </c>
      <c r="L363">
        <v>1368</v>
      </c>
      <c r="N363">
        <v>1011</v>
      </c>
      <c r="O363" t="s">
        <v>768</v>
      </c>
      <c r="P363" t="s">
        <v>768</v>
      </c>
      <c r="Q363">
        <v>1</v>
      </c>
      <c r="X363">
        <v>2.9</v>
      </c>
      <c r="Y363">
        <v>0</v>
      </c>
      <c r="Z363">
        <v>40.369999999999997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2.9</v>
      </c>
      <c r="AH363">
        <v>2</v>
      </c>
      <c r="AI363">
        <v>48330617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ROW(Source!A206)</f>
        <v>206</v>
      </c>
      <c r="B364">
        <v>48330618</v>
      </c>
      <c r="C364">
        <v>48329429</v>
      </c>
      <c r="D364">
        <v>47010480</v>
      </c>
      <c r="E364">
        <v>1</v>
      </c>
      <c r="F364">
        <v>1</v>
      </c>
      <c r="G364">
        <v>1</v>
      </c>
      <c r="H364">
        <v>3</v>
      </c>
      <c r="I364" t="s">
        <v>886</v>
      </c>
      <c r="J364" t="s">
        <v>887</v>
      </c>
      <c r="K364" t="s">
        <v>888</v>
      </c>
      <c r="L364">
        <v>1346</v>
      </c>
      <c r="N364">
        <v>1009</v>
      </c>
      <c r="O364" t="s">
        <v>83</v>
      </c>
      <c r="P364" t="s">
        <v>83</v>
      </c>
      <c r="Q364">
        <v>1</v>
      </c>
      <c r="X364">
        <v>0.9</v>
      </c>
      <c r="Y364">
        <v>155.63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34</v>
      </c>
      <c r="AG364">
        <v>0</v>
      </c>
      <c r="AH364">
        <v>2</v>
      </c>
      <c r="AI364">
        <v>48330618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ROW(Source!A206)</f>
        <v>206</v>
      </c>
      <c r="B365">
        <v>48330619</v>
      </c>
      <c r="C365">
        <v>48329429</v>
      </c>
      <c r="D365">
        <v>47018608</v>
      </c>
      <c r="E365">
        <v>1</v>
      </c>
      <c r="F365">
        <v>1</v>
      </c>
      <c r="G365">
        <v>1</v>
      </c>
      <c r="H365">
        <v>3</v>
      </c>
      <c r="I365" t="s">
        <v>897</v>
      </c>
      <c r="J365" t="s">
        <v>898</v>
      </c>
      <c r="K365" t="s">
        <v>899</v>
      </c>
      <c r="L365">
        <v>1348</v>
      </c>
      <c r="N365">
        <v>1009</v>
      </c>
      <c r="O365" t="s">
        <v>40</v>
      </c>
      <c r="P365" t="s">
        <v>40</v>
      </c>
      <c r="Q365">
        <v>1000</v>
      </c>
      <c r="X365">
        <v>4.0000000000000001E-3</v>
      </c>
      <c r="Y365">
        <v>71131.5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34</v>
      </c>
      <c r="AG365">
        <v>0</v>
      </c>
      <c r="AH365">
        <v>2</v>
      </c>
      <c r="AI365">
        <v>48330619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ROW(Source!A206)</f>
        <v>206</v>
      </c>
      <c r="B366">
        <v>48330620</v>
      </c>
      <c r="C366">
        <v>48329429</v>
      </c>
      <c r="D366">
        <v>47028539</v>
      </c>
      <c r="E366">
        <v>1</v>
      </c>
      <c r="F366">
        <v>1</v>
      </c>
      <c r="G366">
        <v>1</v>
      </c>
      <c r="H366">
        <v>3</v>
      </c>
      <c r="I366" t="s">
        <v>889</v>
      </c>
      <c r="J366" t="s">
        <v>890</v>
      </c>
      <c r="K366" t="s">
        <v>891</v>
      </c>
      <c r="L366">
        <v>1346</v>
      </c>
      <c r="N366">
        <v>1009</v>
      </c>
      <c r="O366" t="s">
        <v>83</v>
      </c>
      <c r="P366" t="s">
        <v>83</v>
      </c>
      <c r="Q366">
        <v>1</v>
      </c>
      <c r="X366">
        <v>2</v>
      </c>
      <c r="Y366">
        <v>911.56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34</v>
      </c>
      <c r="AG366">
        <v>0</v>
      </c>
      <c r="AH366">
        <v>2</v>
      </c>
      <c r="AI366">
        <v>48330620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ROW(Source!A206)</f>
        <v>206</v>
      </c>
      <c r="B367">
        <v>48330621</v>
      </c>
      <c r="C367">
        <v>48329429</v>
      </c>
      <c r="D367">
        <v>46943760</v>
      </c>
      <c r="E367">
        <v>116</v>
      </c>
      <c r="F367">
        <v>1</v>
      </c>
      <c r="G367">
        <v>1</v>
      </c>
      <c r="H367">
        <v>3</v>
      </c>
      <c r="I367" t="s">
        <v>55</v>
      </c>
      <c r="J367" t="s">
        <v>3</v>
      </c>
      <c r="K367" t="s">
        <v>56</v>
      </c>
      <c r="L367">
        <v>3277935</v>
      </c>
      <c r="N367">
        <v>1013</v>
      </c>
      <c r="O367" t="s">
        <v>57</v>
      </c>
      <c r="P367" t="s">
        <v>57</v>
      </c>
      <c r="Q367">
        <v>1</v>
      </c>
      <c r="X367">
        <v>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34</v>
      </c>
      <c r="AG367">
        <v>0</v>
      </c>
      <c r="AH367">
        <v>2</v>
      </c>
      <c r="AI367">
        <v>48330621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ROW(Source!A208)</f>
        <v>208</v>
      </c>
      <c r="B368">
        <v>48330623</v>
      </c>
      <c r="C368">
        <v>48329449</v>
      </c>
      <c r="D368">
        <v>46937791</v>
      </c>
      <c r="E368">
        <v>116</v>
      </c>
      <c r="F368">
        <v>1</v>
      </c>
      <c r="G368">
        <v>1</v>
      </c>
      <c r="H368">
        <v>1</v>
      </c>
      <c r="I368" t="s">
        <v>775</v>
      </c>
      <c r="J368" t="s">
        <v>3</v>
      </c>
      <c r="K368" t="s">
        <v>776</v>
      </c>
      <c r="L368">
        <v>1191</v>
      </c>
      <c r="N368">
        <v>1013</v>
      </c>
      <c r="O368" t="s">
        <v>762</v>
      </c>
      <c r="P368" t="s">
        <v>762</v>
      </c>
      <c r="Q368">
        <v>1</v>
      </c>
      <c r="X368">
        <v>18.5</v>
      </c>
      <c r="Y368">
        <v>0</v>
      </c>
      <c r="Z368">
        <v>0</v>
      </c>
      <c r="AA368">
        <v>0</v>
      </c>
      <c r="AB368">
        <v>634.89</v>
      </c>
      <c r="AC368">
        <v>0</v>
      </c>
      <c r="AD368">
        <v>1</v>
      </c>
      <c r="AE368">
        <v>1</v>
      </c>
      <c r="AF368" t="s">
        <v>3</v>
      </c>
      <c r="AG368">
        <v>18.5</v>
      </c>
      <c r="AH368">
        <v>2</v>
      </c>
      <c r="AI368">
        <v>48330623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ROW(Source!A208)</f>
        <v>208</v>
      </c>
      <c r="B369">
        <v>48330624</v>
      </c>
      <c r="C369">
        <v>48329449</v>
      </c>
      <c r="D369">
        <v>46937968</v>
      </c>
      <c r="E369">
        <v>116</v>
      </c>
      <c r="F369">
        <v>1</v>
      </c>
      <c r="G369">
        <v>1</v>
      </c>
      <c r="H369">
        <v>1</v>
      </c>
      <c r="I369" t="s">
        <v>763</v>
      </c>
      <c r="J369" t="s">
        <v>3</v>
      </c>
      <c r="K369" t="s">
        <v>764</v>
      </c>
      <c r="L369">
        <v>1191</v>
      </c>
      <c r="N369">
        <v>1013</v>
      </c>
      <c r="O369" t="s">
        <v>762</v>
      </c>
      <c r="P369" t="s">
        <v>762</v>
      </c>
      <c r="Q369">
        <v>1</v>
      </c>
      <c r="X369">
        <v>0.46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2</v>
      </c>
      <c r="AF369" t="s">
        <v>3</v>
      </c>
      <c r="AG369">
        <v>0.46</v>
      </c>
      <c r="AH369">
        <v>2</v>
      </c>
      <c r="AI369">
        <v>48330624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ROW(Source!A208)</f>
        <v>208</v>
      </c>
      <c r="B370">
        <v>48330625</v>
      </c>
      <c r="C370">
        <v>48329449</v>
      </c>
      <c r="D370">
        <v>47058958</v>
      </c>
      <c r="E370">
        <v>1</v>
      </c>
      <c r="F370">
        <v>1</v>
      </c>
      <c r="G370">
        <v>1</v>
      </c>
      <c r="H370">
        <v>2</v>
      </c>
      <c r="I370" t="s">
        <v>777</v>
      </c>
      <c r="J370" t="s">
        <v>778</v>
      </c>
      <c r="K370" t="s">
        <v>779</v>
      </c>
      <c r="L370">
        <v>1368</v>
      </c>
      <c r="N370">
        <v>1011</v>
      </c>
      <c r="O370" t="s">
        <v>768</v>
      </c>
      <c r="P370" t="s">
        <v>768</v>
      </c>
      <c r="Q370">
        <v>1</v>
      </c>
      <c r="X370">
        <v>0.23</v>
      </c>
      <c r="Y370">
        <v>0</v>
      </c>
      <c r="Z370">
        <v>1611.94</v>
      </c>
      <c r="AA370">
        <v>872.37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0.23</v>
      </c>
      <c r="AH370">
        <v>2</v>
      </c>
      <c r="AI370">
        <v>48330625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ROW(Source!A208)</f>
        <v>208</v>
      </c>
      <c r="B371">
        <v>48330626</v>
      </c>
      <c r="C371">
        <v>48329449</v>
      </c>
      <c r="D371">
        <v>47059850</v>
      </c>
      <c r="E371">
        <v>1</v>
      </c>
      <c r="F371">
        <v>1</v>
      </c>
      <c r="G371">
        <v>1</v>
      </c>
      <c r="H371">
        <v>2</v>
      </c>
      <c r="I371" t="s">
        <v>770</v>
      </c>
      <c r="J371" t="s">
        <v>771</v>
      </c>
      <c r="K371" t="s">
        <v>772</v>
      </c>
      <c r="L371">
        <v>1368</v>
      </c>
      <c r="N371">
        <v>1011</v>
      </c>
      <c r="O371" t="s">
        <v>768</v>
      </c>
      <c r="P371" t="s">
        <v>768</v>
      </c>
      <c r="Q371">
        <v>1</v>
      </c>
      <c r="X371">
        <v>0.23</v>
      </c>
      <c r="Y371">
        <v>0</v>
      </c>
      <c r="Z371">
        <v>649.04999999999995</v>
      </c>
      <c r="AA371">
        <v>649.42999999999995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0.23</v>
      </c>
      <c r="AH371">
        <v>2</v>
      </c>
      <c r="AI371">
        <v>48330626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ROW(Source!A208)</f>
        <v>208</v>
      </c>
      <c r="B372">
        <v>48330627</v>
      </c>
      <c r="C372">
        <v>48329449</v>
      </c>
      <c r="D372">
        <v>47060045</v>
      </c>
      <c r="E372">
        <v>1</v>
      </c>
      <c r="F372">
        <v>1</v>
      </c>
      <c r="G372">
        <v>1</v>
      </c>
      <c r="H372">
        <v>2</v>
      </c>
      <c r="I372" t="s">
        <v>883</v>
      </c>
      <c r="J372" t="s">
        <v>884</v>
      </c>
      <c r="K372" t="s">
        <v>885</v>
      </c>
      <c r="L372">
        <v>1368</v>
      </c>
      <c r="N372">
        <v>1011</v>
      </c>
      <c r="O372" t="s">
        <v>768</v>
      </c>
      <c r="P372" t="s">
        <v>768</v>
      </c>
      <c r="Q372">
        <v>1</v>
      </c>
      <c r="X372">
        <v>2.9</v>
      </c>
      <c r="Y372">
        <v>0</v>
      </c>
      <c r="Z372">
        <v>40.369999999999997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2.9</v>
      </c>
      <c r="AH372">
        <v>2</v>
      </c>
      <c r="AI372">
        <v>48330627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ROW(Source!A208)</f>
        <v>208</v>
      </c>
      <c r="B373">
        <v>48330628</v>
      </c>
      <c r="C373">
        <v>48329449</v>
      </c>
      <c r="D373">
        <v>47010480</v>
      </c>
      <c r="E373">
        <v>1</v>
      </c>
      <c r="F373">
        <v>1</v>
      </c>
      <c r="G373">
        <v>1</v>
      </c>
      <c r="H373">
        <v>3</v>
      </c>
      <c r="I373" t="s">
        <v>886</v>
      </c>
      <c r="J373" t="s">
        <v>887</v>
      </c>
      <c r="K373" t="s">
        <v>888</v>
      </c>
      <c r="L373">
        <v>1346</v>
      </c>
      <c r="N373">
        <v>1009</v>
      </c>
      <c r="O373" t="s">
        <v>83</v>
      </c>
      <c r="P373" t="s">
        <v>83</v>
      </c>
      <c r="Q373">
        <v>1</v>
      </c>
      <c r="X373">
        <v>1.3</v>
      </c>
      <c r="Y373">
        <v>155.63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1.3</v>
      </c>
      <c r="AH373">
        <v>2</v>
      </c>
      <c r="AI373">
        <v>48330628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ROW(Source!A208)</f>
        <v>208</v>
      </c>
      <c r="B374">
        <v>48330629</v>
      </c>
      <c r="C374">
        <v>48329449</v>
      </c>
      <c r="D374">
        <v>47018608</v>
      </c>
      <c r="E374">
        <v>1</v>
      </c>
      <c r="F374">
        <v>1</v>
      </c>
      <c r="G374">
        <v>1</v>
      </c>
      <c r="H374">
        <v>3</v>
      </c>
      <c r="I374" t="s">
        <v>897</v>
      </c>
      <c r="J374" t="s">
        <v>898</v>
      </c>
      <c r="K374" t="s">
        <v>899</v>
      </c>
      <c r="L374">
        <v>1348</v>
      </c>
      <c r="N374">
        <v>1009</v>
      </c>
      <c r="O374" t="s">
        <v>40</v>
      </c>
      <c r="P374" t="s">
        <v>40</v>
      </c>
      <c r="Q374">
        <v>1000</v>
      </c>
      <c r="X374">
        <v>4.0000000000000001E-3</v>
      </c>
      <c r="Y374">
        <v>71131.5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4.0000000000000001E-3</v>
      </c>
      <c r="AH374">
        <v>2</v>
      </c>
      <c r="AI374">
        <v>48330629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ROW(Source!A208)</f>
        <v>208</v>
      </c>
      <c r="B375">
        <v>48330630</v>
      </c>
      <c r="C375">
        <v>48329449</v>
      </c>
      <c r="D375">
        <v>47028539</v>
      </c>
      <c r="E375">
        <v>1</v>
      </c>
      <c r="F375">
        <v>1</v>
      </c>
      <c r="G375">
        <v>1</v>
      </c>
      <c r="H375">
        <v>3</v>
      </c>
      <c r="I375" t="s">
        <v>889</v>
      </c>
      <c r="J375" t="s">
        <v>890</v>
      </c>
      <c r="K375" t="s">
        <v>891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X375">
        <v>2.2999999999999998</v>
      </c>
      <c r="Y375">
        <v>911.56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2.2999999999999998</v>
      </c>
      <c r="AH375">
        <v>2</v>
      </c>
      <c r="AI375">
        <v>48330630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ROW(Source!A208)</f>
        <v>208</v>
      </c>
      <c r="B376">
        <v>48330631</v>
      </c>
      <c r="C376">
        <v>48329449</v>
      </c>
      <c r="D376">
        <v>46943760</v>
      </c>
      <c r="E376">
        <v>116</v>
      </c>
      <c r="F376">
        <v>1</v>
      </c>
      <c r="G376">
        <v>1</v>
      </c>
      <c r="H376">
        <v>3</v>
      </c>
      <c r="I376" t="s">
        <v>55</v>
      </c>
      <c r="J376" t="s">
        <v>3</v>
      </c>
      <c r="K376" t="s">
        <v>56</v>
      </c>
      <c r="L376">
        <v>3277935</v>
      </c>
      <c r="N376">
        <v>1013</v>
      </c>
      <c r="O376" t="s">
        <v>57</v>
      </c>
      <c r="P376" t="s">
        <v>57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2</v>
      </c>
      <c r="AH376">
        <v>2</v>
      </c>
      <c r="AI376">
        <v>48330631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ROW(Source!A210)</f>
        <v>210</v>
      </c>
      <c r="B377">
        <v>48330633</v>
      </c>
      <c r="C377">
        <v>48329469</v>
      </c>
      <c r="D377">
        <v>46937797</v>
      </c>
      <c r="E377">
        <v>116</v>
      </c>
      <c r="F377">
        <v>1</v>
      </c>
      <c r="G377">
        <v>1</v>
      </c>
      <c r="H377">
        <v>1</v>
      </c>
      <c r="I377" t="s">
        <v>877</v>
      </c>
      <c r="J377" t="s">
        <v>3</v>
      </c>
      <c r="K377" t="s">
        <v>878</v>
      </c>
      <c r="L377">
        <v>1191</v>
      </c>
      <c r="N377">
        <v>1013</v>
      </c>
      <c r="O377" t="s">
        <v>762</v>
      </c>
      <c r="P377" t="s">
        <v>762</v>
      </c>
      <c r="Q377">
        <v>1</v>
      </c>
      <c r="X377">
        <v>41.2</v>
      </c>
      <c r="Y377">
        <v>0</v>
      </c>
      <c r="Z377">
        <v>0</v>
      </c>
      <c r="AA377">
        <v>0</v>
      </c>
      <c r="AB377">
        <v>649.42999999999995</v>
      </c>
      <c r="AC377">
        <v>0</v>
      </c>
      <c r="AD377">
        <v>1</v>
      </c>
      <c r="AE377">
        <v>1</v>
      </c>
      <c r="AF377" t="s">
        <v>468</v>
      </c>
      <c r="AG377">
        <v>43.260000000000005</v>
      </c>
      <c r="AH377">
        <v>2</v>
      </c>
      <c r="AI377">
        <v>48330633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ROW(Source!A210)</f>
        <v>210</v>
      </c>
      <c r="B378">
        <v>48330634</v>
      </c>
      <c r="C378">
        <v>48329469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763</v>
      </c>
      <c r="J378" t="s">
        <v>3</v>
      </c>
      <c r="K378" t="s">
        <v>764</v>
      </c>
      <c r="L378">
        <v>1191</v>
      </c>
      <c r="N378">
        <v>1013</v>
      </c>
      <c r="O378" t="s">
        <v>762</v>
      </c>
      <c r="P378" t="s">
        <v>762</v>
      </c>
      <c r="Q378">
        <v>1</v>
      </c>
      <c r="X378">
        <v>0.2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0.2</v>
      </c>
      <c r="AH378">
        <v>2</v>
      </c>
      <c r="AI378">
        <v>48330634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ROW(Source!A210)</f>
        <v>210</v>
      </c>
      <c r="B379">
        <v>48330635</v>
      </c>
      <c r="C379">
        <v>48329469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777</v>
      </c>
      <c r="J379" t="s">
        <v>778</v>
      </c>
      <c r="K379" t="s">
        <v>779</v>
      </c>
      <c r="L379">
        <v>1368</v>
      </c>
      <c r="N379">
        <v>1011</v>
      </c>
      <c r="O379" t="s">
        <v>768</v>
      </c>
      <c r="P379" t="s">
        <v>768</v>
      </c>
      <c r="Q379">
        <v>1</v>
      </c>
      <c r="X379">
        <v>0.1</v>
      </c>
      <c r="Y379">
        <v>0</v>
      </c>
      <c r="Z379">
        <v>1611.94</v>
      </c>
      <c r="AA379">
        <v>872.37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0.1</v>
      </c>
      <c r="AH379">
        <v>2</v>
      </c>
      <c r="AI379">
        <v>48330635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ROW(Source!A210)</f>
        <v>210</v>
      </c>
      <c r="B380">
        <v>48330636</v>
      </c>
      <c r="C380">
        <v>48329469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770</v>
      </c>
      <c r="J380" t="s">
        <v>771</v>
      </c>
      <c r="K380" t="s">
        <v>772</v>
      </c>
      <c r="L380">
        <v>1368</v>
      </c>
      <c r="N380">
        <v>1011</v>
      </c>
      <c r="O380" t="s">
        <v>768</v>
      </c>
      <c r="P380" t="s">
        <v>768</v>
      </c>
      <c r="Q380">
        <v>1</v>
      </c>
      <c r="X380">
        <v>0.1</v>
      </c>
      <c r="Y380">
        <v>0</v>
      </c>
      <c r="Z380">
        <v>649.04999999999995</v>
      </c>
      <c r="AA380">
        <v>649.42999999999995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0.1</v>
      </c>
      <c r="AH380">
        <v>2</v>
      </c>
      <c r="AI380">
        <v>48330636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ROW(Source!A210)</f>
        <v>210</v>
      </c>
      <c r="B381">
        <v>48330637</v>
      </c>
      <c r="C381">
        <v>48329469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883</v>
      </c>
      <c r="J381" t="s">
        <v>884</v>
      </c>
      <c r="K381" t="s">
        <v>885</v>
      </c>
      <c r="L381">
        <v>1368</v>
      </c>
      <c r="N381">
        <v>1011</v>
      </c>
      <c r="O381" t="s">
        <v>768</v>
      </c>
      <c r="P381" t="s">
        <v>768</v>
      </c>
      <c r="Q381">
        <v>1</v>
      </c>
      <c r="X381">
        <v>0.16</v>
      </c>
      <c r="Y381">
        <v>0</v>
      </c>
      <c r="Z381">
        <v>40.369999999999997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0.16</v>
      </c>
      <c r="AH381">
        <v>2</v>
      </c>
      <c r="AI381">
        <v>48330637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ROW(Source!A210)</f>
        <v>210</v>
      </c>
      <c r="B382">
        <v>48330638</v>
      </c>
      <c r="C382">
        <v>48329469</v>
      </c>
      <c r="D382">
        <v>47018683</v>
      </c>
      <c r="E382">
        <v>1</v>
      </c>
      <c r="F382">
        <v>1</v>
      </c>
      <c r="G382">
        <v>1</v>
      </c>
      <c r="H382">
        <v>3</v>
      </c>
      <c r="I382" t="s">
        <v>900</v>
      </c>
      <c r="J382" t="s">
        <v>901</v>
      </c>
      <c r="K382" t="s">
        <v>902</v>
      </c>
      <c r="L382">
        <v>1348</v>
      </c>
      <c r="N382">
        <v>1009</v>
      </c>
      <c r="O382" t="s">
        <v>40</v>
      </c>
      <c r="P382" t="s">
        <v>40</v>
      </c>
      <c r="Q382">
        <v>1000</v>
      </c>
      <c r="X382">
        <v>3.0000000000000001E-3</v>
      </c>
      <c r="Y382">
        <v>70310.45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34</v>
      </c>
      <c r="AG382">
        <v>0</v>
      </c>
      <c r="AH382">
        <v>2</v>
      </c>
      <c r="AI382">
        <v>48330638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ROW(Source!A210)</f>
        <v>210</v>
      </c>
      <c r="B383">
        <v>48330639</v>
      </c>
      <c r="C383">
        <v>48329469</v>
      </c>
      <c r="D383">
        <v>47028602</v>
      </c>
      <c r="E383">
        <v>1</v>
      </c>
      <c r="F383">
        <v>1</v>
      </c>
      <c r="G383">
        <v>1</v>
      </c>
      <c r="H383">
        <v>3</v>
      </c>
      <c r="I383" t="s">
        <v>903</v>
      </c>
      <c r="J383" t="s">
        <v>904</v>
      </c>
      <c r="K383" t="s">
        <v>905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X383">
        <v>0.8</v>
      </c>
      <c r="Y383">
        <v>79.88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34</v>
      </c>
      <c r="AG383">
        <v>0</v>
      </c>
      <c r="AH383">
        <v>2</v>
      </c>
      <c r="AI383">
        <v>48330639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ROW(Source!A210)</f>
        <v>210</v>
      </c>
      <c r="B384">
        <v>48330640</v>
      </c>
      <c r="C384">
        <v>48329469</v>
      </c>
      <c r="D384">
        <v>47039297</v>
      </c>
      <c r="E384">
        <v>1</v>
      </c>
      <c r="F384">
        <v>1</v>
      </c>
      <c r="G384">
        <v>1</v>
      </c>
      <c r="H384">
        <v>3</v>
      </c>
      <c r="I384" t="s">
        <v>906</v>
      </c>
      <c r="J384" t="s">
        <v>907</v>
      </c>
      <c r="K384" t="s">
        <v>908</v>
      </c>
      <c r="L384">
        <v>1425</v>
      </c>
      <c r="N384">
        <v>1013</v>
      </c>
      <c r="O384" t="s">
        <v>44</v>
      </c>
      <c r="P384" t="s">
        <v>44</v>
      </c>
      <c r="Q384">
        <v>1</v>
      </c>
      <c r="X384">
        <v>1.02</v>
      </c>
      <c r="Y384">
        <v>896.51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34</v>
      </c>
      <c r="AG384">
        <v>0</v>
      </c>
      <c r="AH384">
        <v>2</v>
      </c>
      <c r="AI384">
        <v>48330640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ROW(Source!A210)</f>
        <v>210</v>
      </c>
      <c r="B385">
        <v>48330641</v>
      </c>
      <c r="C385">
        <v>48329469</v>
      </c>
      <c r="D385">
        <v>46943760</v>
      </c>
      <c r="E385">
        <v>116</v>
      </c>
      <c r="F385">
        <v>1</v>
      </c>
      <c r="G385">
        <v>1</v>
      </c>
      <c r="H385">
        <v>3</v>
      </c>
      <c r="I385" t="s">
        <v>55</v>
      </c>
      <c r="J385" t="s">
        <v>3</v>
      </c>
      <c r="K385" t="s">
        <v>56</v>
      </c>
      <c r="L385">
        <v>3277935</v>
      </c>
      <c r="N385">
        <v>1013</v>
      </c>
      <c r="O385" t="s">
        <v>57</v>
      </c>
      <c r="P385" t="s">
        <v>57</v>
      </c>
      <c r="Q385">
        <v>1</v>
      </c>
      <c r="X385">
        <v>2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 t="s">
        <v>34</v>
      </c>
      <c r="AG385">
        <v>0</v>
      </c>
      <c r="AH385">
        <v>2</v>
      </c>
      <c r="AI385">
        <v>48330641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ROW(Source!A400)</f>
        <v>400</v>
      </c>
      <c r="B386">
        <v>48330644</v>
      </c>
      <c r="C386">
        <v>48329708</v>
      </c>
      <c r="D386">
        <v>46937938</v>
      </c>
      <c r="E386">
        <v>116</v>
      </c>
      <c r="F386">
        <v>1</v>
      </c>
      <c r="G386">
        <v>1</v>
      </c>
      <c r="H386">
        <v>1</v>
      </c>
      <c r="I386" t="s">
        <v>909</v>
      </c>
      <c r="J386" t="s">
        <v>3</v>
      </c>
      <c r="K386" t="s">
        <v>910</v>
      </c>
      <c r="L386">
        <v>1369</v>
      </c>
      <c r="N386">
        <v>1013</v>
      </c>
      <c r="O386" t="s">
        <v>851</v>
      </c>
      <c r="P386" t="s">
        <v>851</v>
      </c>
      <c r="Q386">
        <v>1</v>
      </c>
      <c r="X386">
        <v>0.5</v>
      </c>
      <c r="Y386">
        <v>0</v>
      </c>
      <c r="Z386">
        <v>0</v>
      </c>
      <c r="AA386">
        <v>0</v>
      </c>
      <c r="AB386">
        <v>872.37</v>
      </c>
      <c r="AC386">
        <v>0</v>
      </c>
      <c r="AD386">
        <v>1</v>
      </c>
      <c r="AE386">
        <v>1</v>
      </c>
      <c r="AF386" t="s">
        <v>656</v>
      </c>
      <c r="AG386">
        <v>0.4</v>
      </c>
      <c r="AH386">
        <v>2</v>
      </c>
      <c r="AI386">
        <v>48330644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ROW(Source!A400)</f>
        <v>400</v>
      </c>
      <c r="B387">
        <v>48330645</v>
      </c>
      <c r="C387">
        <v>48329708</v>
      </c>
      <c r="D387">
        <v>46937962</v>
      </c>
      <c r="E387">
        <v>116</v>
      </c>
      <c r="F387">
        <v>1</v>
      </c>
      <c r="G387">
        <v>1</v>
      </c>
      <c r="H387">
        <v>1</v>
      </c>
      <c r="I387" t="s">
        <v>911</v>
      </c>
      <c r="J387" t="s">
        <v>3</v>
      </c>
      <c r="K387" t="s">
        <v>912</v>
      </c>
      <c r="L387">
        <v>1369</v>
      </c>
      <c r="N387">
        <v>1013</v>
      </c>
      <c r="O387" t="s">
        <v>851</v>
      </c>
      <c r="P387" t="s">
        <v>851</v>
      </c>
      <c r="Q387">
        <v>1</v>
      </c>
      <c r="X387">
        <v>0.5</v>
      </c>
      <c r="Y387">
        <v>0</v>
      </c>
      <c r="Z387">
        <v>0</v>
      </c>
      <c r="AA387">
        <v>0</v>
      </c>
      <c r="AB387">
        <v>852.98</v>
      </c>
      <c r="AC387">
        <v>0</v>
      </c>
      <c r="AD387">
        <v>1</v>
      </c>
      <c r="AE387">
        <v>1</v>
      </c>
      <c r="AF387" t="s">
        <v>656</v>
      </c>
      <c r="AG387">
        <v>0.4</v>
      </c>
      <c r="AH387">
        <v>2</v>
      </c>
      <c r="AI387">
        <v>48330645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ROW(Source!A401)</f>
        <v>401</v>
      </c>
      <c r="B388">
        <v>48330646</v>
      </c>
      <c r="C388">
        <v>48329713</v>
      </c>
      <c r="D388">
        <v>46937938</v>
      </c>
      <c r="E388">
        <v>116</v>
      </c>
      <c r="F388">
        <v>1</v>
      </c>
      <c r="G388">
        <v>1</v>
      </c>
      <c r="H388">
        <v>1</v>
      </c>
      <c r="I388" t="s">
        <v>909</v>
      </c>
      <c r="J388" t="s">
        <v>3</v>
      </c>
      <c r="K388" t="s">
        <v>910</v>
      </c>
      <c r="L388">
        <v>1369</v>
      </c>
      <c r="N388">
        <v>1013</v>
      </c>
      <c r="O388" t="s">
        <v>851</v>
      </c>
      <c r="P388" t="s">
        <v>851</v>
      </c>
      <c r="Q388">
        <v>1</v>
      </c>
      <c r="X388">
        <v>0.81</v>
      </c>
      <c r="Y388">
        <v>0</v>
      </c>
      <c r="Z388">
        <v>0</v>
      </c>
      <c r="AA388">
        <v>0</v>
      </c>
      <c r="AB388">
        <v>872.37</v>
      </c>
      <c r="AC388">
        <v>0</v>
      </c>
      <c r="AD388">
        <v>1</v>
      </c>
      <c r="AE388">
        <v>1</v>
      </c>
      <c r="AF388" t="s">
        <v>656</v>
      </c>
      <c r="AG388">
        <v>0.64800000000000013</v>
      </c>
      <c r="AH388">
        <v>2</v>
      </c>
      <c r="AI388">
        <v>48330646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ROW(Source!A401)</f>
        <v>401</v>
      </c>
      <c r="B389">
        <v>48330647</v>
      </c>
      <c r="C389">
        <v>48329713</v>
      </c>
      <c r="D389">
        <v>46937962</v>
      </c>
      <c r="E389">
        <v>116</v>
      </c>
      <c r="F389">
        <v>1</v>
      </c>
      <c r="G389">
        <v>1</v>
      </c>
      <c r="H389">
        <v>1</v>
      </c>
      <c r="I389" t="s">
        <v>911</v>
      </c>
      <c r="J389" t="s">
        <v>3</v>
      </c>
      <c r="K389" t="s">
        <v>912</v>
      </c>
      <c r="L389">
        <v>1369</v>
      </c>
      <c r="N389">
        <v>1013</v>
      </c>
      <c r="O389" t="s">
        <v>851</v>
      </c>
      <c r="P389" t="s">
        <v>851</v>
      </c>
      <c r="Q389">
        <v>1</v>
      </c>
      <c r="X389">
        <v>0.81</v>
      </c>
      <c r="Y389">
        <v>0</v>
      </c>
      <c r="Z389">
        <v>0</v>
      </c>
      <c r="AA389">
        <v>0</v>
      </c>
      <c r="AB389">
        <v>852.98</v>
      </c>
      <c r="AC389">
        <v>0</v>
      </c>
      <c r="AD389">
        <v>1</v>
      </c>
      <c r="AE389">
        <v>1</v>
      </c>
      <c r="AF389" t="s">
        <v>656</v>
      </c>
      <c r="AG389">
        <v>0.64800000000000013</v>
      </c>
      <c r="AH389">
        <v>2</v>
      </c>
      <c r="AI389">
        <v>48330647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ROW(Source!A402)</f>
        <v>402</v>
      </c>
      <c r="B390">
        <v>48330648</v>
      </c>
      <c r="C390">
        <v>48329718</v>
      </c>
      <c r="D390">
        <v>46937938</v>
      </c>
      <c r="E390">
        <v>116</v>
      </c>
      <c r="F390">
        <v>1</v>
      </c>
      <c r="G390">
        <v>1</v>
      </c>
      <c r="H390">
        <v>1</v>
      </c>
      <c r="I390" t="s">
        <v>909</v>
      </c>
      <c r="J390" t="s">
        <v>3</v>
      </c>
      <c r="K390" t="s">
        <v>910</v>
      </c>
      <c r="L390">
        <v>1369</v>
      </c>
      <c r="N390">
        <v>1013</v>
      </c>
      <c r="O390" t="s">
        <v>851</v>
      </c>
      <c r="P390" t="s">
        <v>851</v>
      </c>
      <c r="Q390">
        <v>1</v>
      </c>
      <c r="X390">
        <v>6.48</v>
      </c>
      <c r="Y390">
        <v>0</v>
      </c>
      <c r="Z390">
        <v>0</v>
      </c>
      <c r="AA390">
        <v>0</v>
      </c>
      <c r="AB390">
        <v>872.37</v>
      </c>
      <c r="AC390">
        <v>0</v>
      </c>
      <c r="AD390">
        <v>1</v>
      </c>
      <c r="AE390">
        <v>1</v>
      </c>
      <c r="AF390" t="s">
        <v>656</v>
      </c>
      <c r="AG390">
        <v>5.1840000000000011</v>
      </c>
      <c r="AH390">
        <v>2</v>
      </c>
      <c r="AI390">
        <v>48330648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ROW(Source!A402)</f>
        <v>402</v>
      </c>
      <c r="B391">
        <v>48330649</v>
      </c>
      <c r="C391">
        <v>48329718</v>
      </c>
      <c r="D391">
        <v>46937962</v>
      </c>
      <c r="E391">
        <v>116</v>
      </c>
      <c r="F391">
        <v>1</v>
      </c>
      <c r="G391">
        <v>1</v>
      </c>
      <c r="H391">
        <v>1</v>
      </c>
      <c r="I391" t="s">
        <v>911</v>
      </c>
      <c r="J391" t="s">
        <v>3</v>
      </c>
      <c r="K391" t="s">
        <v>912</v>
      </c>
      <c r="L391">
        <v>1369</v>
      </c>
      <c r="N391">
        <v>1013</v>
      </c>
      <c r="O391" t="s">
        <v>851</v>
      </c>
      <c r="P391" t="s">
        <v>851</v>
      </c>
      <c r="Q391">
        <v>1</v>
      </c>
      <c r="X391">
        <v>6.48</v>
      </c>
      <c r="Y391">
        <v>0</v>
      </c>
      <c r="Z391">
        <v>0</v>
      </c>
      <c r="AA391">
        <v>0</v>
      </c>
      <c r="AB391">
        <v>852.98</v>
      </c>
      <c r="AC391">
        <v>0</v>
      </c>
      <c r="AD391">
        <v>1</v>
      </c>
      <c r="AE391">
        <v>1</v>
      </c>
      <c r="AF391" t="s">
        <v>656</v>
      </c>
      <c r="AG391">
        <v>5.1840000000000011</v>
      </c>
      <c r="AH391">
        <v>2</v>
      </c>
      <c r="AI391">
        <v>48330649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ROW(Source!A403)</f>
        <v>403</v>
      </c>
      <c r="B392">
        <v>48330650</v>
      </c>
      <c r="C392">
        <v>48329723</v>
      </c>
      <c r="D392">
        <v>46937938</v>
      </c>
      <c r="E392">
        <v>116</v>
      </c>
      <c r="F392">
        <v>1</v>
      </c>
      <c r="G392">
        <v>1</v>
      </c>
      <c r="H392">
        <v>1</v>
      </c>
      <c r="I392" t="s">
        <v>909</v>
      </c>
      <c r="J392" t="s">
        <v>3</v>
      </c>
      <c r="K392" t="s">
        <v>910</v>
      </c>
      <c r="L392">
        <v>1369</v>
      </c>
      <c r="N392">
        <v>1013</v>
      </c>
      <c r="O392" t="s">
        <v>851</v>
      </c>
      <c r="P392" t="s">
        <v>851</v>
      </c>
      <c r="Q392">
        <v>1</v>
      </c>
      <c r="X392">
        <v>0.81</v>
      </c>
      <c r="Y392">
        <v>0</v>
      </c>
      <c r="Z392">
        <v>0</v>
      </c>
      <c r="AA392">
        <v>0</v>
      </c>
      <c r="AB392">
        <v>872.37</v>
      </c>
      <c r="AC392">
        <v>0</v>
      </c>
      <c r="AD392">
        <v>1</v>
      </c>
      <c r="AE392">
        <v>1</v>
      </c>
      <c r="AF392" t="s">
        <v>656</v>
      </c>
      <c r="AG392">
        <v>0.64800000000000013</v>
      </c>
      <c r="AH392">
        <v>2</v>
      </c>
      <c r="AI392">
        <v>48330650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ROW(Source!A403)</f>
        <v>403</v>
      </c>
      <c r="B393">
        <v>48330651</v>
      </c>
      <c r="C393">
        <v>48329723</v>
      </c>
      <c r="D393">
        <v>46937962</v>
      </c>
      <c r="E393">
        <v>116</v>
      </c>
      <c r="F393">
        <v>1</v>
      </c>
      <c r="G393">
        <v>1</v>
      </c>
      <c r="H393">
        <v>1</v>
      </c>
      <c r="I393" t="s">
        <v>911</v>
      </c>
      <c r="J393" t="s">
        <v>3</v>
      </c>
      <c r="K393" t="s">
        <v>912</v>
      </c>
      <c r="L393">
        <v>1369</v>
      </c>
      <c r="N393">
        <v>1013</v>
      </c>
      <c r="O393" t="s">
        <v>851</v>
      </c>
      <c r="P393" t="s">
        <v>851</v>
      </c>
      <c r="Q393">
        <v>1</v>
      </c>
      <c r="X393">
        <v>0.81</v>
      </c>
      <c r="Y393">
        <v>0</v>
      </c>
      <c r="Z393">
        <v>0</v>
      </c>
      <c r="AA393">
        <v>0</v>
      </c>
      <c r="AB393">
        <v>852.98</v>
      </c>
      <c r="AC393">
        <v>0</v>
      </c>
      <c r="AD393">
        <v>1</v>
      </c>
      <c r="AE393">
        <v>1</v>
      </c>
      <c r="AF393" t="s">
        <v>656</v>
      </c>
      <c r="AG393">
        <v>0.64800000000000013</v>
      </c>
      <c r="AH393">
        <v>2</v>
      </c>
      <c r="AI393">
        <v>48330651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ROW(Source!A404)</f>
        <v>404</v>
      </c>
      <c r="B394">
        <v>48330652</v>
      </c>
      <c r="C394">
        <v>48329728</v>
      </c>
      <c r="D394">
        <v>46937938</v>
      </c>
      <c r="E394">
        <v>116</v>
      </c>
      <c r="F394">
        <v>1</v>
      </c>
      <c r="G394">
        <v>1</v>
      </c>
      <c r="H394">
        <v>1</v>
      </c>
      <c r="I394" t="s">
        <v>909</v>
      </c>
      <c r="J394" t="s">
        <v>3</v>
      </c>
      <c r="K394" t="s">
        <v>910</v>
      </c>
      <c r="L394">
        <v>1369</v>
      </c>
      <c r="N394">
        <v>1013</v>
      </c>
      <c r="O394" t="s">
        <v>851</v>
      </c>
      <c r="P394" t="s">
        <v>851</v>
      </c>
      <c r="Q394">
        <v>1</v>
      </c>
      <c r="X394">
        <v>0.81</v>
      </c>
      <c r="Y394">
        <v>0</v>
      </c>
      <c r="Z394">
        <v>0</v>
      </c>
      <c r="AA394">
        <v>0</v>
      </c>
      <c r="AB394">
        <v>872.37</v>
      </c>
      <c r="AC394">
        <v>0</v>
      </c>
      <c r="AD394">
        <v>1</v>
      </c>
      <c r="AE394">
        <v>1</v>
      </c>
      <c r="AF394" t="s">
        <v>675</v>
      </c>
      <c r="AG394">
        <v>0.64800000000000013</v>
      </c>
      <c r="AH394">
        <v>2</v>
      </c>
      <c r="AI394">
        <v>48330652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ROW(Source!A404)</f>
        <v>404</v>
      </c>
      <c r="B395">
        <v>48330653</v>
      </c>
      <c r="C395">
        <v>48329728</v>
      </c>
      <c r="D395">
        <v>46937962</v>
      </c>
      <c r="E395">
        <v>116</v>
      </c>
      <c r="F395">
        <v>1</v>
      </c>
      <c r="G395">
        <v>1</v>
      </c>
      <c r="H395">
        <v>1</v>
      </c>
      <c r="I395" t="s">
        <v>911</v>
      </c>
      <c r="J395" t="s">
        <v>3</v>
      </c>
      <c r="K395" t="s">
        <v>912</v>
      </c>
      <c r="L395">
        <v>1369</v>
      </c>
      <c r="N395">
        <v>1013</v>
      </c>
      <c r="O395" t="s">
        <v>851</v>
      </c>
      <c r="P395" t="s">
        <v>851</v>
      </c>
      <c r="Q395">
        <v>1</v>
      </c>
      <c r="X395">
        <v>0.81</v>
      </c>
      <c r="Y395">
        <v>0</v>
      </c>
      <c r="Z395">
        <v>0</v>
      </c>
      <c r="AA395">
        <v>0</v>
      </c>
      <c r="AB395">
        <v>852.98</v>
      </c>
      <c r="AC395">
        <v>0</v>
      </c>
      <c r="AD395">
        <v>1</v>
      </c>
      <c r="AE395">
        <v>1</v>
      </c>
      <c r="AF395" t="s">
        <v>675</v>
      </c>
      <c r="AG395">
        <v>0.64800000000000013</v>
      </c>
      <c r="AH395">
        <v>2</v>
      </c>
      <c r="AI395">
        <v>48330653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ROW(Source!A405)</f>
        <v>405</v>
      </c>
      <c r="B396">
        <v>48330654</v>
      </c>
      <c r="C396">
        <v>48329733</v>
      </c>
      <c r="D396">
        <v>46937932</v>
      </c>
      <c r="E396">
        <v>116</v>
      </c>
      <c r="F396">
        <v>1</v>
      </c>
      <c r="G396">
        <v>1</v>
      </c>
      <c r="H396">
        <v>1</v>
      </c>
      <c r="I396" t="s">
        <v>854</v>
      </c>
      <c r="J396" t="s">
        <v>3</v>
      </c>
      <c r="K396" t="s">
        <v>855</v>
      </c>
      <c r="L396">
        <v>1369</v>
      </c>
      <c r="N396">
        <v>1013</v>
      </c>
      <c r="O396" t="s">
        <v>851</v>
      </c>
      <c r="P396" t="s">
        <v>851</v>
      </c>
      <c r="Q396">
        <v>1</v>
      </c>
      <c r="X396">
        <v>1.08</v>
      </c>
      <c r="Y396">
        <v>0</v>
      </c>
      <c r="Z396">
        <v>0</v>
      </c>
      <c r="AA396">
        <v>0</v>
      </c>
      <c r="AB396">
        <v>649.42999999999995</v>
      </c>
      <c r="AC396">
        <v>0</v>
      </c>
      <c r="AD396">
        <v>1</v>
      </c>
      <c r="AE396">
        <v>1</v>
      </c>
      <c r="AF396" t="s">
        <v>675</v>
      </c>
      <c r="AG396">
        <v>0.8640000000000001</v>
      </c>
      <c r="AH396">
        <v>2</v>
      </c>
      <c r="AI396">
        <v>48330654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ROW(Source!A405)</f>
        <v>405</v>
      </c>
      <c r="B397">
        <v>48330655</v>
      </c>
      <c r="C397">
        <v>48329733</v>
      </c>
      <c r="D397">
        <v>46937960</v>
      </c>
      <c r="E397">
        <v>116</v>
      </c>
      <c r="F397">
        <v>1</v>
      </c>
      <c r="G397">
        <v>1</v>
      </c>
      <c r="H397">
        <v>1</v>
      </c>
      <c r="I397" t="s">
        <v>913</v>
      </c>
      <c r="J397" t="s">
        <v>3</v>
      </c>
      <c r="K397" t="s">
        <v>914</v>
      </c>
      <c r="L397">
        <v>1369</v>
      </c>
      <c r="N397">
        <v>1013</v>
      </c>
      <c r="O397" t="s">
        <v>851</v>
      </c>
      <c r="P397" t="s">
        <v>851</v>
      </c>
      <c r="Q397">
        <v>1</v>
      </c>
      <c r="X397">
        <v>1.62</v>
      </c>
      <c r="Y397">
        <v>0</v>
      </c>
      <c r="Z397">
        <v>0</v>
      </c>
      <c r="AA397">
        <v>0</v>
      </c>
      <c r="AB397">
        <v>949.91</v>
      </c>
      <c r="AC397">
        <v>0</v>
      </c>
      <c r="AD397">
        <v>1</v>
      </c>
      <c r="AE397">
        <v>1</v>
      </c>
      <c r="AF397" t="s">
        <v>675</v>
      </c>
      <c r="AG397">
        <v>1.2960000000000003</v>
      </c>
      <c r="AH397">
        <v>2</v>
      </c>
      <c r="AI397">
        <v>48330655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34</v>
      </c>
      <c r="E1" t="s">
        <v>35</v>
      </c>
      <c r="F1" t="s">
        <v>35</v>
      </c>
      <c r="G1" t="s">
        <v>35</v>
      </c>
      <c r="H1" t="s">
        <v>3</v>
      </c>
      <c r="I1" t="s">
        <v>35</v>
      </c>
      <c r="J1" t="s">
        <v>35</v>
      </c>
      <c r="K1" t="s">
        <v>3</v>
      </c>
      <c r="L1" t="s">
        <v>3</v>
      </c>
      <c r="M1" t="s">
        <v>3</v>
      </c>
      <c r="N1" t="s">
        <v>34</v>
      </c>
      <c r="O1" t="s">
        <v>35</v>
      </c>
      <c r="P1" t="s">
        <v>3</v>
      </c>
      <c r="Q1" t="s">
        <v>3</v>
      </c>
      <c r="R1" t="s">
        <v>3</v>
      </c>
      <c r="S1" t="s">
        <v>915</v>
      </c>
      <c r="T1" t="s">
        <v>916</v>
      </c>
      <c r="U1" t="s">
        <v>917</v>
      </c>
    </row>
    <row r="2" spans="1:21" x14ac:dyDescent="0.2">
      <c r="A2">
        <v>31</v>
      </c>
      <c r="B2">
        <v>1</v>
      </c>
      <c r="C2" t="s">
        <v>3</v>
      </c>
      <c r="D2" t="s">
        <v>3</v>
      </c>
      <c r="E2" t="s">
        <v>918</v>
      </c>
      <c r="F2" t="s">
        <v>918</v>
      </c>
      <c r="G2" t="s">
        <v>918</v>
      </c>
      <c r="H2" t="s">
        <v>3</v>
      </c>
      <c r="I2" t="s">
        <v>918</v>
      </c>
      <c r="J2" t="s">
        <v>918</v>
      </c>
      <c r="K2" t="s">
        <v>3</v>
      </c>
      <c r="L2" t="s">
        <v>3</v>
      </c>
      <c r="M2" t="s">
        <v>3</v>
      </c>
      <c r="N2" t="s">
        <v>3</v>
      </c>
      <c r="O2" t="s">
        <v>918</v>
      </c>
      <c r="P2" t="s">
        <v>3</v>
      </c>
      <c r="Q2" t="s">
        <v>3</v>
      </c>
      <c r="R2" t="s">
        <v>3</v>
      </c>
      <c r="S2" t="s">
        <v>919</v>
      </c>
      <c r="T2" t="s">
        <v>933</v>
      </c>
      <c r="U2" t="s">
        <v>920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921</v>
      </c>
      <c r="H3" t="s">
        <v>3</v>
      </c>
      <c r="I3" t="s">
        <v>921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922</v>
      </c>
      <c r="T3" t="s">
        <v>923</v>
      </c>
      <c r="U3" t="s">
        <v>924</v>
      </c>
    </row>
    <row r="4" spans="1:21" x14ac:dyDescent="0.2">
      <c r="A4">
        <v>33</v>
      </c>
      <c r="B4">
        <v>1</v>
      </c>
      <c r="C4" t="s">
        <v>3</v>
      </c>
      <c r="D4" t="s">
        <v>34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34</v>
      </c>
      <c r="O4" t="s">
        <v>35</v>
      </c>
      <c r="P4" t="s">
        <v>3</v>
      </c>
      <c r="Q4" t="s">
        <v>3</v>
      </c>
      <c r="R4" t="s">
        <v>3</v>
      </c>
      <c r="S4" t="s">
        <v>925</v>
      </c>
      <c r="T4" t="s">
        <v>926</v>
      </c>
      <c r="U4" t="s">
        <v>917</v>
      </c>
    </row>
    <row r="5" spans="1:21" x14ac:dyDescent="0.2">
      <c r="A5">
        <v>37</v>
      </c>
      <c r="B5">
        <v>1</v>
      </c>
      <c r="C5" t="s">
        <v>3</v>
      </c>
      <c r="D5" t="s">
        <v>34</v>
      </c>
      <c r="E5" t="s">
        <v>35</v>
      </c>
      <c r="F5" t="s">
        <v>35</v>
      </c>
      <c r="G5" t="s">
        <v>35</v>
      </c>
      <c r="H5" t="s">
        <v>3</v>
      </c>
      <c r="I5" t="s">
        <v>35</v>
      </c>
      <c r="J5" t="s">
        <v>35</v>
      </c>
      <c r="K5" t="s">
        <v>3</v>
      </c>
      <c r="L5" t="s">
        <v>3</v>
      </c>
      <c r="M5" t="s">
        <v>3</v>
      </c>
      <c r="N5" t="s">
        <v>34</v>
      </c>
      <c r="O5" t="s">
        <v>35</v>
      </c>
      <c r="P5" t="s">
        <v>3</v>
      </c>
      <c r="Q5" t="s">
        <v>3</v>
      </c>
      <c r="R5" t="s">
        <v>3</v>
      </c>
      <c r="S5" t="s">
        <v>915</v>
      </c>
      <c r="T5" t="s">
        <v>916</v>
      </c>
      <c r="U5" t="s">
        <v>917</v>
      </c>
    </row>
    <row r="6" spans="1:21" x14ac:dyDescent="0.2">
      <c r="A6">
        <v>110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268</v>
      </c>
      <c r="H6" t="s">
        <v>3</v>
      </c>
      <c r="I6" t="s">
        <v>268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927</v>
      </c>
      <c r="T6" t="s">
        <v>928</v>
      </c>
      <c r="U6" t="s">
        <v>929</v>
      </c>
    </row>
    <row r="7" spans="1:21" x14ac:dyDescent="0.2">
      <c r="A7">
        <v>121</v>
      </c>
      <c r="B7">
        <v>1</v>
      </c>
      <c r="C7" t="s">
        <v>3</v>
      </c>
      <c r="D7" t="s">
        <v>3</v>
      </c>
      <c r="E7" t="s">
        <v>287</v>
      </c>
      <c r="F7" t="s">
        <v>287</v>
      </c>
      <c r="G7" t="s">
        <v>287</v>
      </c>
      <c r="H7" t="s">
        <v>3</v>
      </c>
      <c r="I7" t="s">
        <v>287</v>
      </c>
      <c r="J7" t="s">
        <v>287</v>
      </c>
      <c r="K7" t="s">
        <v>3</v>
      </c>
      <c r="L7" t="s">
        <v>3</v>
      </c>
      <c r="M7" t="s">
        <v>3</v>
      </c>
      <c r="N7" t="s">
        <v>3</v>
      </c>
      <c r="O7" t="s">
        <v>287</v>
      </c>
      <c r="P7" t="s">
        <v>3</v>
      </c>
      <c r="Q7" t="s">
        <v>3</v>
      </c>
      <c r="R7" t="s">
        <v>3</v>
      </c>
      <c r="S7" t="s">
        <v>930</v>
      </c>
      <c r="T7" t="s">
        <v>931</v>
      </c>
      <c r="U7" t="s">
        <v>929</v>
      </c>
    </row>
    <row r="8" spans="1:21" x14ac:dyDescent="0.2">
      <c r="A8">
        <v>134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268</v>
      </c>
      <c r="H8" t="s">
        <v>3</v>
      </c>
      <c r="I8" t="s">
        <v>268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927</v>
      </c>
      <c r="T8" t="s">
        <v>928</v>
      </c>
      <c r="U8" t="s">
        <v>929</v>
      </c>
    </row>
    <row r="9" spans="1:21" x14ac:dyDescent="0.2">
      <c r="A9">
        <v>146</v>
      </c>
      <c r="B9">
        <v>1</v>
      </c>
      <c r="C9" t="s">
        <v>3</v>
      </c>
      <c r="D9" t="s">
        <v>3</v>
      </c>
      <c r="E9" t="s">
        <v>287</v>
      </c>
      <c r="F9" t="s">
        <v>287</v>
      </c>
      <c r="G9" t="s">
        <v>287</v>
      </c>
      <c r="H9" t="s">
        <v>3</v>
      </c>
      <c r="I9" t="s">
        <v>287</v>
      </c>
      <c r="J9" t="s">
        <v>287</v>
      </c>
      <c r="K9" t="s">
        <v>3</v>
      </c>
      <c r="L9" t="s">
        <v>3</v>
      </c>
      <c r="M9" t="s">
        <v>3</v>
      </c>
      <c r="N9" t="s">
        <v>3</v>
      </c>
      <c r="O9" t="s">
        <v>287</v>
      </c>
      <c r="P9" t="s">
        <v>3</v>
      </c>
      <c r="Q9" t="s">
        <v>3</v>
      </c>
      <c r="R9" t="s">
        <v>3</v>
      </c>
      <c r="S9" t="s">
        <v>930</v>
      </c>
      <c r="T9" t="s">
        <v>931</v>
      </c>
      <c r="U9" t="s">
        <v>929</v>
      </c>
    </row>
    <row r="10" spans="1:21" x14ac:dyDescent="0.2">
      <c r="A10">
        <v>158</v>
      </c>
      <c r="B10">
        <v>1</v>
      </c>
      <c r="C10" t="s">
        <v>3</v>
      </c>
      <c r="D10" t="s">
        <v>3</v>
      </c>
      <c r="E10" t="s">
        <v>287</v>
      </c>
      <c r="F10" t="s">
        <v>287</v>
      </c>
      <c r="G10" t="s">
        <v>287</v>
      </c>
      <c r="H10" t="s">
        <v>3</v>
      </c>
      <c r="I10" t="s">
        <v>287</v>
      </c>
      <c r="J10" t="s">
        <v>287</v>
      </c>
      <c r="K10" t="s">
        <v>3</v>
      </c>
      <c r="L10" t="s">
        <v>3</v>
      </c>
      <c r="M10" t="s">
        <v>3</v>
      </c>
      <c r="N10" t="s">
        <v>3</v>
      </c>
      <c r="O10" t="s">
        <v>287</v>
      </c>
      <c r="P10" t="s">
        <v>3</v>
      </c>
      <c r="Q10" t="s">
        <v>3</v>
      </c>
      <c r="R10" t="s">
        <v>3</v>
      </c>
      <c r="S10" t="s">
        <v>930</v>
      </c>
      <c r="T10" t="s">
        <v>931</v>
      </c>
      <c r="U10" t="s">
        <v>929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Переустройство_Дорожники_ Долстрим_Б.Жоково_(Копия)_(Копия)_(Копия)_(Копия) (ФСНБ-2022) (ФСНБ-2022)</v>
      </c>
      <c r="G12" t="str">
        <f>Source!G12</f>
        <v>2. ВЛ-10 кВ № 10 ПС Старожилово отп. на КТП-2556_Россети_И16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Смета по ФСНБ 421+557прРИМ</vt:lpstr>
      <vt:lpstr>Смета по ФСНБ 421+557прРИМ_1</vt:lpstr>
      <vt:lpstr>Акт КС-2 по ФСНБ 421+557пр</vt:lpstr>
      <vt:lpstr>Акт КС-2 по ФСНБ 421+557пр_1</vt:lpstr>
      <vt:lpstr>Макет форма-3</vt:lpstr>
      <vt:lpstr>Source</vt:lpstr>
      <vt:lpstr>SourceObSm</vt:lpstr>
      <vt:lpstr>SmtRes</vt:lpstr>
      <vt:lpstr>EtalonRes</vt:lpstr>
      <vt:lpstr>SrcPoprs</vt:lpstr>
      <vt:lpstr>SrcKA</vt:lpstr>
      <vt:lpstr>'Акт КС-2 по ФСНБ 421+557пр'!Заголовки_для_печати</vt:lpstr>
      <vt:lpstr>'Акт КС-2 по ФСНБ 421+557пр_1'!Заголовки_для_печати</vt:lpstr>
      <vt:lpstr>'Смета по ФСНБ 421+557прРИМ'!Заголовки_для_печати</vt:lpstr>
      <vt:lpstr>'Смета по ФСНБ 421+557прРИМ_1'!Заголовки_для_печати</vt:lpstr>
      <vt:lpstr>'Акт КС-2 по ФСНБ 421+557пр'!Область_печати</vt:lpstr>
      <vt:lpstr>'Акт КС-2 по ФСНБ 421+557пр_1'!Область_печати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Коробейникова Татьяна Сергеевна</cp:lastModifiedBy>
  <dcterms:created xsi:type="dcterms:W3CDTF">2026-01-06T10:40:26Z</dcterms:created>
  <dcterms:modified xsi:type="dcterms:W3CDTF">2026-01-15T06:29:38Z</dcterms:modified>
</cp:coreProperties>
</file>